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20490" windowHeight="7755" tabRatio="833"/>
  </bookViews>
  <sheets>
    <sheet name="Presentación" sheetId="16" r:id="rId1"/>
    <sheet name="Contenido" sheetId="17" r:id="rId2"/>
    <sheet name="Resumen" sheetId="10" r:id="rId3"/>
    <sheet name="2006-2007" sheetId="1" r:id="rId4"/>
    <sheet name="2007-2008" sheetId="2" r:id="rId5"/>
    <sheet name="2008-2009" sheetId="3" r:id="rId6"/>
    <sheet name="2009-2010" sheetId="4" r:id="rId7"/>
    <sheet name="2010-2011" sheetId="5" r:id="rId8"/>
    <sheet name="2011-2012" sheetId="6" r:id="rId9"/>
    <sheet name="2012-2013" sheetId="7" r:id="rId10"/>
    <sheet name="2013-2014" sheetId="9" r:id="rId11"/>
    <sheet name="2014-2015" sheetId="13" r:id="rId12"/>
    <sheet name="2015-2016" sheetId="14" r:id="rId13"/>
    <sheet name="2016-2017" sheetId="15" r:id="rId14"/>
    <sheet name="2017-2018" sheetId="18" r:id="rId15"/>
    <sheet name="2018-2019" sheetId="20" r:id="rId16"/>
  </sheets>
  <definedNames>
    <definedName name="_xlnm._FilterDatabase" localSheetId="3" hidden="1">'2006-2007'!$A$9:$BX$56</definedName>
    <definedName name="_xlnm._FilterDatabase" localSheetId="4" hidden="1">'2007-2008'!$A$9:$BX$56</definedName>
    <definedName name="_xlnm._FilterDatabase" localSheetId="5" hidden="1">'2008-2009'!$A$9:$BX$56</definedName>
    <definedName name="_xlnm._FilterDatabase" localSheetId="6" hidden="1">'2009-2010'!$A$60:$BX$60</definedName>
    <definedName name="_xlnm._FilterDatabase" localSheetId="7" hidden="1">'2010-2011'!$A$9:$BX$56</definedName>
    <definedName name="_xlnm._FilterDatabase" localSheetId="8" hidden="1">'2011-2012'!$A$9:$BX$56</definedName>
    <definedName name="_xlnm._FilterDatabase" localSheetId="9" hidden="1">'2012-2013'!$A$9:$BX$56</definedName>
    <definedName name="_xlnm._FilterDatabase" localSheetId="10" hidden="1">'2013-2014'!$A$9:$BX$56</definedName>
    <definedName name="_xlnm._FilterDatabase" localSheetId="2" hidden="1">Resumen!$A$9:$DY$9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69" i="20" l="1"/>
  <c r="AV69" i="20"/>
  <c r="AU69" i="20"/>
  <c r="AT69" i="20"/>
  <c r="AS69" i="20"/>
  <c r="AR69" i="20"/>
  <c r="AQ69" i="20"/>
  <c r="AP69" i="20"/>
  <c r="AO69" i="20"/>
  <c r="AN69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C69" i="20"/>
  <c r="B69" i="20"/>
  <c r="AW68" i="20"/>
  <c r="AV68" i="20"/>
  <c r="AU68" i="20"/>
  <c r="AT68" i="20"/>
  <c r="AS68" i="20"/>
  <c r="AR68" i="20"/>
  <c r="AQ68" i="20"/>
  <c r="AP68" i="20"/>
  <c r="AO68" i="20"/>
  <c r="AN68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C68" i="20"/>
  <c r="B68" i="20"/>
  <c r="AW67" i="20"/>
  <c r="AV67" i="20"/>
  <c r="AU67" i="20"/>
  <c r="AT67" i="20"/>
  <c r="AS67" i="20"/>
  <c r="AR67" i="20"/>
  <c r="AQ67" i="20"/>
  <c r="AP67" i="20"/>
  <c r="AO67" i="20"/>
  <c r="AN67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C67" i="20"/>
  <c r="B67" i="20"/>
  <c r="AW66" i="20"/>
  <c r="AV66" i="20"/>
  <c r="AU66" i="20"/>
  <c r="AT66" i="20"/>
  <c r="AS66" i="20"/>
  <c r="AR66" i="20"/>
  <c r="AQ66" i="20"/>
  <c r="AP66" i="20"/>
  <c r="AO66" i="20"/>
  <c r="AN66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C66" i="20"/>
  <c r="B66" i="20"/>
  <c r="AW65" i="20"/>
  <c r="AV65" i="20"/>
  <c r="AU65" i="20"/>
  <c r="AT65" i="20"/>
  <c r="AS65" i="20"/>
  <c r="AR65" i="20"/>
  <c r="AQ65" i="20"/>
  <c r="AP65" i="20"/>
  <c r="AO65" i="20"/>
  <c r="AN65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C65" i="20"/>
  <c r="B65" i="20"/>
  <c r="AW64" i="20"/>
  <c r="AV64" i="20"/>
  <c r="AU64" i="20"/>
  <c r="AT64" i="20"/>
  <c r="AS64" i="20"/>
  <c r="AR64" i="20"/>
  <c r="AQ64" i="20"/>
  <c r="AP64" i="20"/>
  <c r="AO64" i="20"/>
  <c r="AN64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C64" i="20"/>
  <c r="B64" i="20"/>
  <c r="AW63" i="20"/>
  <c r="AV63" i="20"/>
  <c r="AU63" i="20"/>
  <c r="AT63" i="20"/>
  <c r="AS63" i="20"/>
  <c r="AR63" i="20"/>
  <c r="AQ63" i="20"/>
  <c r="AP63" i="20"/>
  <c r="AO63" i="20"/>
  <c r="AN63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J61" i="20" s="1"/>
  <c r="I63" i="20"/>
  <c r="H63" i="20"/>
  <c r="G63" i="20"/>
  <c r="F63" i="20"/>
  <c r="E63" i="20"/>
  <c r="D63" i="20"/>
  <c r="C63" i="20"/>
  <c r="B63" i="20"/>
  <c r="AW62" i="20"/>
  <c r="AV62" i="20"/>
  <c r="AU62" i="20"/>
  <c r="AT62" i="20"/>
  <c r="AS62" i="20"/>
  <c r="AR62" i="20"/>
  <c r="AQ62" i="20"/>
  <c r="AP62" i="20"/>
  <c r="AP61" i="20" s="1"/>
  <c r="AO62" i="20"/>
  <c r="AN62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R61" i="20" s="1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C62" i="20"/>
  <c r="B62" i="20"/>
  <c r="AW61" i="20"/>
  <c r="AV61" i="20"/>
  <c r="AU61" i="20"/>
  <c r="AT61" i="20"/>
  <c r="AS61" i="20"/>
  <c r="AR61" i="20"/>
  <c r="AQ61" i="20"/>
  <c r="AO61" i="20"/>
  <c r="AN61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Q61" i="20"/>
  <c r="P61" i="20"/>
  <c r="O61" i="20"/>
  <c r="N61" i="20"/>
  <c r="M61" i="20"/>
  <c r="L61" i="20"/>
  <c r="K61" i="20"/>
  <c r="I61" i="20"/>
  <c r="H61" i="20"/>
  <c r="G61" i="20"/>
  <c r="F61" i="20"/>
  <c r="E61" i="20"/>
  <c r="D61" i="20"/>
  <c r="C61" i="20"/>
  <c r="B61" i="20"/>
  <c r="AW69" i="18" l="1"/>
  <c r="AV69" i="18"/>
  <c r="AU69" i="18"/>
  <c r="AT69" i="18"/>
  <c r="AS69" i="18"/>
  <c r="AR69" i="18"/>
  <c r="AQ69" i="18"/>
  <c r="AP69" i="18"/>
  <c r="AO69" i="18"/>
  <c r="AN69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C69" i="18"/>
  <c r="B69" i="18"/>
  <c r="AW68" i="18"/>
  <c r="AV68" i="18"/>
  <c r="AU68" i="18"/>
  <c r="AT68" i="18"/>
  <c r="AS68" i="18"/>
  <c r="AR68" i="18"/>
  <c r="AQ68" i="18"/>
  <c r="AP68" i="18"/>
  <c r="AO68" i="18"/>
  <c r="AN68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C68" i="18"/>
  <c r="B68" i="18"/>
  <c r="AW67" i="18"/>
  <c r="AV67" i="18"/>
  <c r="AU67" i="18"/>
  <c r="AT67" i="18"/>
  <c r="AS67" i="18"/>
  <c r="AR67" i="18"/>
  <c r="AQ67" i="18"/>
  <c r="AP67" i="18"/>
  <c r="AO67" i="18"/>
  <c r="AN67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C67" i="18"/>
  <c r="B67" i="18"/>
  <c r="AW66" i="18"/>
  <c r="AV66" i="18"/>
  <c r="AU66" i="18"/>
  <c r="AT66" i="18"/>
  <c r="AS66" i="18"/>
  <c r="AR66" i="18"/>
  <c r="AQ66" i="18"/>
  <c r="AP66" i="18"/>
  <c r="AO66" i="18"/>
  <c r="AN66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C66" i="18"/>
  <c r="B66" i="18"/>
  <c r="AW65" i="18"/>
  <c r="AV65" i="18"/>
  <c r="AU65" i="18"/>
  <c r="AT65" i="18"/>
  <c r="AS65" i="18"/>
  <c r="AR65" i="18"/>
  <c r="AQ65" i="18"/>
  <c r="AP65" i="18"/>
  <c r="AO65" i="18"/>
  <c r="AN65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C65" i="18"/>
  <c r="B65" i="18"/>
  <c r="AW64" i="18"/>
  <c r="AV64" i="18"/>
  <c r="AU64" i="18"/>
  <c r="AT64" i="18"/>
  <c r="AS64" i="18"/>
  <c r="AR64" i="18"/>
  <c r="AQ64" i="18"/>
  <c r="AP64" i="18"/>
  <c r="AO64" i="18"/>
  <c r="AN64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C64" i="18"/>
  <c r="B64" i="18"/>
  <c r="AW63" i="18"/>
  <c r="AV63" i="18"/>
  <c r="AU63" i="18"/>
  <c r="AT63" i="18"/>
  <c r="AS63" i="18"/>
  <c r="AR63" i="18"/>
  <c r="AQ63" i="18"/>
  <c r="AP63" i="18"/>
  <c r="AO63" i="18"/>
  <c r="AN63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C63" i="18"/>
  <c r="B63" i="18"/>
  <c r="AW62" i="18"/>
  <c r="AV62" i="18"/>
  <c r="AU62" i="18"/>
  <c r="AT62" i="18"/>
  <c r="AS62" i="18"/>
  <c r="AR62" i="18"/>
  <c r="AQ62" i="18"/>
  <c r="AP62" i="18"/>
  <c r="AO62" i="18"/>
  <c r="AN62" i="18"/>
  <c r="AN61" i="18" s="1"/>
  <c r="AM62" i="18"/>
  <c r="AM61" i="18" s="1"/>
  <c r="AL62" i="18"/>
  <c r="AL61" i="18" s="1"/>
  <c r="AK62" i="18"/>
  <c r="AK61" i="18" s="1"/>
  <c r="AJ62" i="18"/>
  <c r="AJ61" i="18" s="1"/>
  <c r="AI62" i="18"/>
  <c r="AH62" i="18"/>
  <c r="AH61" i="18" s="1"/>
  <c r="AG62" i="18"/>
  <c r="AF62" i="18"/>
  <c r="AE62" i="18"/>
  <c r="AE61" i="18" s="1"/>
  <c r="AD62" i="18"/>
  <c r="AD61" i="18" s="1"/>
  <c r="AC62" i="18"/>
  <c r="AC61" i="18" s="1"/>
  <c r="AB62" i="18"/>
  <c r="AB61" i="18" s="1"/>
  <c r="AA62" i="18"/>
  <c r="Z62" i="18"/>
  <c r="Z61" i="18" s="1"/>
  <c r="Y62" i="18"/>
  <c r="X62" i="18"/>
  <c r="W62" i="18"/>
  <c r="V62" i="18"/>
  <c r="V61" i="18" s="1"/>
  <c r="U62" i="18"/>
  <c r="U61" i="18" s="1"/>
  <c r="T62" i="18"/>
  <c r="T61" i="18" s="1"/>
  <c r="S62" i="18"/>
  <c r="R62" i="18"/>
  <c r="R61" i="18" s="1"/>
  <c r="Q62" i="18"/>
  <c r="P62" i="18"/>
  <c r="O62" i="18"/>
  <c r="O61" i="18" s="1"/>
  <c r="N62" i="18"/>
  <c r="N61" i="18" s="1"/>
  <c r="M62" i="18"/>
  <c r="M61" i="18" s="1"/>
  <c r="L62" i="18"/>
  <c r="L61" i="18" s="1"/>
  <c r="K62" i="18"/>
  <c r="J62" i="18"/>
  <c r="J61" i="18" s="1"/>
  <c r="I62" i="18"/>
  <c r="H62" i="18"/>
  <c r="G62" i="18"/>
  <c r="G61" i="18" s="1"/>
  <c r="F62" i="18"/>
  <c r="F61" i="18" s="1"/>
  <c r="E62" i="18"/>
  <c r="E61" i="18" s="1"/>
  <c r="D62" i="18"/>
  <c r="D61" i="18" s="1"/>
  <c r="C62" i="18"/>
  <c r="B62" i="18"/>
  <c r="B61" i="18" s="1"/>
  <c r="AW61" i="18"/>
  <c r="AV61" i="18"/>
  <c r="AU61" i="18"/>
  <c r="AT61" i="18"/>
  <c r="AS61" i="18"/>
  <c r="AR61" i="18"/>
  <c r="AQ61" i="18"/>
  <c r="AP61" i="18"/>
  <c r="AO61" i="18"/>
  <c r="AI61" i="18"/>
  <c r="AG61" i="18"/>
  <c r="AF61" i="18"/>
  <c r="AA61" i="18"/>
  <c r="Y61" i="18"/>
  <c r="X61" i="18"/>
  <c r="W61" i="18"/>
  <c r="S61" i="18"/>
  <c r="Q61" i="18"/>
  <c r="P61" i="18"/>
  <c r="K61" i="18"/>
  <c r="I61" i="18"/>
  <c r="H61" i="18"/>
  <c r="C61" i="18"/>
</calcChain>
</file>

<file path=xl/sharedStrings.xml><?xml version="1.0" encoding="utf-8"?>
<sst xmlns="http://schemas.openxmlformats.org/spreadsheetml/2006/main" count="20830" uniqueCount="159">
  <si>
    <t>Clave y Nombre del Municipio</t>
  </si>
  <si>
    <t>Comunitario</t>
  </si>
  <si>
    <t>General</t>
  </si>
  <si>
    <t>Técnica industrial</t>
  </si>
  <si>
    <t>Técnica agropecuaria</t>
  </si>
  <si>
    <t>Total del servicio</t>
  </si>
  <si>
    <t>Telesecundaria</t>
  </si>
  <si>
    <t>Total del nivel</t>
  </si>
  <si>
    <t>Conafe</t>
  </si>
  <si>
    <t>Estatal</t>
  </si>
  <si>
    <t>Federal transferido</t>
  </si>
  <si>
    <t>Particular</t>
  </si>
  <si>
    <t>Total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</si>
  <si>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</si>
  <si>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</si>
  <si>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</si>
  <si>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</si>
  <si>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</si>
  <si>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</si>
  <si>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</si>
  <si>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</si>
  <si>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</si>
  <si>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</si>
  <si>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</si>
  <si>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</si>
  <si>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</si>
  <si>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</si>
  <si>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</si>
  <si>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</si>
  <si>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</si>
  <si>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</si>
  <si>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</si>
  <si>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</si>
  <si>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</si>
  <si>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</si>
  <si>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</si>
  <si>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</si>
  <si>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</si>
  <si>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</si>
  <si>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</si>
  <si>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</si>
  <si>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</si>
  <si>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</si>
  <si>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</si>
  <si>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</si>
  <si>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</si>
  <si>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</si>
  <si>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</si>
  <si>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</si>
  <si>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</si>
  <si>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</si>
  <si>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</si>
  <si>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</si>
  <si>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</si>
  <si>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</si>
  <si>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</si>
  <si>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</si>
  <si>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</si>
  <si>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</si>
  <si>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</si>
  <si>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</si>
  <si>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</si>
  <si>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</si>
  <si>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</si>
  <si>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</si>
  <si>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</si>
  <si>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</si>
  <si>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</si>
  <si>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</si>
  <si>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Existencias</t>
  </si>
  <si>
    <t>Reprobación (%)</t>
  </si>
  <si>
    <t>Aprobados</t>
  </si>
  <si>
    <t>Público</t>
  </si>
  <si>
    <t>Educación Secundaria</t>
  </si>
  <si>
    <t>Estado de Guanajuato</t>
  </si>
  <si>
    <t>Aprobación y reprobación por municipio, según servicio y sostenimiento</t>
  </si>
  <si>
    <t>Fin del ciclo escolar 2006-2007</t>
  </si>
  <si>
    <t>Fin del ciclo escolar 2007-2008</t>
  </si>
  <si>
    <t>Fin del ciclo escolar 2008-2009</t>
  </si>
  <si>
    <t>Fin del ciclo escolar 2009-2010</t>
  </si>
  <si>
    <t>Fin del ciclo escolar 2010-2011</t>
  </si>
  <si>
    <t>Fin del ciclo escolar 2011-2012</t>
  </si>
  <si>
    <t>Fin del ciclo escolar 2012-2013</t>
  </si>
  <si>
    <t>Fin del ciclo escolar 2013-2014</t>
  </si>
  <si>
    <t>Aprobación y reprobación (incluye regulrizados) por municipio, según servicio y sostenimiento</t>
  </si>
  <si>
    <t>Regularizados</t>
  </si>
  <si>
    <t>Aprobación incluye regularizados (%)</t>
  </si>
  <si>
    <t>Reprobación incluye regularizados  (%)</t>
  </si>
  <si>
    <t>Regularizados V245 (n+1)</t>
  </si>
  <si>
    <t>2006-2007</t>
  </si>
  <si>
    <t>Aprobación (%)</t>
  </si>
  <si>
    <t>2007-2008</t>
  </si>
  <si>
    <t>2008-2009</t>
  </si>
  <si>
    <t>2009-2010</t>
  </si>
  <si>
    <t>2010-2011</t>
  </si>
  <si>
    <t>2011-2012</t>
  </si>
  <si>
    <t>2012-2013</t>
  </si>
  <si>
    <t>2013-2014</t>
  </si>
  <si>
    <t>Aprobación y reprobación (incluye regulrizados) por municipio, según sostenimiento</t>
  </si>
  <si>
    <t>-</t>
  </si>
  <si>
    <t xml:space="preserve">Regularizados </t>
  </si>
  <si>
    <t xml:space="preserve">                                    </t>
  </si>
  <si>
    <t>Resumen</t>
  </si>
  <si>
    <t>Contenido</t>
  </si>
  <si>
    <t>Aprobación y reprobación (incluye regularizados) ciclo escolar 2006-2007</t>
  </si>
  <si>
    <t>Aprobación y reprobación (incluye regularizados) ciclo escolar 2007-2008</t>
  </si>
  <si>
    <t>Aprobación y reprobación (incluye regularizados) ciclo escolar 2008-2009</t>
  </si>
  <si>
    <t>Aprobación y reprobación (incluye regularizados) ciclo escolar 2009-2010</t>
  </si>
  <si>
    <t>Aprobación y reprobación (incluye regularizados) ciclo escolar 2010-2011</t>
  </si>
  <si>
    <t>Aprobación y reprobación (incluye regularizados) ciclo escolar 2011-2012</t>
  </si>
  <si>
    <t>Aprobación y reprobación (incluye regularizados) ciclo escolar 2012-2013</t>
  </si>
  <si>
    <t>Aprobación y reprobación (incluye regularizados) ciclo escolar 2013-2014</t>
  </si>
  <si>
    <t>Fin del ciclo escolar 2014-2015</t>
  </si>
  <si>
    <t>Federal- Estatal</t>
  </si>
  <si>
    <t>Federal Transferido</t>
  </si>
  <si>
    <t>Fin del ciclo escolar 2015-2016</t>
  </si>
  <si>
    <t>Fin del ciclo escolar 2016-2017</t>
  </si>
  <si>
    <t>2014-2015</t>
  </si>
  <si>
    <t>2015-2016</t>
  </si>
  <si>
    <t>2016-2017</t>
  </si>
  <si>
    <t>Aprobación y reprobación (incluye regularizados) ciclo escolar 2014-2015</t>
  </si>
  <si>
    <t>Aprobación y reprobación (incluye regularizados) ciclo escolar 2015-2016</t>
  </si>
  <si>
    <t>Aprobación y reprobación (incluye regularizados) ciclo escolar 2016-2017</t>
  </si>
  <si>
    <t>Comunitario Conafe</t>
  </si>
  <si>
    <t>Técnica agropecuaria Federal transferido</t>
  </si>
  <si>
    <t>Subsecretaría de Planeación y Evaluación de Políticas Educativas</t>
  </si>
  <si>
    <t>Dirección General de Planeación y Estadística</t>
  </si>
  <si>
    <t>Dirección de Información y Estadística Educativa</t>
  </si>
  <si>
    <t>Nivel: Secundaria</t>
  </si>
  <si>
    <t>Indicadores Educativos Según Servicio - Sostenimiento</t>
  </si>
  <si>
    <t>Indicadores Educativos Según Servicio - Sostenimiento 
Aprobación y Reprobación (Incluye Regularizados) en Secundaria</t>
  </si>
  <si>
    <t>Aprobación y reprobación (incluye regularizados) ciclo escolar 2017-2018</t>
  </si>
  <si>
    <t>2017-2018</t>
  </si>
  <si>
    <t>Secretaria de Educación del Estado de Guanajuato</t>
  </si>
  <si>
    <t>Fin del ciclo escolar 2017-2018</t>
  </si>
  <si>
    <t>Aprobación y reprobación incluye regularizados por municipio, según servicio y sostenimiento</t>
  </si>
  <si>
    <t>Educación Básica</t>
  </si>
  <si>
    <t>Tipo educativo: Educación Básica</t>
  </si>
  <si>
    <t>Ciclos escolares 2007-2008 a 2018-2019</t>
  </si>
  <si>
    <t>Ciclos escolares 2006-2007 a 2018-2019</t>
  </si>
  <si>
    <t>Aprobación y reprobación (incluye regularizados) ciclo escolar 2018-2019</t>
  </si>
  <si>
    <t>2018-2019</t>
  </si>
  <si>
    <t>Fin de los ciclos escolares 2006-2007 a 2018-2019</t>
  </si>
  <si>
    <t>Fin del ciclo escolar 2018-2019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</si>
  <si>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Secretaría de Educación de Guanajuato (SEG). Estadística de fin de los ciclos escolares 2006-2007 a 2018-2019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</si>
  <si>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2006-2007.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</si>
  <si>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2007-2008.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</si>
  <si>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2008-2009.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</si>
  <si>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2009-2010.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</si>
  <si>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2010-2011.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</si>
  <si>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2011-2012.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</si>
  <si>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2012-2013.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</si>
  <si>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2013-2014.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</si>
  <si>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Estadística de fin del ciclo escolar 2014-2015.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</si>
  <si>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2015-2016.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</si>
  <si>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2016-2017.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</si>
  <si>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Estadística de fin del ciclo escolar 2017-2018.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</si>
  <si>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fin del ciclo escolar 2018-2019.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</si>
  <si>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fin del ciclo escolar 2018-2019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</si>
</sst>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64" formatCode="0.0"/>
    <numFmt numFmtId="165" formatCode="#,##0.0"/>
    <numFmt numFmtId="166" formatCode="_-* #,##0.0_-;\-* #,##0.0_-;_-* &quot;-&quot;_-;_-@_-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0"/>
      <color rgb="FFFF5AC8"/>
      <name val="Proxima nova"/>
    </font>
    <font>
      <sz val="20"/>
      <color theme="1"/>
      <name val="Proxima nova"/>
    </font>
    <font>
      <b/>
      <sz val="20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4"/>
      <color rgb="FFFF5AC8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sz val="9"/>
      <name val="Calibri"/>
      <family val="2"/>
      <scheme val="minor"/>
    </font>
    <font>
      <sz val="28"/>
      <color rgb="FF001E96"/>
      <name val="Proxima nova"/>
    </font>
    <font>
      <b/>
      <sz val="10"/>
      <color theme="0"/>
      <name val="Proxima nova"/>
    </font>
    <font>
      <b/>
      <sz val="10"/>
      <name val="Proxima nova"/>
    </font>
    <font>
      <sz val="10"/>
      <name val="Proxima nova"/>
    </font>
    <font>
      <b/>
      <sz val="9"/>
      <name val="Calibri"/>
      <family val="2"/>
      <scheme val="minor"/>
    </font>
    <font>
      <sz val="22"/>
      <color rgb="FF18417A"/>
      <name val="Proxima nova"/>
    </font>
    <font>
      <b/>
      <sz val="22"/>
      <color rgb="FF18417A"/>
      <name val="Proxima nova"/>
    </font>
    <font>
      <sz val="11"/>
      <color rgb="FF18417A"/>
      <name val="Proxima nova"/>
    </font>
    <font>
      <b/>
      <sz val="11"/>
      <color rgb="FF18417A"/>
      <name val="Proxima nova"/>
    </font>
    <font>
      <sz val="24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libri Light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sz val="16"/>
      <color rgb="FF18417A"/>
      <name val="Proxima Nova"/>
    </font>
    <font>
      <u/>
      <sz val="11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 applyAlignment="1"/>
    <xf numFmtId="0" fontId="6" fillId="2" borderId="0" xfId="0" applyFont="1" applyFill="1" applyBorder="1"/>
    <xf numFmtId="0" fontId="7" fillId="2" borderId="0" xfId="0" applyFont="1" applyFill="1"/>
    <xf numFmtId="0" fontId="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 applyBorder="1" applyAlignment="1"/>
    <xf numFmtId="0" fontId="11" fillId="2" borderId="0" xfId="0" applyFont="1" applyFill="1" applyBorder="1"/>
    <xf numFmtId="0" fontId="13" fillId="2" borderId="0" xfId="0" applyFont="1" applyFill="1" applyBorder="1" applyAlignment="1"/>
    <xf numFmtId="0" fontId="14" fillId="2" borderId="0" xfId="0" applyFont="1" applyFill="1" applyBorder="1" applyAlignment="1"/>
    <xf numFmtId="0" fontId="22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0" fillId="2" borderId="0" xfId="0" applyFill="1"/>
    <xf numFmtId="165" fontId="0" fillId="2" borderId="0" xfId="0" applyNumberFormat="1" applyFill="1"/>
    <xf numFmtId="0" fontId="4" fillId="2" borderId="0" xfId="0" applyFont="1" applyFill="1"/>
    <xf numFmtId="0" fontId="21" fillId="2" borderId="0" xfId="0" applyFont="1" applyFill="1"/>
    <xf numFmtId="0" fontId="3" fillId="2" borderId="0" xfId="0" applyFont="1" applyFill="1"/>
    <xf numFmtId="0" fontId="24" fillId="2" borderId="2" xfId="0" applyFont="1" applyFill="1" applyBorder="1" applyAlignment="1">
      <alignment horizontal="center"/>
    </xf>
    <xf numFmtId="3" fontId="24" fillId="2" borderId="2" xfId="0" applyNumberFormat="1" applyFont="1" applyFill="1" applyBorder="1" applyAlignment="1">
      <alignment horizontal="center"/>
    </xf>
    <xf numFmtId="164" fontId="24" fillId="2" borderId="2" xfId="0" applyNumberFormat="1" applyFont="1" applyFill="1" applyBorder="1" applyAlignment="1">
      <alignment horizontal="center"/>
    </xf>
    <xf numFmtId="0" fontId="25" fillId="2" borderId="3" xfId="0" applyFont="1" applyFill="1" applyBorder="1"/>
    <xf numFmtId="41" fontId="25" fillId="2" borderId="3" xfId="0" applyNumberFormat="1" applyFont="1" applyFill="1" applyBorder="1"/>
    <xf numFmtId="3" fontId="25" fillId="2" borderId="3" xfId="0" applyNumberFormat="1" applyFont="1" applyFill="1" applyBorder="1"/>
    <xf numFmtId="164" fontId="25" fillId="2" borderId="3" xfId="0" applyNumberFormat="1" applyFont="1" applyFill="1" applyBorder="1"/>
    <xf numFmtId="165" fontId="24" fillId="2" borderId="2" xfId="0" applyNumberFormat="1" applyFont="1" applyFill="1" applyBorder="1" applyAlignment="1">
      <alignment horizontal="center"/>
    </xf>
    <xf numFmtId="166" fontId="25" fillId="2" borderId="3" xfId="0" applyNumberFormat="1" applyFont="1" applyFill="1" applyBorder="1"/>
    <xf numFmtId="0" fontId="0" fillId="2" borderId="0" xfId="0" applyFill="1" applyAlignment="1">
      <alignment horizontal="center"/>
    </xf>
    <xf numFmtId="41" fontId="25" fillId="2" borderId="3" xfId="0" applyNumberFormat="1" applyFont="1" applyFill="1" applyBorder="1" applyAlignment="1">
      <alignment horizontal="right"/>
    </xf>
    <xf numFmtId="166" fontId="25" fillId="2" borderId="3" xfId="0" applyNumberFormat="1" applyFont="1" applyFill="1" applyBorder="1" applyAlignment="1">
      <alignment horizontal="right"/>
    </xf>
    <xf numFmtId="3" fontId="0" fillId="2" borderId="0" xfId="0" applyNumberFormat="1" applyFill="1"/>
    <xf numFmtId="0" fontId="1" fillId="2" borderId="0" xfId="0" applyFont="1" applyFill="1"/>
    <xf numFmtId="41" fontId="0" fillId="2" borderId="0" xfId="0" applyNumberFormat="1" applyFill="1"/>
    <xf numFmtId="2" fontId="0" fillId="2" borderId="0" xfId="0" applyNumberFormat="1" applyFill="1"/>
    <xf numFmtId="0" fontId="27" fillId="2" borderId="0" xfId="0" applyFont="1" applyFill="1" applyBorder="1" applyAlignment="1">
      <alignment horizontal="center" vertical="center"/>
    </xf>
    <xf numFmtId="0" fontId="28" fillId="2" borderId="0" xfId="0" applyFont="1" applyFill="1"/>
    <xf numFmtId="0" fontId="27" fillId="2" borderId="0" xfId="0" applyFont="1" applyFill="1" applyBorder="1"/>
    <xf numFmtId="0" fontId="28" fillId="2" borderId="0" xfId="0" applyFont="1" applyFill="1" applyBorder="1" applyAlignment="1"/>
    <xf numFmtId="0" fontId="28" fillId="2" borderId="0" xfId="0" applyFont="1" applyFill="1" applyBorder="1"/>
    <xf numFmtId="0" fontId="27" fillId="2" borderId="0" xfId="0" applyFont="1" applyFill="1"/>
    <xf numFmtId="0" fontId="28" fillId="2" borderId="0" xfId="0" applyFont="1" applyFill="1" applyBorder="1" applyAlignment="1">
      <alignment horizontal="center" vertical="center"/>
    </xf>
    <xf numFmtId="0" fontId="27" fillId="2" borderId="0" xfId="0" applyFont="1" applyFill="1" applyAlignment="1">
      <alignment vertical="center"/>
    </xf>
    <xf numFmtId="0" fontId="27" fillId="2" borderId="0" xfId="0" applyFont="1" applyFill="1" applyBorder="1" applyAlignment="1">
      <alignment vertical="center"/>
    </xf>
    <xf numFmtId="0" fontId="29" fillId="2" borderId="0" xfId="0" applyFont="1" applyFill="1" applyBorder="1" applyAlignment="1">
      <alignment horizontal="right" vertical="center"/>
    </xf>
    <xf numFmtId="0" fontId="29" fillId="2" borderId="0" xfId="0" applyFont="1" applyFill="1"/>
    <xf numFmtId="0" fontId="31" fillId="2" borderId="0" xfId="0" applyFont="1" applyFill="1" applyBorder="1" applyAlignment="1"/>
    <xf numFmtId="0" fontId="29" fillId="2" borderId="0" xfId="0" applyFont="1" applyFill="1" applyBorder="1"/>
    <xf numFmtId="0" fontId="31" fillId="2" borderId="0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0" fontId="33" fillId="2" borderId="0" xfId="0" applyFont="1" applyFill="1" applyBorder="1" applyAlignment="1">
      <alignment horizontal="center" vertical="center"/>
    </xf>
    <xf numFmtId="0" fontId="34" fillId="2" borderId="0" xfId="0" applyFont="1" applyFill="1"/>
    <xf numFmtId="0" fontId="35" fillId="2" borderId="0" xfId="0" applyFont="1" applyFill="1" applyBorder="1" applyAlignment="1">
      <alignment horizontal="left" vertical="center"/>
    </xf>
    <xf numFmtId="0" fontId="36" fillId="2" borderId="0" xfId="0" applyFont="1" applyFill="1" applyBorder="1" applyAlignment="1">
      <alignment horizontal="left" vertical="center"/>
    </xf>
    <xf numFmtId="0" fontId="37" fillId="2" borderId="0" xfId="0" applyFont="1" applyFill="1"/>
    <xf numFmtId="0" fontId="38" fillId="2" borderId="0" xfId="0" applyFont="1" applyFill="1"/>
    <xf numFmtId="0" fontId="39" fillId="2" borderId="0" xfId="0" applyFont="1" applyFill="1" applyBorder="1" applyAlignment="1">
      <alignment horizontal="left" vertical="center"/>
    </xf>
    <xf numFmtId="41" fontId="38" fillId="2" borderId="0" xfId="0" applyNumberFormat="1" applyFont="1" applyFill="1" applyAlignment="1">
      <alignment horizontal="right"/>
    </xf>
    <xf numFmtId="164" fontId="38" fillId="2" borderId="0" xfId="0" applyNumberFormat="1" applyFont="1" applyFill="1"/>
    <xf numFmtId="0" fontId="40" fillId="2" borderId="0" xfId="0" applyFont="1" applyFill="1" applyBorder="1" applyAlignment="1">
      <alignment horizontal="left" vertical="center"/>
    </xf>
    <xf numFmtId="0" fontId="23" fillId="3" borderId="1" xfId="0" applyFont="1" applyFill="1" applyBorder="1" applyAlignment="1">
      <alignment horizontal="center" vertical="center" wrapText="1"/>
    </xf>
    <xf numFmtId="0" fontId="41" fillId="2" borderId="0" xfId="1" applyFont="1" applyFill="1" applyAlignment="1" applyProtection="1">
      <alignment horizontal="right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3"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</dxfs>
  <tableStyles count="0" defaultTableStyle="TableStyleMedium2" defaultPivotStyle="PivotStyleLight16"/>
  <colors>
    <mruColors>
      <color rgb="FF18417A"/>
      <color rgb="FF001E96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6.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47" customFormat="1" ht="27.75">
      <c r="A2" s="42" t="s">
        <v>125</v>
      </c>
      <c r="B2" s="43"/>
      <c r="C2" s="44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/>
      <c r="P2" s="44"/>
      <c r="Q2" s="44"/>
      <c r="R2" s="44"/>
    </row>
    <row r="3" spans="1:18" s="47" customFormat="1" ht="27.75">
      <c r="A3" s="42" t="s">
        <v>126</v>
      </c>
      <c r="B3" s="43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4"/>
      <c r="Q3" s="44"/>
      <c r="R3" s="44"/>
    </row>
    <row r="4" spans="1:18" s="47" customFormat="1" ht="27.75">
      <c r="A4" s="42" t="s">
        <v>127</v>
      </c>
      <c r="B4" s="43"/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  <c r="P4" s="44"/>
      <c r="Q4" s="44"/>
      <c r="R4" s="44"/>
    </row>
    <row r="5" spans="1:18" ht="8.2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2.5">
      <c r="A6" s="8" t="s">
        <v>130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47" customFormat="1" ht="27.75">
      <c r="A7" s="48" t="s">
        <v>138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4"/>
      <c r="Q7" s="44"/>
      <c r="R7" s="44"/>
    </row>
    <row r="8" spans="1:18" s="49" customFormat="1" ht="27.75">
      <c r="A8" s="48" t="s">
        <v>136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49" customFormat="1" ht="7.5" customHeight="1">
      <c r="A9" s="48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2" customFormat="1" ht="20.25" customHeight="1">
      <c r="A10" s="51" t="s">
        <v>158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4"/>
      <c r="Q10" s="54"/>
      <c r="R10" s="54"/>
    </row>
    <row r="11" spans="1:18" ht="34.5">
      <c r="A11" s="14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pane ySplit="9" topLeftCell="A10" activePane="bottomLeft" state="frozen"/>
      <selection pane="bottomLeft" activeCell="A10" sqref="A10"/>
    </sheetView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5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56" customFormat="1" ht="33" customHeight="1">
      <c r="A2" s="55" t="s">
        <v>137</v>
      </c>
    </row>
    <row r="3" spans="1:18" s="17" customFormat="1" ht="10.5" customHeight="1">
      <c r="A3" s="16"/>
    </row>
    <row r="4" spans="1:18" s="19" customFormat="1" ht="33" customHeight="1">
      <c r="A4" s="18" t="s">
        <v>128</v>
      </c>
    </row>
    <row r="5" spans="1:18" ht="10.5" customHeight="1">
      <c r="A5" s="20"/>
      <c r="B5" s="20"/>
      <c r="C5" s="20"/>
      <c r="D5" s="20"/>
      <c r="E5" s="20"/>
      <c r="F5" s="20"/>
      <c r="G5" s="20"/>
    </row>
    <row r="6" spans="1:18" s="56" customFormat="1" ht="33" customHeight="1">
      <c r="A6" s="55" t="s">
        <v>139</v>
      </c>
    </row>
    <row r="7" spans="1:18" s="56" customFormat="1" ht="33" customHeight="1">
      <c r="A7" s="57" t="s">
        <v>129</v>
      </c>
    </row>
    <row r="8" spans="1:18" s="52" customFormat="1" ht="10.5" customHeight="1"/>
    <row r="9" spans="1:18" s="52" customFormat="1" ht="24.95" customHeight="1">
      <c r="A9" s="58" t="s">
        <v>103</v>
      </c>
    </row>
    <row r="10" spans="1:18" s="52" customFormat="1" ht="10.5" customHeight="1"/>
    <row r="11" spans="1:18" s="59" customFormat="1" ht="15">
      <c r="A11" s="59" t="s">
        <v>102</v>
      </c>
    </row>
    <row r="12" spans="1:18" s="59" customFormat="1" ht="15">
      <c r="A12" s="59" t="s">
        <v>104</v>
      </c>
    </row>
    <row r="13" spans="1:18" s="59" customFormat="1" ht="15">
      <c r="A13" s="59" t="s">
        <v>105</v>
      </c>
    </row>
    <row r="14" spans="1:18" s="59" customFormat="1" ht="15">
      <c r="A14" s="59" t="s">
        <v>106</v>
      </c>
    </row>
    <row r="15" spans="1:18" s="59" customFormat="1" ht="15">
      <c r="A15" s="59" t="s">
        <v>107</v>
      </c>
    </row>
    <row r="16" spans="1:18" s="52" customFormat="1" ht="15">
      <c r="A16" s="59" t="s">
        <v>108</v>
      </c>
    </row>
    <row r="17" spans="1:1" s="52" customFormat="1" ht="15">
      <c r="A17" s="59" t="s">
        <v>109</v>
      </c>
    </row>
    <row r="18" spans="1:1" s="52" customFormat="1" ht="15">
      <c r="A18" s="59" t="s">
        <v>110</v>
      </c>
    </row>
    <row r="19" spans="1:1" s="52" customFormat="1" ht="15">
      <c r="A19" s="59" t="s">
        <v>111</v>
      </c>
    </row>
    <row r="20" spans="1:1" s="52" customFormat="1" ht="15">
      <c r="A20" s="59" t="s">
        <v>120</v>
      </c>
    </row>
    <row r="21" spans="1:1" s="52" customFormat="1" ht="15">
      <c r="A21" s="59" t="s">
        <v>121</v>
      </c>
    </row>
    <row r="22" spans="1:1" s="52" customFormat="1" ht="15">
      <c r="A22" s="59" t="s">
        <v>122</v>
      </c>
    </row>
    <row r="23" spans="1:1" s="52" customFormat="1" ht="15">
      <c r="A23" s="59" t="s">
        <v>131</v>
      </c>
    </row>
    <row r="24" spans="1:1" s="52" customFormat="1" ht="15">
      <c r="A24" s="59" t="s">
        <v>140</v>
      </c>
    </row>
    <row r="25" spans="1:1" s="52" customFormat="1" ht="15">
      <c r="A25" s="59"/>
    </row>
  </sheetData>
  <hyperlinks>
    <hyperlink ref="A11" location="Resumen!A1" display="Resumen"/>
    <hyperlink ref="A12" location="'2006-2007'!A1" display="Aprobación y reprobación (incluye regularizados) ciclo escolar 2006-2007"/>
    <hyperlink ref="A13" location="'2007-2008'!A1" display="Aprobación y reprobación (incluye regularizados) ciclo escolar 2007-2008"/>
    <hyperlink ref="A14" location="'2008-2009'!A1" display="Aprobación y reprobación (incluye regularizados) ciclo escolar 2008-2009"/>
    <hyperlink ref="A15" location="'2009-2010'!A1" display="Aprobación y reprobación (incluye regularizados) ciclo escolar 2009-2010"/>
    <hyperlink ref="A16" location="'2010-2011'!A1" display="Aprobación y reprobación (incluye regularizados) ciclo escolar 2010-2011"/>
    <hyperlink ref="A17" location="'2011-2012'!A1" display="Aprobación y reprobación (incluye regularizados) ciclo escolar 2011-2012"/>
    <hyperlink ref="A18" location="'2012-2013'!A1" display="Aprobación y reprobación (incluye regularizados) ciclo escolar 2012-2013"/>
    <hyperlink ref="A19" location="'2013-2014'!A1" display="Aprobación y reprobación (incluye regularizados) ciclo escolar 2013-2014"/>
    <hyperlink ref="A20" location="'2014-2015'!A1" display="Aprobación y reprobación (incluye regularizados) ciclo escolar 2014-2015"/>
    <hyperlink ref="A21" location="'2015-2016'!A1" display="Aprobación y reprobación (incluye regularizados) ciclo escolar 2015-2016"/>
    <hyperlink ref="A22" location="'2016-2017'!A1" display="Aprobación y reprobación (incluye regularizados) ciclo escolar 2016-2017"/>
    <hyperlink ref="A23" location="'2017-2018'!A1" display="Aprobación y reprobación (incluye regularizados) ciclo escolar 2017-2018"/>
    <hyperlink ref="A24" location="'2018-2019'!A1" display="Aprobación y reprobación (incluye regularizados) ciclo escolar 2018-2019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F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4" width="14.5703125" style="21" customWidth="1"/>
    <col min="5" max="6" width="12.7109375" style="21" customWidth="1"/>
    <col min="7" max="9" width="14.5703125" style="21" customWidth="1"/>
    <col min="10" max="11" width="14" style="21" customWidth="1"/>
    <col min="12" max="14" width="14.5703125" style="21" customWidth="1"/>
    <col min="15" max="16" width="13.5703125" style="21" customWidth="1"/>
    <col min="17" max="19" width="14.5703125" style="21" customWidth="1"/>
    <col min="20" max="21" width="13.140625" style="21" customWidth="1"/>
    <col min="22" max="24" width="14.5703125" style="21" customWidth="1"/>
    <col min="25" max="26" width="12.5703125" style="21" customWidth="1"/>
    <col min="27" max="29" width="14.5703125" style="21" customWidth="1"/>
    <col min="30" max="31" width="12.42578125" style="21" customWidth="1"/>
    <col min="32" max="34" width="14.5703125" style="21" customWidth="1"/>
    <col min="35" max="36" width="13.140625" style="21" customWidth="1"/>
    <col min="37" max="39" width="14.5703125" style="21" customWidth="1"/>
    <col min="40" max="41" width="12.5703125" style="21" customWidth="1"/>
    <col min="42" max="44" width="14.5703125" style="21" customWidth="1"/>
    <col min="45" max="46" width="14" style="21" customWidth="1"/>
    <col min="47" max="49" width="14.5703125" style="21" customWidth="1"/>
    <col min="50" max="51" width="12.5703125" style="21" customWidth="1"/>
    <col min="52" max="54" width="14.5703125" style="21" customWidth="1"/>
    <col min="55" max="56" width="12.42578125" style="21" customWidth="1"/>
    <col min="57" max="59" width="14.5703125" style="21" customWidth="1"/>
    <col min="60" max="61" width="12" style="21" customWidth="1"/>
    <col min="62" max="64" width="14.5703125" style="21" customWidth="1"/>
    <col min="65" max="66" width="13" style="21" customWidth="1"/>
    <col min="67" max="69" width="14.5703125" style="21" customWidth="1"/>
    <col min="70" max="71" width="12.7109375" style="21" customWidth="1"/>
    <col min="72" max="74" width="14.5703125" style="21" customWidth="1"/>
    <col min="75" max="76" width="12.28515625" style="21" customWidth="1"/>
    <col min="77" max="79" width="14.5703125" style="21" customWidth="1"/>
    <col min="80" max="81" width="12.28515625" style="21" customWidth="1"/>
    <col min="82" max="84" width="14.5703125" style="21" customWidth="1"/>
    <col min="85" max="86" width="12.5703125" style="21" customWidth="1"/>
    <col min="87" max="89" width="14.5703125" style="21" customWidth="1"/>
    <col min="90" max="91" width="12.140625" style="21" customWidth="1"/>
    <col min="92" max="94" width="14.5703125" style="21" customWidth="1"/>
    <col min="95" max="96" width="12.85546875" style="21" customWidth="1"/>
    <col min="97" max="99" width="14.5703125" style="21" customWidth="1"/>
    <col min="100" max="101" width="12.7109375" style="21" customWidth="1"/>
    <col min="102" max="104" width="14.5703125" style="21" customWidth="1"/>
    <col min="105" max="106" width="12.7109375" style="21" customWidth="1"/>
    <col min="107" max="109" width="14.5703125" style="21" customWidth="1"/>
    <col min="110" max="111" width="12.42578125" style="21" customWidth="1"/>
    <col min="112" max="114" width="14.5703125" style="21" customWidth="1"/>
    <col min="115" max="116" width="12.5703125" style="21" customWidth="1"/>
    <col min="117" max="119" width="14.5703125" style="21" customWidth="1"/>
    <col min="120" max="121" width="12.140625" style="21" customWidth="1"/>
    <col min="122" max="124" width="14.5703125" style="21" customWidth="1"/>
    <col min="125" max="126" width="12.5703125" style="21" customWidth="1"/>
    <col min="127" max="129" width="14.5703125" style="21" customWidth="1"/>
    <col min="130" max="131" width="12.85546875" style="21" customWidth="1"/>
    <col min="132" max="134" width="14.5703125" style="21" customWidth="1"/>
    <col min="135" max="136" width="12.28515625" style="21" customWidth="1"/>
    <col min="137" max="139" width="14.5703125" style="21" customWidth="1"/>
    <col min="140" max="141" width="12.42578125" style="21" customWidth="1"/>
    <col min="142" max="144" width="14.5703125" style="21" customWidth="1"/>
    <col min="145" max="146" width="13.28515625" style="21" customWidth="1"/>
    <col min="147" max="149" width="14.5703125" style="21" customWidth="1"/>
    <col min="150" max="151" width="12.7109375" style="21" customWidth="1"/>
    <col min="152" max="154" width="14.5703125" style="21" customWidth="1"/>
    <col min="155" max="156" width="12.7109375" style="21" customWidth="1"/>
    <col min="157" max="159" width="14.5703125" style="21" customWidth="1"/>
    <col min="160" max="161" width="13.5703125" style="21" customWidth="1"/>
    <col min="162" max="164" width="14.5703125" style="21" customWidth="1"/>
    <col min="165" max="166" width="13.5703125" style="21" customWidth="1"/>
    <col min="167" max="167" width="11.42578125" style="21"/>
    <col min="168" max="168" width="14" style="21" bestFit="1" customWidth="1"/>
    <col min="169" max="169" width="11.42578125" style="21"/>
    <col min="170" max="171" width="13.5703125" style="21" customWidth="1"/>
    <col min="172" max="172" width="11.42578125" style="21"/>
    <col min="173" max="173" width="14" style="21" bestFit="1" customWidth="1"/>
    <col min="174" max="174" width="11.42578125" style="21"/>
    <col min="175" max="176" width="13.5703125" style="21" customWidth="1"/>
    <col min="177" max="177" width="11.42578125" style="21" customWidth="1"/>
    <col min="178" max="178" width="14" style="21" bestFit="1" customWidth="1"/>
    <col min="179" max="182" width="11.42578125" style="21"/>
    <col min="183" max="184" width="14" style="21" bestFit="1" customWidth="1"/>
    <col min="185" max="186" width="13.5703125" style="21" customWidth="1"/>
    <col min="187" max="187" width="11.42578125" style="21"/>
    <col min="188" max="188" width="14" style="21" bestFit="1" customWidth="1"/>
    <col min="189" max="189" width="11.42578125" style="21"/>
    <col min="190" max="191" width="13.5703125" style="21" customWidth="1"/>
    <col min="192" max="192" width="11.42578125" style="21"/>
    <col min="193" max="193" width="14" style="21" bestFit="1" customWidth="1"/>
    <col min="194" max="194" width="11.42578125" style="21"/>
    <col min="195" max="196" width="13.5703125" style="21" customWidth="1"/>
    <col min="197" max="199" width="11.42578125" style="21"/>
    <col min="200" max="214" width="9.7109375" style="21" customWidth="1"/>
    <col min="215" max="16384" width="11.42578125" style="21"/>
  </cols>
  <sheetData>
    <row r="1" spans="1:214" s="62" customFormat="1" ht="18.75">
      <c r="A1" s="60" t="s">
        <v>73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61"/>
      <c r="FG1" s="61"/>
      <c r="FH1" s="61"/>
      <c r="FI1" s="61"/>
      <c r="FJ1" s="61"/>
    </row>
    <row r="2" spans="1:214" s="62" customFormat="1" ht="20.25">
      <c r="A2" s="63" t="s">
        <v>98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</row>
    <row r="3" spans="1:214" s="62" customFormat="1" ht="18.75">
      <c r="A3" s="60" t="s">
        <v>133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</row>
    <row r="4" spans="1:214" s="62" customFormat="1" ht="18.75">
      <c r="A4" s="60" t="s">
        <v>142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</row>
    <row r="5" spans="1:214" s="62" customFormat="1" ht="18.7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</row>
    <row r="6" spans="1:214" s="62" customFormat="1" ht="19.5" thickBot="1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GN6" s="68" t="s">
        <v>103</v>
      </c>
    </row>
    <row r="7" spans="1:214" ht="15.75" thickBot="1">
      <c r="A7" s="70" t="s">
        <v>0</v>
      </c>
      <c r="B7" s="69" t="s">
        <v>89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 t="s">
        <v>91</v>
      </c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 t="s">
        <v>92</v>
      </c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 t="s">
        <v>93</v>
      </c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 t="s">
        <v>94</v>
      </c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 t="s">
        <v>95</v>
      </c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 t="s">
        <v>96</v>
      </c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 t="s">
        <v>97</v>
      </c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 t="s">
        <v>117</v>
      </c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 t="s">
        <v>118</v>
      </c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 t="s">
        <v>119</v>
      </c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 t="s">
        <v>132</v>
      </c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 t="s">
        <v>141</v>
      </c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</row>
    <row r="8" spans="1:214" ht="15.75" thickBot="1">
      <c r="A8" s="70"/>
      <c r="B8" s="69" t="s">
        <v>11</v>
      </c>
      <c r="C8" s="69"/>
      <c r="D8" s="69"/>
      <c r="E8" s="69"/>
      <c r="F8" s="69"/>
      <c r="G8" s="69" t="s">
        <v>72</v>
      </c>
      <c r="H8" s="69"/>
      <c r="I8" s="69"/>
      <c r="J8" s="69"/>
      <c r="K8" s="69"/>
      <c r="L8" s="69" t="s">
        <v>12</v>
      </c>
      <c r="M8" s="69"/>
      <c r="N8" s="69"/>
      <c r="O8" s="69"/>
      <c r="P8" s="69"/>
      <c r="Q8" s="69" t="s">
        <v>11</v>
      </c>
      <c r="R8" s="69"/>
      <c r="S8" s="69"/>
      <c r="T8" s="69"/>
      <c r="U8" s="69"/>
      <c r="V8" s="69" t="s">
        <v>72</v>
      </c>
      <c r="W8" s="69"/>
      <c r="X8" s="69"/>
      <c r="Y8" s="69"/>
      <c r="Z8" s="69"/>
      <c r="AA8" s="69" t="s">
        <v>12</v>
      </c>
      <c r="AB8" s="69"/>
      <c r="AC8" s="69"/>
      <c r="AD8" s="69"/>
      <c r="AE8" s="69"/>
      <c r="AF8" s="69" t="s">
        <v>11</v>
      </c>
      <c r="AG8" s="69"/>
      <c r="AH8" s="69"/>
      <c r="AI8" s="69"/>
      <c r="AJ8" s="69"/>
      <c r="AK8" s="69" t="s">
        <v>72</v>
      </c>
      <c r="AL8" s="69"/>
      <c r="AM8" s="69"/>
      <c r="AN8" s="69"/>
      <c r="AO8" s="69"/>
      <c r="AP8" s="69" t="s">
        <v>12</v>
      </c>
      <c r="AQ8" s="69"/>
      <c r="AR8" s="69"/>
      <c r="AS8" s="69"/>
      <c r="AT8" s="69"/>
      <c r="AU8" s="69" t="s">
        <v>11</v>
      </c>
      <c r="AV8" s="69"/>
      <c r="AW8" s="69"/>
      <c r="AX8" s="69"/>
      <c r="AY8" s="69"/>
      <c r="AZ8" s="69" t="s">
        <v>72</v>
      </c>
      <c r="BA8" s="69"/>
      <c r="BB8" s="69"/>
      <c r="BC8" s="69"/>
      <c r="BD8" s="69"/>
      <c r="BE8" s="69" t="s">
        <v>12</v>
      </c>
      <c r="BF8" s="69"/>
      <c r="BG8" s="69"/>
      <c r="BH8" s="69"/>
      <c r="BI8" s="69"/>
      <c r="BJ8" s="69" t="s">
        <v>11</v>
      </c>
      <c r="BK8" s="69"/>
      <c r="BL8" s="69"/>
      <c r="BM8" s="69"/>
      <c r="BN8" s="69"/>
      <c r="BO8" s="69" t="s">
        <v>72</v>
      </c>
      <c r="BP8" s="69"/>
      <c r="BQ8" s="69"/>
      <c r="BR8" s="69"/>
      <c r="BS8" s="69"/>
      <c r="BT8" s="69" t="s">
        <v>12</v>
      </c>
      <c r="BU8" s="69"/>
      <c r="BV8" s="69"/>
      <c r="BW8" s="69"/>
      <c r="BX8" s="69"/>
      <c r="BY8" s="69" t="s">
        <v>11</v>
      </c>
      <c r="BZ8" s="69"/>
      <c r="CA8" s="69"/>
      <c r="CB8" s="69"/>
      <c r="CC8" s="69"/>
      <c r="CD8" s="69" t="s">
        <v>72</v>
      </c>
      <c r="CE8" s="69"/>
      <c r="CF8" s="69"/>
      <c r="CG8" s="69"/>
      <c r="CH8" s="69"/>
      <c r="CI8" s="69" t="s">
        <v>12</v>
      </c>
      <c r="CJ8" s="69"/>
      <c r="CK8" s="69"/>
      <c r="CL8" s="69"/>
      <c r="CM8" s="69"/>
      <c r="CN8" s="69" t="s">
        <v>11</v>
      </c>
      <c r="CO8" s="69"/>
      <c r="CP8" s="69"/>
      <c r="CQ8" s="69"/>
      <c r="CR8" s="69"/>
      <c r="CS8" s="69" t="s">
        <v>72</v>
      </c>
      <c r="CT8" s="69"/>
      <c r="CU8" s="69"/>
      <c r="CV8" s="69"/>
      <c r="CW8" s="69"/>
      <c r="CX8" s="69" t="s">
        <v>12</v>
      </c>
      <c r="CY8" s="69"/>
      <c r="CZ8" s="69"/>
      <c r="DA8" s="69"/>
      <c r="DB8" s="69"/>
      <c r="DC8" s="69" t="s">
        <v>11</v>
      </c>
      <c r="DD8" s="69"/>
      <c r="DE8" s="69"/>
      <c r="DF8" s="69"/>
      <c r="DG8" s="69"/>
      <c r="DH8" s="69" t="s">
        <v>72</v>
      </c>
      <c r="DI8" s="69"/>
      <c r="DJ8" s="69"/>
      <c r="DK8" s="69"/>
      <c r="DL8" s="69"/>
      <c r="DM8" s="69" t="s">
        <v>12</v>
      </c>
      <c r="DN8" s="69"/>
      <c r="DO8" s="69"/>
      <c r="DP8" s="69"/>
      <c r="DQ8" s="69"/>
      <c r="DR8" s="69" t="s">
        <v>11</v>
      </c>
      <c r="DS8" s="69"/>
      <c r="DT8" s="69"/>
      <c r="DU8" s="69"/>
      <c r="DV8" s="69"/>
      <c r="DW8" s="69" t="s">
        <v>72</v>
      </c>
      <c r="DX8" s="69"/>
      <c r="DY8" s="69"/>
      <c r="DZ8" s="69"/>
      <c r="EA8" s="69"/>
      <c r="EB8" s="69" t="s">
        <v>12</v>
      </c>
      <c r="EC8" s="69"/>
      <c r="ED8" s="69"/>
      <c r="EE8" s="69"/>
      <c r="EF8" s="69"/>
      <c r="EG8" s="69" t="s">
        <v>11</v>
      </c>
      <c r="EH8" s="69"/>
      <c r="EI8" s="69"/>
      <c r="EJ8" s="69"/>
      <c r="EK8" s="69"/>
      <c r="EL8" s="69" t="s">
        <v>72</v>
      </c>
      <c r="EM8" s="69"/>
      <c r="EN8" s="69"/>
      <c r="EO8" s="69"/>
      <c r="EP8" s="69"/>
      <c r="EQ8" s="69" t="s">
        <v>12</v>
      </c>
      <c r="ER8" s="69"/>
      <c r="ES8" s="69"/>
      <c r="ET8" s="69"/>
      <c r="EU8" s="69"/>
      <c r="EV8" s="69" t="s">
        <v>11</v>
      </c>
      <c r="EW8" s="69"/>
      <c r="EX8" s="69"/>
      <c r="EY8" s="69"/>
      <c r="EZ8" s="69"/>
      <c r="FA8" s="69" t="s">
        <v>72</v>
      </c>
      <c r="FB8" s="69"/>
      <c r="FC8" s="69"/>
      <c r="FD8" s="69"/>
      <c r="FE8" s="69"/>
      <c r="FF8" s="69" t="s">
        <v>12</v>
      </c>
      <c r="FG8" s="69"/>
      <c r="FH8" s="69"/>
      <c r="FI8" s="69"/>
      <c r="FJ8" s="69"/>
      <c r="FK8" s="69" t="s">
        <v>11</v>
      </c>
      <c r="FL8" s="69"/>
      <c r="FM8" s="69"/>
      <c r="FN8" s="69"/>
      <c r="FO8" s="69"/>
      <c r="FP8" s="69" t="s">
        <v>72</v>
      </c>
      <c r="FQ8" s="69"/>
      <c r="FR8" s="69"/>
      <c r="FS8" s="69"/>
      <c r="FT8" s="69"/>
      <c r="FU8" s="69" t="s">
        <v>12</v>
      </c>
      <c r="FV8" s="69"/>
      <c r="FW8" s="69"/>
      <c r="FX8" s="69"/>
      <c r="FY8" s="69"/>
      <c r="FZ8" s="69" t="s">
        <v>11</v>
      </c>
      <c r="GA8" s="69"/>
      <c r="GB8" s="69"/>
      <c r="GC8" s="69"/>
      <c r="GD8" s="69"/>
      <c r="GE8" s="69" t="s">
        <v>72</v>
      </c>
      <c r="GF8" s="69"/>
      <c r="GG8" s="69"/>
      <c r="GH8" s="69"/>
      <c r="GI8" s="69"/>
      <c r="GJ8" s="69" t="s">
        <v>12</v>
      </c>
      <c r="GK8" s="69"/>
      <c r="GL8" s="69"/>
      <c r="GM8" s="69"/>
      <c r="GN8" s="69"/>
    </row>
    <row r="9" spans="1:214" ht="26.25" thickBot="1">
      <c r="A9" s="70"/>
      <c r="B9" s="67" t="s">
        <v>71</v>
      </c>
      <c r="C9" s="67" t="s">
        <v>85</v>
      </c>
      <c r="D9" s="67" t="s">
        <v>69</v>
      </c>
      <c r="E9" s="67" t="s">
        <v>90</v>
      </c>
      <c r="F9" s="67" t="s">
        <v>70</v>
      </c>
      <c r="G9" s="67" t="s">
        <v>71</v>
      </c>
      <c r="H9" s="67" t="s">
        <v>85</v>
      </c>
      <c r="I9" s="67" t="s">
        <v>69</v>
      </c>
      <c r="J9" s="67" t="s">
        <v>90</v>
      </c>
      <c r="K9" s="67" t="s">
        <v>70</v>
      </c>
      <c r="L9" s="67" t="s">
        <v>71</v>
      </c>
      <c r="M9" s="67" t="s">
        <v>85</v>
      </c>
      <c r="N9" s="67" t="s">
        <v>69</v>
      </c>
      <c r="O9" s="67" t="s">
        <v>90</v>
      </c>
      <c r="P9" s="67" t="s">
        <v>70</v>
      </c>
      <c r="Q9" s="67" t="s">
        <v>71</v>
      </c>
      <c r="R9" s="67" t="s">
        <v>85</v>
      </c>
      <c r="S9" s="67" t="s">
        <v>69</v>
      </c>
      <c r="T9" s="67" t="s">
        <v>90</v>
      </c>
      <c r="U9" s="67" t="s">
        <v>70</v>
      </c>
      <c r="V9" s="67" t="s">
        <v>71</v>
      </c>
      <c r="W9" s="67" t="s">
        <v>85</v>
      </c>
      <c r="X9" s="67" t="s">
        <v>69</v>
      </c>
      <c r="Y9" s="67" t="s">
        <v>90</v>
      </c>
      <c r="Z9" s="67" t="s">
        <v>70</v>
      </c>
      <c r="AA9" s="67" t="s">
        <v>71</v>
      </c>
      <c r="AB9" s="67" t="s">
        <v>85</v>
      </c>
      <c r="AC9" s="67" t="s">
        <v>69</v>
      </c>
      <c r="AD9" s="67" t="s">
        <v>90</v>
      </c>
      <c r="AE9" s="67" t="s">
        <v>70</v>
      </c>
      <c r="AF9" s="67" t="s">
        <v>71</v>
      </c>
      <c r="AG9" s="67" t="s">
        <v>85</v>
      </c>
      <c r="AH9" s="67" t="s">
        <v>69</v>
      </c>
      <c r="AI9" s="67" t="s">
        <v>90</v>
      </c>
      <c r="AJ9" s="67" t="s">
        <v>70</v>
      </c>
      <c r="AK9" s="67" t="s">
        <v>71</v>
      </c>
      <c r="AL9" s="67" t="s">
        <v>85</v>
      </c>
      <c r="AM9" s="67" t="s">
        <v>69</v>
      </c>
      <c r="AN9" s="67" t="s">
        <v>90</v>
      </c>
      <c r="AO9" s="67" t="s">
        <v>70</v>
      </c>
      <c r="AP9" s="67" t="s">
        <v>71</v>
      </c>
      <c r="AQ9" s="67" t="s">
        <v>85</v>
      </c>
      <c r="AR9" s="67" t="s">
        <v>69</v>
      </c>
      <c r="AS9" s="67" t="s">
        <v>90</v>
      </c>
      <c r="AT9" s="67" t="s">
        <v>70</v>
      </c>
      <c r="AU9" s="67" t="s">
        <v>71</v>
      </c>
      <c r="AV9" s="67" t="s">
        <v>85</v>
      </c>
      <c r="AW9" s="67" t="s">
        <v>69</v>
      </c>
      <c r="AX9" s="67" t="s">
        <v>90</v>
      </c>
      <c r="AY9" s="67" t="s">
        <v>70</v>
      </c>
      <c r="AZ9" s="67" t="s">
        <v>71</v>
      </c>
      <c r="BA9" s="67" t="s">
        <v>85</v>
      </c>
      <c r="BB9" s="67" t="s">
        <v>69</v>
      </c>
      <c r="BC9" s="67" t="s">
        <v>90</v>
      </c>
      <c r="BD9" s="67" t="s">
        <v>70</v>
      </c>
      <c r="BE9" s="67" t="s">
        <v>71</v>
      </c>
      <c r="BF9" s="67" t="s">
        <v>85</v>
      </c>
      <c r="BG9" s="67" t="s">
        <v>69</v>
      </c>
      <c r="BH9" s="67" t="s">
        <v>90</v>
      </c>
      <c r="BI9" s="67" t="s">
        <v>70</v>
      </c>
      <c r="BJ9" s="67" t="s">
        <v>71</v>
      </c>
      <c r="BK9" s="67" t="s">
        <v>85</v>
      </c>
      <c r="BL9" s="67" t="s">
        <v>69</v>
      </c>
      <c r="BM9" s="67" t="s">
        <v>90</v>
      </c>
      <c r="BN9" s="67" t="s">
        <v>70</v>
      </c>
      <c r="BO9" s="67" t="s">
        <v>71</v>
      </c>
      <c r="BP9" s="67" t="s">
        <v>85</v>
      </c>
      <c r="BQ9" s="67" t="s">
        <v>69</v>
      </c>
      <c r="BR9" s="67" t="s">
        <v>90</v>
      </c>
      <c r="BS9" s="67" t="s">
        <v>70</v>
      </c>
      <c r="BT9" s="67" t="s">
        <v>71</v>
      </c>
      <c r="BU9" s="67" t="s">
        <v>85</v>
      </c>
      <c r="BV9" s="67" t="s">
        <v>69</v>
      </c>
      <c r="BW9" s="67" t="s">
        <v>90</v>
      </c>
      <c r="BX9" s="67" t="s">
        <v>70</v>
      </c>
      <c r="BY9" s="67" t="s">
        <v>71</v>
      </c>
      <c r="BZ9" s="67" t="s">
        <v>85</v>
      </c>
      <c r="CA9" s="67" t="s">
        <v>69</v>
      </c>
      <c r="CB9" s="67" t="s">
        <v>90</v>
      </c>
      <c r="CC9" s="67" t="s">
        <v>70</v>
      </c>
      <c r="CD9" s="67" t="s">
        <v>71</v>
      </c>
      <c r="CE9" s="67" t="s">
        <v>85</v>
      </c>
      <c r="CF9" s="67" t="s">
        <v>69</v>
      </c>
      <c r="CG9" s="67" t="s">
        <v>90</v>
      </c>
      <c r="CH9" s="67" t="s">
        <v>70</v>
      </c>
      <c r="CI9" s="67" t="s">
        <v>71</v>
      </c>
      <c r="CJ9" s="67" t="s">
        <v>85</v>
      </c>
      <c r="CK9" s="67" t="s">
        <v>69</v>
      </c>
      <c r="CL9" s="67" t="s">
        <v>90</v>
      </c>
      <c r="CM9" s="67" t="s">
        <v>70</v>
      </c>
      <c r="CN9" s="67" t="s">
        <v>71</v>
      </c>
      <c r="CO9" s="67" t="s">
        <v>85</v>
      </c>
      <c r="CP9" s="67" t="s">
        <v>69</v>
      </c>
      <c r="CQ9" s="67" t="s">
        <v>90</v>
      </c>
      <c r="CR9" s="67" t="s">
        <v>70</v>
      </c>
      <c r="CS9" s="67" t="s">
        <v>71</v>
      </c>
      <c r="CT9" s="67" t="s">
        <v>85</v>
      </c>
      <c r="CU9" s="67" t="s">
        <v>69</v>
      </c>
      <c r="CV9" s="67" t="s">
        <v>90</v>
      </c>
      <c r="CW9" s="67" t="s">
        <v>70</v>
      </c>
      <c r="CX9" s="67" t="s">
        <v>71</v>
      </c>
      <c r="CY9" s="67" t="s">
        <v>85</v>
      </c>
      <c r="CZ9" s="67" t="s">
        <v>69</v>
      </c>
      <c r="DA9" s="67" t="s">
        <v>90</v>
      </c>
      <c r="DB9" s="67" t="s">
        <v>70</v>
      </c>
      <c r="DC9" s="67" t="s">
        <v>71</v>
      </c>
      <c r="DD9" s="67" t="s">
        <v>85</v>
      </c>
      <c r="DE9" s="67" t="s">
        <v>69</v>
      </c>
      <c r="DF9" s="67" t="s">
        <v>90</v>
      </c>
      <c r="DG9" s="67" t="s">
        <v>70</v>
      </c>
      <c r="DH9" s="67" t="s">
        <v>71</v>
      </c>
      <c r="DI9" s="67" t="s">
        <v>85</v>
      </c>
      <c r="DJ9" s="67" t="s">
        <v>69</v>
      </c>
      <c r="DK9" s="67" t="s">
        <v>90</v>
      </c>
      <c r="DL9" s="67" t="s">
        <v>70</v>
      </c>
      <c r="DM9" s="67" t="s">
        <v>71</v>
      </c>
      <c r="DN9" s="67" t="s">
        <v>85</v>
      </c>
      <c r="DO9" s="67" t="s">
        <v>69</v>
      </c>
      <c r="DP9" s="67" t="s">
        <v>90</v>
      </c>
      <c r="DQ9" s="67" t="s">
        <v>70</v>
      </c>
      <c r="DR9" s="67" t="s">
        <v>71</v>
      </c>
      <c r="DS9" s="67" t="s">
        <v>85</v>
      </c>
      <c r="DT9" s="67" t="s">
        <v>69</v>
      </c>
      <c r="DU9" s="67" t="s">
        <v>90</v>
      </c>
      <c r="DV9" s="67" t="s">
        <v>70</v>
      </c>
      <c r="DW9" s="67" t="s">
        <v>71</v>
      </c>
      <c r="DX9" s="67" t="s">
        <v>85</v>
      </c>
      <c r="DY9" s="67" t="s">
        <v>69</v>
      </c>
      <c r="DZ9" s="67" t="s">
        <v>90</v>
      </c>
      <c r="EA9" s="67" t="s">
        <v>70</v>
      </c>
      <c r="EB9" s="67" t="s">
        <v>71</v>
      </c>
      <c r="EC9" s="67" t="s">
        <v>85</v>
      </c>
      <c r="ED9" s="67" t="s">
        <v>69</v>
      </c>
      <c r="EE9" s="67" t="s">
        <v>90</v>
      </c>
      <c r="EF9" s="67" t="s">
        <v>70</v>
      </c>
      <c r="EG9" s="67" t="s">
        <v>71</v>
      </c>
      <c r="EH9" s="67" t="s">
        <v>85</v>
      </c>
      <c r="EI9" s="67" t="s">
        <v>69</v>
      </c>
      <c r="EJ9" s="67" t="s">
        <v>90</v>
      </c>
      <c r="EK9" s="67" t="s">
        <v>70</v>
      </c>
      <c r="EL9" s="67" t="s">
        <v>71</v>
      </c>
      <c r="EM9" s="67" t="s">
        <v>85</v>
      </c>
      <c r="EN9" s="67" t="s">
        <v>69</v>
      </c>
      <c r="EO9" s="67" t="s">
        <v>90</v>
      </c>
      <c r="EP9" s="67" t="s">
        <v>70</v>
      </c>
      <c r="EQ9" s="67" t="s">
        <v>71</v>
      </c>
      <c r="ER9" s="67" t="s">
        <v>85</v>
      </c>
      <c r="ES9" s="67" t="s">
        <v>69</v>
      </c>
      <c r="ET9" s="67" t="s">
        <v>90</v>
      </c>
      <c r="EU9" s="67" t="s">
        <v>70</v>
      </c>
      <c r="EV9" s="67" t="s">
        <v>71</v>
      </c>
      <c r="EW9" s="67" t="s">
        <v>85</v>
      </c>
      <c r="EX9" s="67" t="s">
        <v>69</v>
      </c>
      <c r="EY9" s="67" t="s">
        <v>90</v>
      </c>
      <c r="EZ9" s="67" t="s">
        <v>70</v>
      </c>
      <c r="FA9" s="67" t="s">
        <v>71</v>
      </c>
      <c r="FB9" s="67" t="s">
        <v>85</v>
      </c>
      <c r="FC9" s="67" t="s">
        <v>69</v>
      </c>
      <c r="FD9" s="67" t="s">
        <v>90</v>
      </c>
      <c r="FE9" s="67" t="s">
        <v>70</v>
      </c>
      <c r="FF9" s="67" t="s">
        <v>71</v>
      </c>
      <c r="FG9" s="67" t="s">
        <v>85</v>
      </c>
      <c r="FH9" s="67" t="s">
        <v>69</v>
      </c>
      <c r="FI9" s="67" t="s">
        <v>90</v>
      </c>
      <c r="FJ9" s="67" t="s">
        <v>70</v>
      </c>
      <c r="FK9" s="67" t="s">
        <v>71</v>
      </c>
      <c r="FL9" s="67" t="s">
        <v>85</v>
      </c>
      <c r="FM9" s="67" t="s">
        <v>69</v>
      </c>
      <c r="FN9" s="67" t="s">
        <v>90</v>
      </c>
      <c r="FO9" s="67" t="s">
        <v>70</v>
      </c>
      <c r="FP9" s="67" t="s">
        <v>71</v>
      </c>
      <c r="FQ9" s="67" t="s">
        <v>85</v>
      </c>
      <c r="FR9" s="67" t="s">
        <v>69</v>
      </c>
      <c r="FS9" s="67" t="s">
        <v>90</v>
      </c>
      <c r="FT9" s="67" t="s">
        <v>70</v>
      </c>
      <c r="FU9" s="67" t="s">
        <v>71</v>
      </c>
      <c r="FV9" s="67" t="s">
        <v>85</v>
      </c>
      <c r="FW9" s="67" t="s">
        <v>69</v>
      </c>
      <c r="FX9" s="67" t="s">
        <v>90</v>
      </c>
      <c r="FY9" s="67" t="s">
        <v>70</v>
      </c>
      <c r="FZ9" s="67" t="s">
        <v>71</v>
      </c>
      <c r="GA9" s="67" t="s">
        <v>85</v>
      </c>
      <c r="GB9" s="67" t="s">
        <v>69</v>
      </c>
      <c r="GC9" s="67" t="s">
        <v>90</v>
      </c>
      <c r="GD9" s="67" t="s">
        <v>70</v>
      </c>
      <c r="GE9" s="67" t="s">
        <v>71</v>
      </c>
      <c r="GF9" s="67" t="s">
        <v>85</v>
      </c>
      <c r="GG9" s="67" t="s">
        <v>69</v>
      </c>
      <c r="GH9" s="67" t="s">
        <v>90</v>
      </c>
      <c r="GI9" s="67" t="s">
        <v>70</v>
      </c>
      <c r="GJ9" s="67" t="s">
        <v>71</v>
      </c>
      <c r="GK9" s="67" t="s">
        <v>85</v>
      </c>
      <c r="GL9" s="67" t="s">
        <v>69</v>
      </c>
      <c r="GM9" s="67" t="s">
        <v>90</v>
      </c>
      <c r="GN9" s="67" t="s">
        <v>70</v>
      </c>
    </row>
    <row r="10" spans="1:214">
      <c r="A10" s="26" t="s">
        <v>13</v>
      </c>
      <c r="B10" s="27">
        <v>21231</v>
      </c>
      <c r="C10" s="27">
        <v>3623</v>
      </c>
      <c r="D10" s="27">
        <v>26161</v>
      </c>
      <c r="E10" s="33">
        <v>95.004013608042499</v>
      </c>
      <c r="F10" s="33">
        <v>4.9959863919574934</v>
      </c>
      <c r="G10" s="27">
        <v>212090</v>
      </c>
      <c r="H10" s="27">
        <v>15432</v>
      </c>
      <c r="I10" s="27">
        <v>249128</v>
      </c>
      <c r="J10" s="33">
        <v>91.327349796088754</v>
      </c>
      <c r="K10" s="33">
        <v>8.6726502039112425</v>
      </c>
      <c r="L10" s="27">
        <v>233321</v>
      </c>
      <c r="M10" s="27">
        <v>19055</v>
      </c>
      <c r="N10" s="27">
        <v>275289</v>
      </c>
      <c r="O10" s="33">
        <v>91.676746982262287</v>
      </c>
      <c r="P10" s="33">
        <v>8.3232530177377217</v>
      </c>
      <c r="Q10" s="27">
        <v>21784</v>
      </c>
      <c r="R10" s="27">
        <v>3733</v>
      </c>
      <c r="S10" s="27">
        <v>26703</v>
      </c>
      <c r="T10" s="33">
        <v>95.558551473617186</v>
      </c>
      <c r="U10" s="33">
        <v>4.4414485263828034</v>
      </c>
      <c r="V10" s="27">
        <v>218990</v>
      </c>
      <c r="W10" s="27">
        <v>15752</v>
      </c>
      <c r="X10" s="27">
        <v>255647</v>
      </c>
      <c r="Y10" s="33">
        <v>91.822708656858879</v>
      </c>
      <c r="Z10" s="33">
        <v>8.1772913431411283</v>
      </c>
      <c r="AA10" s="27">
        <v>240774</v>
      </c>
      <c r="AB10" s="27">
        <v>19485</v>
      </c>
      <c r="AC10" s="27">
        <v>282350</v>
      </c>
      <c r="AD10" s="33">
        <v>92.176022666902782</v>
      </c>
      <c r="AE10" s="33">
        <v>7.8239773330972193</v>
      </c>
      <c r="AF10" s="27">
        <v>23310</v>
      </c>
      <c r="AG10" s="27">
        <v>3014</v>
      </c>
      <c r="AH10" s="27">
        <v>27303</v>
      </c>
      <c r="AI10" s="33">
        <v>96.414313445408922</v>
      </c>
      <c r="AJ10" s="33">
        <v>3.5856865545910708</v>
      </c>
      <c r="AK10" s="27">
        <v>230297</v>
      </c>
      <c r="AL10" s="27">
        <v>14092</v>
      </c>
      <c r="AM10" s="27">
        <v>261013</v>
      </c>
      <c r="AN10" s="33">
        <v>93.630968572446577</v>
      </c>
      <c r="AO10" s="33">
        <v>6.3690314275534163</v>
      </c>
      <c r="AP10" s="27">
        <v>253607</v>
      </c>
      <c r="AQ10" s="27">
        <v>17106</v>
      </c>
      <c r="AR10" s="27">
        <v>288316</v>
      </c>
      <c r="AS10" s="33">
        <v>93.894546261740587</v>
      </c>
      <c r="AT10" s="33">
        <v>6.1054537382594098</v>
      </c>
      <c r="AU10" s="27">
        <v>23548</v>
      </c>
      <c r="AV10" s="27">
        <v>2809</v>
      </c>
      <c r="AW10" s="27">
        <v>27508</v>
      </c>
      <c r="AX10" s="33">
        <v>95.815762687218268</v>
      </c>
      <c r="AY10" s="33">
        <v>4.1842373127817361</v>
      </c>
      <c r="AZ10" s="27">
        <v>236521</v>
      </c>
      <c r="BA10" s="27">
        <v>12531</v>
      </c>
      <c r="BB10" s="27">
        <v>266114</v>
      </c>
      <c r="BC10" s="33">
        <v>93.588462087676703</v>
      </c>
      <c r="BD10" s="33">
        <v>6.4115379123232898</v>
      </c>
      <c r="BE10" s="27">
        <v>260069</v>
      </c>
      <c r="BF10" s="27">
        <v>15340</v>
      </c>
      <c r="BG10" s="27">
        <v>293622</v>
      </c>
      <c r="BH10" s="33">
        <v>93.797126918282686</v>
      </c>
      <c r="BI10" s="33">
        <v>6.2028730817173097</v>
      </c>
      <c r="BJ10" s="27">
        <v>24601</v>
      </c>
      <c r="BK10" s="27">
        <v>3062</v>
      </c>
      <c r="BL10" s="27">
        <v>28504</v>
      </c>
      <c r="BM10" s="33">
        <v>97.049536907100759</v>
      </c>
      <c r="BN10" s="33">
        <v>2.9504630928992421</v>
      </c>
      <c r="BO10" s="27">
        <v>243438</v>
      </c>
      <c r="BP10" s="27">
        <v>12466</v>
      </c>
      <c r="BQ10" s="27">
        <v>271909</v>
      </c>
      <c r="BR10" s="33">
        <v>94.113839556616369</v>
      </c>
      <c r="BS10" s="33">
        <v>5.8861604433836323</v>
      </c>
      <c r="BT10" s="27">
        <v>268039</v>
      </c>
      <c r="BU10" s="27">
        <v>15528</v>
      </c>
      <c r="BV10" s="27">
        <v>300413</v>
      </c>
      <c r="BW10" s="33">
        <v>94.392386481277441</v>
      </c>
      <c r="BX10" s="33">
        <v>5.6076135187225589</v>
      </c>
      <c r="BY10" s="27">
        <v>25796</v>
      </c>
      <c r="BZ10" s="27">
        <v>1954</v>
      </c>
      <c r="CA10" s="27">
        <v>29443</v>
      </c>
      <c r="CB10" s="33">
        <v>94.249906599191661</v>
      </c>
      <c r="CC10" s="33">
        <v>5.7500934008083409</v>
      </c>
      <c r="CD10" s="27">
        <v>248737</v>
      </c>
      <c r="CE10" s="27">
        <v>8980</v>
      </c>
      <c r="CF10" s="27">
        <v>277508</v>
      </c>
      <c r="CG10" s="33">
        <v>92.868313706271536</v>
      </c>
      <c r="CH10" s="33">
        <v>7.1316862937284693</v>
      </c>
      <c r="CI10" s="27">
        <v>274533</v>
      </c>
      <c r="CJ10" s="27">
        <v>10934</v>
      </c>
      <c r="CK10" s="27">
        <v>306951</v>
      </c>
      <c r="CL10" s="33">
        <v>93.000837267185972</v>
      </c>
      <c r="CM10" s="33">
        <v>6.9991627328140318</v>
      </c>
      <c r="CN10" s="27">
        <v>28064</v>
      </c>
      <c r="CO10" s="27">
        <v>2088</v>
      </c>
      <c r="CP10" s="27">
        <v>31103</v>
      </c>
      <c r="CQ10" s="33">
        <v>96.942417130180374</v>
      </c>
      <c r="CR10" s="33">
        <v>3.0575828698196315</v>
      </c>
      <c r="CS10" s="27">
        <v>261419</v>
      </c>
      <c r="CT10" s="27">
        <v>9240</v>
      </c>
      <c r="CU10" s="27">
        <v>284113</v>
      </c>
      <c r="CV10" s="33">
        <v>95.264560227796693</v>
      </c>
      <c r="CW10" s="33">
        <v>4.7354397722033132</v>
      </c>
      <c r="CX10" s="27">
        <v>289483</v>
      </c>
      <c r="CY10" s="27">
        <v>11328</v>
      </c>
      <c r="CZ10" s="27">
        <v>315216</v>
      </c>
      <c r="DA10" s="33">
        <v>95.430117760519778</v>
      </c>
      <c r="DB10" s="33">
        <v>4.5698822394802292</v>
      </c>
      <c r="DC10" s="27">
        <v>30034</v>
      </c>
      <c r="DD10" s="27">
        <v>1734</v>
      </c>
      <c r="DE10" s="27">
        <v>32451</v>
      </c>
      <c r="DF10" s="33">
        <v>97.895288280792585</v>
      </c>
      <c r="DG10" s="33">
        <v>2.1047117192074203</v>
      </c>
      <c r="DH10" s="27">
        <v>273325</v>
      </c>
      <c r="DI10" s="27">
        <v>7151</v>
      </c>
      <c r="DJ10" s="27">
        <v>290264</v>
      </c>
      <c r="DK10" s="33">
        <v>96.627897362401129</v>
      </c>
      <c r="DL10" s="33">
        <v>3.3721026375988754</v>
      </c>
      <c r="DM10" s="27">
        <v>303359</v>
      </c>
      <c r="DN10" s="27">
        <v>8885</v>
      </c>
      <c r="DO10" s="27">
        <v>322715</v>
      </c>
      <c r="DP10" s="33">
        <v>96.755341400306776</v>
      </c>
      <c r="DQ10" s="33">
        <v>3.2446585996932278</v>
      </c>
      <c r="DR10" s="27">
        <v>32348</v>
      </c>
      <c r="DS10" s="27">
        <v>1912</v>
      </c>
      <c r="DT10" s="27">
        <v>34903</v>
      </c>
      <c r="DU10" s="33">
        <v>98.157751482685995</v>
      </c>
      <c r="DV10" s="33">
        <v>1.8422485173194281</v>
      </c>
      <c r="DW10" s="27">
        <v>298998</v>
      </c>
      <c r="DX10" s="27">
        <v>5756</v>
      </c>
      <c r="DY10" s="27">
        <v>312816</v>
      </c>
      <c r="DZ10" s="33">
        <v>97.422766989280007</v>
      </c>
      <c r="EA10" s="33">
        <v>2.5772339179229999</v>
      </c>
      <c r="EB10" s="27">
        <v>331346</v>
      </c>
      <c r="EC10" s="27">
        <v>7668</v>
      </c>
      <c r="ED10" s="27">
        <v>347719</v>
      </c>
      <c r="EE10" s="33">
        <v>97.496541747796002</v>
      </c>
      <c r="EF10" s="33">
        <v>2.5345825229400001</v>
      </c>
      <c r="EG10" s="27">
        <v>33389</v>
      </c>
      <c r="EH10" s="27">
        <v>1278</v>
      </c>
      <c r="EI10" s="27">
        <v>35888</v>
      </c>
      <c r="EJ10" s="33">
        <v>96.597748551047701</v>
      </c>
      <c r="EK10" s="33">
        <v>3.4022514489522959</v>
      </c>
      <c r="EL10" s="27">
        <v>303423</v>
      </c>
      <c r="EM10" s="27">
        <v>5275</v>
      </c>
      <c r="EN10" s="27">
        <v>319500</v>
      </c>
      <c r="EO10" s="33">
        <v>96.619092331768385</v>
      </c>
      <c r="EP10" s="33">
        <v>3.3809076682316119</v>
      </c>
      <c r="EQ10" s="27">
        <v>336812</v>
      </c>
      <c r="ER10" s="27">
        <v>6553</v>
      </c>
      <c r="ES10" s="27">
        <v>355388</v>
      </c>
      <c r="ET10" s="33">
        <v>96.616936981552556</v>
      </c>
      <c r="EU10" s="33">
        <v>3.3830630184474435</v>
      </c>
      <c r="EV10" s="27">
        <v>34037</v>
      </c>
      <c r="EW10" s="27">
        <v>1553</v>
      </c>
      <c r="EX10" s="27">
        <v>36362</v>
      </c>
      <c r="EY10" s="33">
        <v>97.876904460700729</v>
      </c>
      <c r="EZ10" s="33">
        <v>2.1230955392992685</v>
      </c>
      <c r="FA10" s="27">
        <v>299004</v>
      </c>
      <c r="FB10" s="27">
        <v>5137</v>
      </c>
      <c r="FC10" s="27">
        <v>313659</v>
      </c>
      <c r="FD10" s="33">
        <v>96.965494374463987</v>
      </c>
      <c r="FE10" s="33">
        <v>3.0345056255360121</v>
      </c>
      <c r="FF10" s="27">
        <v>333041</v>
      </c>
      <c r="FG10" s="27">
        <v>6690</v>
      </c>
      <c r="FH10" s="27">
        <v>350021</v>
      </c>
      <c r="FI10" s="33">
        <v>97.060176389416625</v>
      </c>
      <c r="FJ10" s="33">
        <v>2.9398236105833648</v>
      </c>
      <c r="FK10" s="27">
        <v>32963</v>
      </c>
      <c r="FL10" s="27">
        <v>1391</v>
      </c>
      <c r="FM10" s="27">
        <v>35167</v>
      </c>
      <c r="FN10" s="33">
        <v>97.688173571814488</v>
      </c>
      <c r="FO10" s="33">
        <v>2.311826428185515</v>
      </c>
      <c r="FP10" s="27">
        <v>278975</v>
      </c>
      <c r="FQ10" s="27">
        <v>4155</v>
      </c>
      <c r="FR10" s="27">
        <v>290720</v>
      </c>
      <c r="FS10" s="33">
        <v>97.389240506329116</v>
      </c>
      <c r="FT10" s="33">
        <v>2.6107594936708862</v>
      </c>
      <c r="FU10" s="27">
        <v>311938</v>
      </c>
      <c r="FV10" s="27">
        <v>5546</v>
      </c>
      <c r="FW10" s="27">
        <v>325887</v>
      </c>
      <c r="FX10" s="33">
        <v>97.421498863102855</v>
      </c>
      <c r="FY10" s="33">
        <v>2.5785011368971453</v>
      </c>
      <c r="FZ10" s="27">
        <v>33466</v>
      </c>
      <c r="GA10" s="27">
        <v>270523</v>
      </c>
      <c r="GB10" s="27">
        <v>1091</v>
      </c>
      <c r="GC10" s="28">
        <v>3467</v>
      </c>
      <c r="GD10" s="28">
        <v>35045</v>
      </c>
      <c r="GE10" s="27">
        <v>280847</v>
      </c>
      <c r="GF10" s="27">
        <v>98.607504636895413</v>
      </c>
      <c r="GG10" s="27">
        <v>97.558457095856468</v>
      </c>
      <c r="GH10" s="28">
        <v>1.3924953631045798</v>
      </c>
      <c r="GI10" s="28">
        <v>2.441542904143537</v>
      </c>
      <c r="GJ10" s="27">
        <v>303989</v>
      </c>
      <c r="GK10" s="27">
        <v>4558</v>
      </c>
      <c r="GL10" s="27">
        <v>315892</v>
      </c>
      <c r="GM10" s="28">
        <v>97.674838235852761</v>
      </c>
      <c r="GN10" s="28">
        <v>2.3251617641472402</v>
      </c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</row>
    <row r="11" spans="1:214">
      <c r="A11" s="29" t="s">
        <v>14</v>
      </c>
      <c r="B11" s="30">
        <v>0</v>
      </c>
      <c r="C11" s="30">
        <v>0</v>
      </c>
      <c r="D11" s="30">
        <v>0</v>
      </c>
      <c r="E11" s="30">
        <v>0</v>
      </c>
      <c r="F11" s="30">
        <v>0</v>
      </c>
      <c r="G11" s="30">
        <v>3810</v>
      </c>
      <c r="H11" s="30">
        <v>88</v>
      </c>
      <c r="I11" s="30">
        <v>4060</v>
      </c>
      <c r="J11" s="30">
        <v>96.009852216748769</v>
      </c>
      <c r="K11" s="30">
        <v>3.9901477832512313</v>
      </c>
      <c r="L11" s="30">
        <v>3810</v>
      </c>
      <c r="M11" s="30">
        <v>88</v>
      </c>
      <c r="N11" s="30">
        <v>4060</v>
      </c>
      <c r="O11" s="30">
        <v>96.009852216748769</v>
      </c>
      <c r="P11" s="30">
        <v>3.9901477832512313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3866</v>
      </c>
      <c r="W11" s="30">
        <v>110</v>
      </c>
      <c r="X11" s="30">
        <v>4153</v>
      </c>
      <c r="Y11" s="30">
        <v>95.73802070792199</v>
      </c>
      <c r="Z11" s="30">
        <v>4.2619792920780153</v>
      </c>
      <c r="AA11" s="30">
        <v>3866</v>
      </c>
      <c r="AB11" s="30">
        <v>110</v>
      </c>
      <c r="AC11" s="30">
        <v>4153</v>
      </c>
      <c r="AD11" s="30">
        <v>95.73802070792199</v>
      </c>
      <c r="AE11" s="30">
        <v>4.2619792920780153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3962</v>
      </c>
      <c r="AL11" s="30">
        <v>80</v>
      </c>
      <c r="AM11" s="30">
        <v>4199</v>
      </c>
      <c r="AN11" s="30">
        <v>96.261014527268401</v>
      </c>
      <c r="AO11" s="30">
        <v>3.7389854727316028</v>
      </c>
      <c r="AP11" s="30">
        <v>3962</v>
      </c>
      <c r="AQ11" s="30">
        <v>80</v>
      </c>
      <c r="AR11" s="30">
        <v>4199</v>
      </c>
      <c r="AS11" s="30">
        <v>96.261014527268401</v>
      </c>
      <c r="AT11" s="30">
        <v>3.7389854727316028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4105</v>
      </c>
      <c r="BA11" s="30">
        <v>75</v>
      </c>
      <c r="BB11" s="30">
        <v>4304</v>
      </c>
      <c r="BC11" s="30">
        <v>97.118959107806688</v>
      </c>
      <c r="BD11" s="30">
        <v>2.8810408921933086</v>
      </c>
      <c r="BE11" s="30">
        <v>4105</v>
      </c>
      <c r="BF11" s="30">
        <v>75</v>
      </c>
      <c r="BG11" s="30">
        <v>4304</v>
      </c>
      <c r="BH11" s="30">
        <v>97.118959107806688</v>
      </c>
      <c r="BI11" s="30">
        <v>2.8810408921933086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4311</v>
      </c>
      <c r="BP11" s="30">
        <v>77</v>
      </c>
      <c r="BQ11" s="30">
        <v>4495</v>
      </c>
      <c r="BR11" s="30">
        <v>97.619577308120128</v>
      </c>
      <c r="BS11" s="30">
        <v>2.3804226918798665</v>
      </c>
      <c r="BT11" s="30">
        <v>4311</v>
      </c>
      <c r="BU11" s="30">
        <v>77</v>
      </c>
      <c r="BV11" s="30">
        <v>4495</v>
      </c>
      <c r="BW11" s="30">
        <v>97.619577308120128</v>
      </c>
      <c r="BX11" s="30">
        <v>2.3804226918798665</v>
      </c>
      <c r="BY11" s="30">
        <v>0</v>
      </c>
      <c r="BZ11" s="30">
        <v>0</v>
      </c>
      <c r="CA11" s="30">
        <v>0</v>
      </c>
      <c r="CB11" s="30">
        <v>0</v>
      </c>
      <c r="CC11" s="30">
        <v>0</v>
      </c>
      <c r="CD11" s="30">
        <v>4470</v>
      </c>
      <c r="CE11" s="30">
        <v>50</v>
      </c>
      <c r="CF11" s="30">
        <v>4665</v>
      </c>
      <c r="CG11" s="30">
        <v>96.891747052518767</v>
      </c>
      <c r="CH11" s="30">
        <v>3.1082529474812435</v>
      </c>
      <c r="CI11" s="30">
        <v>4470</v>
      </c>
      <c r="CJ11" s="30">
        <v>50</v>
      </c>
      <c r="CK11" s="30">
        <v>4665</v>
      </c>
      <c r="CL11" s="30">
        <v>96.891747052518767</v>
      </c>
      <c r="CM11" s="30">
        <v>3.1082529474812435</v>
      </c>
      <c r="CN11" s="30">
        <v>0</v>
      </c>
      <c r="CO11" s="30">
        <v>0</v>
      </c>
      <c r="CP11" s="30">
        <v>0</v>
      </c>
      <c r="CQ11" s="30">
        <v>0</v>
      </c>
      <c r="CR11" s="30">
        <v>0</v>
      </c>
      <c r="CS11" s="30">
        <v>4654</v>
      </c>
      <c r="CT11" s="30">
        <v>53</v>
      </c>
      <c r="CU11" s="30">
        <v>4833</v>
      </c>
      <c r="CV11" s="30">
        <v>97.392923649906891</v>
      </c>
      <c r="CW11" s="30">
        <v>2.6070763500931098</v>
      </c>
      <c r="CX11" s="30">
        <v>4654</v>
      </c>
      <c r="CY11" s="30">
        <v>53</v>
      </c>
      <c r="CZ11" s="30">
        <v>4833</v>
      </c>
      <c r="DA11" s="30">
        <v>97.392923649906891</v>
      </c>
      <c r="DB11" s="30">
        <v>2.6070763500931098</v>
      </c>
      <c r="DC11" s="30">
        <v>0</v>
      </c>
      <c r="DD11" s="30">
        <v>0</v>
      </c>
      <c r="DE11" s="30">
        <v>0</v>
      </c>
      <c r="DF11" s="30">
        <v>0</v>
      </c>
      <c r="DG11" s="30">
        <v>0</v>
      </c>
      <c r="DH11" s="30">
        <v>4756</v>
      </c>
      <c r="DI11" s="30">
        <v>66</v>
      </c>
      <c r="DJ11" s="30">
        <v>4928</v>
      </c>
      <c r="DK11" s="30">
        <v>97.849025974025977</v>
      </c>
      <c r="DL11" s="30">
        <v>2.1509740259740262</v>
      </c>
      <c r="DM11" s="30">
        <v>4756</v>
      </c>
      <c r="DN11" s="30">
        <v>66</v>
      </c>
      <c r="DO11" s="30">
        <v>4928</v>
      </c>
      <c r="DP11" s="30">
        <v>97.849025974025977</v>
      </c>
      <c r="DQ11" s="30">
        <v>2.1509740259740262</v>
      </c>
      <c r="DR11" s="30">
        <v>0</v>
      </c>
      <c r="DS11" s="30" t="s">
        <v>99</v>
      </c>
      <c r="DT11" s="30">
        <v>0</v>
      </c>
      <c r="DU11" s="30" t="s">
        <v>99</v>
      </c>
      <c r="DV11" s="30" t="s">
        <v>99</v>
      </c>
      <c r="DW11" s="30">
        <v>5173</v>
      </c>
      <c r="DX11" s="30">
        <v>88</v>
      </c>
      <c r="DY11" s="30">
        <v>5382</v>
      </c>
      <c r="DZ11" s="30">
        <v>97.751765143694996</v>
      </c>
      <c r="EA11" s="30">
        <v>2.2482348569350998</v>
      </c>
      <c r="EB11" s="30">
        <v>5173</v>
      </c>
      <c r="EC11" s="30">
        <v>88</v>
      </c>
      <c r="ED11" s="30">
        <v>5382</v>
      </c>
      <c r="EE11" s="30">
        <v>97.751765143694996</v>
      </c>
      <c r="EF11" s="30">
        <v>2.2482348569350998</v>
      </c>
      <c r="EG11" s="30">
        <v>0</v>
      </c>
      <c r="EH11" s="30">
        <v>0</v>
      </c>
      <c r="EI11" s="30">
        <v>0</v>
      </c>
      <c r="EJ11" s="30" t="s">
        <v>99</v>
      </c>
      <c r="EK11" s="30" t="s">
        <v>99</v>
      </c>
      <c r="EL11" s="30">
        <v>5087</v>
      </c>
      <c r="EM11" s="30">
        <v>34</v>
      </c>
      <c r="EN11" s="30">
        <v>5271</v>
      </c>
      <c r="EO11" s="30">
        <v>97.154240182128632</v>
      </c>
      <c r="EP11" s="30">
        <v>2.8457598178713717</v>
      </c>
      <c r="EQ11" s="30">
        <v>5087</v>
      </c>
      <c r="ER11" s="30">
        <v>34</v>
      </c>
      <c r="ES11" s="30">
        <v>5271</v>
      </c>
      <c r="ET11" s="30">
        <v>97.154240182128632</v>
      </c>
      <c r="EU11" s="30">
        <v>2.8457598178713717</v>
      </c>
      <c r="EV11" s="30">
        <v>0</v>
      </c>
      <c r="EW11" s="30">
        <v>0</v>
      </c>
      <c r="EX11" s="30">
        <v>0</v>
      </c>
      <c r="EY11" s="30">
        <v>0</v>
      </c>
      <c r="EZ11" s="30">
        <v>0</v>
      </c>
      <c r="FA11" s="30">
        <v>4974</v>
      </c>
      <c r="FB11" s="30">
        <v>43</v>
      </c>
      <c r="FC11" s="30">
        <v>5146</v>
      </c>
      <c r="FD11" s="30">
        <v>97.493198600855038</v>
      </c>
      <c r="FE11" s="30">
        <v>2.5068013991449667</v>
      </c>
      <c r="FF11" s="30">
        <v>4974</v>
      </c>
      <c r="FG11" s="30">
        <v>43</v>
      </c>
      <c r="FH11" s="30">
        <v>5146</v>
      </c>
      <c r="FI11" s="30">
        <v>97.493198600855038</v>
      </c>
      <c r="FJ11" s="30">
        <v>2.5068013991449667</v>
      </c>
      <c r="FK11" s="30"/>
      <c r="FL11" s="30"/>
      <c r="FM11" s="30"/>
      <c r="FN11" s="30"/>
      <c r="FO11" s="30"/>
      <c r="FP11" s="30">
        <v>4427</v>
      </c>
      <c r="FQ11" s="30">
        <v>58</v>
      </c>
      <c r="FR11" s="30">
        <v>4613</v>
      </c>
      <c r="FS11" s="30">
        <v>97.225233037069145</v>
      </c>
      <c r="FT11" s="30">
        <v>2.7747669629308476</v>
      </c>
      <c r="FU11" s="30">
        <v>4427</v>
      </c>
      <c r="FV11" s="30">
        <v>58</v>
      </c>
      <c r="FW11" s="30">
        <v>4613</v>
      </c>
      <c r="FX11" s="30">
        <v>97.225233037069145</v>
      </c>
      <c r="FY11" s="30">
        <v>2.7747669629308476</v>
      </c>
      <c r="FZ11" s="31"/>
      <c r="GA11" s="31">
        <v>4462</v>
      </c>
      <c r="GB11" s="31"/>
      <c r="GC11" s="32">
        <v>63</v>
      </c>
      <c r="GD11" s="32"/>
      <c r="GE11" s="31">
        <v>4594</v>
      </c>
      <c r="GF11" s="31"/>
      <c r="GG11" s="31">
        <v>98.498040922942963</v>
      </c>
      <c r="GH11" s="32"/>
      <c r="GI11" s="32">
        <v>1.5019590770570308</v>
      </c>
      <c r="GJ11" s="31">
        <v>4462</v>
      </c>
      <c r="GK11" s="31">
        <v>63</v>
      </c>
      <c r="GL11" s="31">
        <v>4594</v>
      </c>
      <c r="GM11" s="32">
        <v>98.498040922942963</v>
      </c>
      <c r="GN11" s="32">
        <v>1.5019590770570308</v>
      </c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</row>
    <row r="12" spans="1:214">
      <c r="A12" s="29" t="s">
        <v>15</v>
      </c>
      <c r="B12" s="30">
        <v>152</v>
      </c>
      <c r="C12" s="30">
        <v>19</v>
      </c>
      <c r="D12" s="30">
        <v>175</v>
      </c>
      <c r="E12" s="34">
        <v>97.714285714285708</v>
      </c>
      <c r="F12" s="34">
        <v>2.2857142857142856</v>
      </c>
      <c r="G12" s="30">
        <v>4574</v>
      </c>
      <c r="H12" s="30">
        <v>235</v>
      </c>
      <c r="I12" s="30">
        <v>5291</v>
      </c>
      <c r="J12" s="34">
        <v>90.890190890190894</v>
      </c>
      <c r="K12" s="34">
        <v>9.1098091098091096</v>
      </c>
      <c r="L12" s="30">
        <v>4726</v>
      </c>
      <c r="M12" s="30">
        <v>254</v>
      </c>
      <c r="N12" s="30">
        <v>5466</v>
      </c>
      <c r="O12" s="34">
        <v>91.108671789242592</v>
      </c>
      <c r="P12" s="34">
        <v>8.8913282107574094</v>
      </c>
      <c r="Q12" s="30">
        <v>142</v>
      </c>
      <c r="R12" s="30">
        <v>9</v>
      </c>
      <c r="S12" s="30">
        <v>154</v>
      </c>
      <c r="T12" s="34">
        <v>98.05194805194806</v>
      </c>
      <c r="U12" s="34">
        <v>1.948051948051948</v>
      </c>
      <c r="V12" s="30">
        <v>4688</v>
      </c>
      <c r="W12" s="30">
        <v>300</v>
      </c>
      <c r="X12" s="30">
        <v>5446</v>
      </c>
      <c r="Y12" s="34">
        <v>91.590157914065372</v>
      </c>
      <c r="Z12" s="34">
        <v>8.4098420859346312</v>
      </c>
      <c r="AA12" s="30">
        <v>4830</v>
      </c>
      <c r="AB12" s="30">
        <v>309</v>
      </c>
      <c r="AC12" s="30">
        <v>5600</v>
      </c>
      <c r="AD12" s="34">
        <v>91.767857142857139</v>
      </c>
      <c r="AE12" s="34">
        <v>8.2321428571428577</v>
      </c>
      <c r="AF12" s="30">
        <v>138</v>
      </c>
      <c r="AG12" s="30">
        <v>33</v>
      </c>
      <c r="AH12" s="30">
        <v>178</v>
      </c>
      <c r="AI12" s="34">
        <v>96.067415730337075</v>
      </c>
      <c r="AJ12" s="34">
        <v>3.9325842696629212</v>
      </c>
      <c r="AK12" s="30">
        <v>4824</v>
      </c>
      <c r="AL12" s="30">
        <v>275</v>
      </c>
      <c r="AM12" s="30">
        <v>5497</v>
      </c>
      <c r="AN12" s="34">
        <v>92.759687102055665</v>
      </c>
      <c r="AO12" s="34">
        <v>7.2403128979443325</v>
      </c>
      <c r="AP12" s="30">
        <v>4962</v>
      </c>
      <c r="AQ12" s="30">
        <v>308</v>
      </c>
      <c r="AR12" s="30">
        <v>5675</v>
      </c>
      <c r="AS12" s="34">
        <v>92.863436123348023</v>
      </c>
      <c r="AT12" s="34">
        <v>7.1365638766519828</v>
      </c>
      <c r="AU12" s="30">
        <v>165</v>
      </c>
      <c r="AV12" s="30">
        <v>7</v>
      </c>
      <c r="AW12" s="30">
        <v>180</v>
      </c>
      <c r="AX12" s="34">
        <v>95.555555555555557</v>
      </c>
      <c r="AY12" s="34">
        <v>4.4444444444444446</v>
      </c>
      <c r="AZ12" s="30">
        <v>4934</v>
      </c>
      <c r="BA12" s="30">
        <v>192</v>
      </c>
      <c r="BB12" s="30">
        <v>5510</v>
      </c>
      <c r="BC12" s="34">
        <v>93.03085299455536</v>
      </c>
      <c r="BD12" s="34">
        <v>6.9691470054446469</v>
      </c>
      <c r="BE12" s="30">
        <v>5099</v>
      </c>
      <c r="BF12" s="30">
        <v>199</v>
      </c>
      <c r="BG12" s="30">
        <v>5690</v>
      </c>
      <c r="BH12" s="34">
        <v>93.110720562390156</v>
      </c>
      <c r="BI12" s="34">
        <v>6.8892794376098427</v>
      </c>
      <c r="BJ12" s="30">
        <v>225</v>
      </c>
      <c r="BK12" s="30">
        <v>15</v>
      </c>
      <c r="BL12" s="30">
        <v>244</v>
      </c>
      <c r="BM12" s="34">
        <v>98.360655737704917</v>
      </c>
      <c r="BN12" s="34">
        <v>1.639344262295082</v>
      </c>
      <c r="BO12" s="30">
        <v>4932</v>
      </c>
      <c r="BP12" s="30">
        <v>259</v>
      </c>
      <c r="BQ12" s="30">
        <v>5567</v>
      </c>
      <c r="BR12" s="34">
        <v>93.245913418358185</v>
      </c>
      <c r="BS12" s="34">
        <v>6.7540865816418174</v>
      </c>
      <c r="BT12" s="30">
        <v>5157</v>
      </c>
      <c r="BU12" s="30">
        <v>274</v>
      </c>
      <c r="BV12" s="30">
        <v>5811</v>
      </c>
      <c r="BW12" s="34">
        <v>93.460678024436419</v>
      </c>
      <c r="BX12" s="34">
        <v>6.5393219755635865</v>
      </c>
      <c r="BY12" s="30">
        <v>217</v>
      </c>
      <c r="BZ12" s="30">
        <v>12</v>
      </c>
      <c r="CA12" s="30">
        <v>239</v>
      </c>
      <c r="CB12" s="34">
        <v>95.81589958158996</v>
      </c>
      <c r="CC12" s="34">
        <v>4.1841004184100417</v>
      </c>
      <c r="CD12" s="30">
        <v>4907</v>
      </c>
      <c r="CE12" s="30">
        <v>144</v>
      </c>
      <c r="CF12" s="30">
        <v>5564</v>
      </c>
      <c r="CG12" s="34">
        <v>90.780014378145225</v>
      </c>
      <c r="CH12" s="34">
        <v>9.2199856218547804</v>
      </c>
      <c r="CI12" s="30">
        <v>5124</v>
      </c>
      <c r="CJ12" s="30">
        <v>156</v>
      </c>
      <c r="CK12" s="30">
        <v>5803</v>
      </c>
      <c r="CL12" s="34">
        <v>90.987420299844914</v>
      </c>
      <c r="CM12" s="34">
        <v>9.0125797001550918</v>
      </c>
      <c r="CN12" s="30">
        <v>260</v>
      </c>
      <c r="CO12" s="30">
        <v>13</v>
      </c>
      <c r="CP12" s="30">
        <v>272</v>
      </c>
      <c r="CQ12" s="34">
        <v>100.36764705882352</v>
      </c>
      <c r="CR12" s="34">
        <v>0.36764705882352899</v>
      </c>
      <c r="CS12" s="30">
        <v>5088</v>
      </c>
      <c r="CT12" s="30">
        <v>160</v>
      </c>
      <c r="CU12" s="30">
        <v>5576</v>
      </c>
      <c r="CV12" s="34">
        <v>94.117647058823522</v>
      </c>
      <c r="CW12" s="34">
        <v>5.8823529411764701</v>
      </c>
      <c r="CX12" s="30">
        <v>5348</v>
      </c>
      <c r="CY12" s="30">
        <v>173</v>
      </c>
      <c r="CZ12" s="30">
        <v>5848</v>
      </c>
      <c r="DA12" s="34">
        <v>94.408344733242131</v>
      </c>
      <c r="DB12" s="34">
        <v>5.5916552667578658</v>
      </c>
      <c r="DC12" s="30">
        <v>253</v>
      </c>
      <c r="DD12" s="30">
        <v>6</v>
      </c>
      <c r="DE12" s="30">
        <v>259</v>
      </c>
      <c r="DF12" s="34">
        <v>100</v>
      </c>
      <c r="DG12" s="34">
        <v>0</v>
      </c>
      <c r="DH12" s="30">
        <v>5012</v>
      </c>
      <c r="DI12" s="30">
        <v>208</v>
      </c>
      <c r="DJ12" s="30">
        <v>5511</v>
      </c>
      <c r="DK12" s="34">
        <v>94.71965160587915</v>
      </c>
      <c r="DL12" s="34">
        <v>5.2803483941208489</v>
      </c>
      <c r="DM12" s="30">
        <v>5265</v>
      </c>
      <c r="DN12" s="30">
        <v>214</v>
      </c>
      <c r="DO12" s="30">
        <v>5770</v>
      </c>
      <c r="DP12" s="34">
        <v>94.956672443674179</v>
      </c>
      <c r="DQ12" s="34">
        <v>5.0433275563258233</v>
      </c>
      <c r="DR12" s="30">
        <v>268</v>
      </c>
      <c r="DS12" s="30">
        <v>6</v>
      </c>
      <c r="DT12" s="30">
        <v>271</v>
      </c>
      <c r="DU12" s="34">
        <v>11.17117111</v>
      </c>
      <c r="DV12" s="34">
        <v>-1.17117117</v>
      </c>
      <c r="DW12" s="30">
        <v>5628</v>
      </c>
      <c r="DX12" s="30">
        <v>128</v>
      </c>
      <c r="DY12" s="30">
        <v>5979</v>
      </c>
      <c r="DZ12" s="34">
        <v>96.272793192159995</v>
      </c>
      <c r="EA12" s="34">
        <v>3.7297268978439999</v>
      </c>
      <c r="EB12" s="30">
        <v>5896</v>
      </c>
      <c r="EC12" s="30">
        <v>134</v>
      </c>
      <c r="ED12" s="30">
        <v>625</v>
      </c>
      <c r="EE12" s="34">
        <v>96.48</v>
      </c>
      <c r="EF12" s="34">
        <v>3.52</v>
      </c>
      <c r="EG12" s="30">
        <v>227</v>
      </c>
      <c r="EH12" s="30">
        <v>3</v>
      </c>
      <c r="EI12" s="30">
        <v>249</v>
      </c>
      <c r="EJ12" s="34">
        <v>92.369477911646598</v>
      </c>
      <c r="EK12" s="34">
        <v>7.6305220883534144</v>
      </c>
      <c r="EL12" s="30">
        <v>5307</v>
      </c>
      <c r="EM12" s="30">
        <v>152</v>
      </c>
      <c r="EN12" s="30">
        <v>5834</v>
      </c>
      <c r="EO12" s="34">
        <v>93.572163181350703</v>
      </c>
      <c r="EP12" s="34">
        <v>6.4278368186492978</v>
      </c>
      <c r="EQ12" s="30">
        <v>5534</v>
      </c>
      <c r="ER12" s="30">
        <v>155</v>
      </c>
      <c r="ES12" s="30">
        <v>6083</v>
      </c>
      <c r="ET12" s="34">
        <v>93.522932763439087</v>
      </c>
      <c r="EU12" s="34">
        <v>6.4770672365609077</v>
      </c>
      <c r="EV12" s="30">
        <v>243</v>
      </c>
      <c r="EW12" s="30">
        <v>7</v>
      </c>
      <c r="EX12" s="30">
        <v>268</v>
      </c>
      <c r="EY12" s="34">
        <v>93.28358208955224</v>
      </c>
      <c r="EZ12" s="34">
        <v>6.7164179104477615</v>
      </c>
      <c r="FA12" s="30">
        <v>5103</v>
      </c>
      <c r="FB12" s="30">
        <v>195</v>
      </c>
      <c r="FC12" s="30">
        <v>5613</v>
      </c>
      <c r="FD12" s="34">
        <v>94.388027792624257</v>
      </c>
      <c r="FE12" s="34">
        <v>5.611972207375735</v>
      </c>
      <c r="FF12" s="30">
        <v>5346</v>
      </c>
      <c r="FG12" s="30">
        <v>202</v>
      </c>
      <c r="FH12" s="30">
        <v>5881</v>
      </c>
      <c r="FI12" s="34">
        <v>94.337697670464209</v>
      </c>
      <c r="FJ12" s="34">
        <v>5.6623023295357937</v>
      </c>
      <c r="FK12" s="30">
        <v>102</v>
      </c>
      <c r="FL12" s="30">
        <v>0</v>
      </c>
      <c r="FM12" s="30">
        <v>102</v>
      </c>
      <c r="FN12" s="34">
        <v>100</v>
      </c>
      <c r="FO12" s="34">
        <v>0</v>
      </c>
      <c r="FP12" s="30">
        <v>4688</v>
      </c>
      <c r="FQ12" s="30">
        <v>160</v>
      </c>
      <c r="FR12" s="30">
        <v>5185</v>
      </c>
      <c r="FS12" s="34">
        <v>93.500482160077141</v>
      </c>
      <c r="FT12" s="34">
        <v>6.4995178399228539</v>
      </c>
      <c r="FU12" s="30">
        <v>4790</v>
      </c>
      <c r="FV12" s="30">
        <v>160</v>
      </c>
      <c r="FW12" s="30">
        <v>5287</v>
      </c>
      <c r="FX12" s="34">
        <v>93.625874787213917</v>
      </c>
      <c r="FY12" s="34">
        <v>6.3741252127860788</v>
      </c>
      <c r="FZ12" s="31">
        <v>229</v>
      </c>
      <c r="GA12" s="31">
        <v>4671</v>
      </c>
      <c r="GB12" s="31">
        <v>0</v>
      </c>
      <c r="GC12" s="32">
        <v>118</v>
      </c>
      <c r="GD12" s="32">
        <v>229</v>
      </c>
      <c r="GE12" s="31">
        <v>5057</v>
      </c>
      <c r="GF12" s="31">
        <v>100</v>
      </c>
      <c r="GG12" s="31">
        <v>94.700415265967962</v>
      </c>
      <c r="GH12" s="32">
        <v>0</v>
      </c>
      <c r="GI12" s="32">
        <v>5.2995847340320346</v>
      </c>
      <c r="GJ12" s="31">
        <v>4900</v>
      </c>
      <c r="GK12" s="31">
        <v>118</v>
      </c>
      <c r="GL12" s="31">
        <v>5286</v>
      </c>
      <c r="GM12" s="32">
        <v>94.930003783579266</v>
      </c>
      <c r="GN12" s="32">
        <v>5.0699962164207344</v>
      </c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</row>
    <row r="13" spans="1:214">
      <c r="A13" s="29" t="s">
        <v>16</v>
      </c>
      <c r="B13" s="30">
        <v>345</v>
      </c>
      <c r="C13" s="30">
        <v>58</v>
      </c>
      <c r="D13" s="30">
        <v>428</v>
      </c>
      <c r="E13" s="34">
        <v>94.158878504672899</v>
      </c>
      <c r="F13" s="34">
        <v>5.8411214953271031</v>
      </c>
      <c r="G13" s="30">
        <v>6856</v>
      </c>
      <c r="H13" s="30">
        <v>405</v>
      </c>
      <c r="I13" s="30">
        <v>7957</v>
      </c>
      <c r="J13" s="34">
        <v>91.252984793263792</v>
      </c>
      <c r="K13" s="34">
        <v>8.7470152067362061</v>
      </c>
      <c r="L13" s="30">
        <v>7201</v>
      </c>
      <c r="M13" s="30">
        <v>463</v>
      </c>
      <c r="N13" s="30">
        <v>8385</v>
      </c>
      <c r="O13" s="34">
        <v>91.401311866428145</v>
      </c>
      <c r="P13" s="34">
        <v>8.598688133571855</v>
      </c>
      <c r="Q13" s="30">
        <v>436</v>
      </c>
      <c r="R13" s="30">
        <v>31</v>
      </c>
      <c r="S13" s="30">
        <v>492</v>
      </c>
      <c r="T13" s="34">
        <v>94.918699186991873</v>
      </c>
      <c r="U13" s="34">
        <v>5.0813008130081299</v>
      </c>
      <c r="V13" s="30">
        <v>7097</v>
      </c>
      <c r="W13" s="30">
        <v>500</v>
      </c>
      <c r="X13" s="30">
        <v>8206</v>
      </c>
      <c r="Y13" s="34">
        <v>92.578601023641241</v>
      </c>
      <c r="Z13" s="34">
        <v>7.4213989763587618</v>
      </c>
      <c r="AA13" s="30">
        <v>7533</v>
      </c>
      <c r="AB13" s="30">
        <v>531</v>
      </c>
      <c r="AC13" s="30">
        <v>8698</v>
      </c>
      <c r="AD13" s="34">
        <v>92.710968038629574</v>
      </c>
      <c r="AE13" s="34">
        <v>7.2890319613704309</v>
      </c>
      <c r="AF13" s="30">
        <v>493</v>
      </c>
      <c r="AG13" s="30">
        <v>29</v>
      </c>
      <c r="AH13" s="30">
        <v>539</v>
      </c>
      <c r="AI13" s="34">
        <v>96.846011131725419</v>
      </c>
      <c r="AJ13" s="34">
        <v>3.1539888682745829</v>
      </c>
      <c r="AK13" s="30">
        <v>7562</v>
      </c>
      <c r="AL13" s="30">
        <v>397</v>
      </c>
      <c r="AM13" s="30">
        <v>8510</v>
      </c>
      <c r="AN13" s="34">
        <v>93.525264394829605</v>
      </c>
      <c r="AO13" s="34">
        <v>6.4747356051703884</v>
      </c>
      <c r="AP13" s="30">
        <v>8055</v>
      </c>
      <c r="AQ13" s="30">
        <v>426</v>
      </c>
      <c r="AR13" s="30">
        <v>9049</v>
      </c>
      <c r="AS13" s="34">
        <v>93.723063321914026</v>
      </c>
      <c r="AT13" s="34">
        <v>6.2769366780859759</v>
      </c>
      <c r="AU13" s="30">
        <v>527</v>
      </c>
      <c r="AV13" s="30">
        <v>15</v>
      </c>
      <c r="AW13" s="30">
        <v>545</v>
      </c>
      <c r="AX13" s="34">
        <v>99.449541284403679</v>
      </c>
      <c r="AY13" s="34">
        <v>0.55045871559633031</v>
      </c>
      <c r="AZ13" s="30">
        <v>8413</v>
      </c>
      <c r="BA13" s="30">
        <v>260</v>
      </c>
      <c r="BB13" s="30">
        <v>9036</v>
      </c>
      <c r="BC13" s="34">
        <v>95.982735723771583</v>
      </c>
      <c r="BD13" s="34">
        <v>4.0172642762284196</v>
      </c>
      <c r="BE13" s="30">
        <v>8940</v>
      </c>
      <c r="BF13" s="30">
        <v>275</v>
      </c>
      <c r="BG13" s="30">
        <v>9581</v>
      </c>
      <c r="BH13" s="34">
        <v>96.179939463521563</v>
      </c>
      <c r="BI13" s="34">
        <v>3.8200605364784472</v>
      </c>
      <c r="BJ13" s="30">
        <v>542</v>
      </c>
      <c r="BK13" s="30">
        <v>20</v>
      </c>
      <c r="BL13" s="30">
        <v>563</v>
      </c>
      <c r="BM13" s="34">
        <v>99.822380106571941</v>
      </c>
      <c r="BN13" s="34">
        <v>0.17761989342806395</v>
      </c>
      <c r="BO13" s="30">
        <v>8724</v>
      </c>
      <c r="BP13" s="30">
        <v>187</v>
      </c>
      <c r="BQ13" s="30">
        <v>9251</v>
      </c>
      <c r="BR13" s="34">
        <v>96.324721651713332</v>
      </c>
      <c r="BS13" s="34">
        <v>3.6752783482866715</v>
      </c>
      <c r="BT13" s="30">
        <v>9266</v>
      </c>
      <c r="BU13" s="30">
        <v>207</v>
      </c>
      <c r="BV13" s="30">
        <v>9814</v>
      </c>
      <c r="BW13" s="34">
        <v>96.525371917668636</v>
      </c>
      <c r="BX13" s="34">
        <v>3.4746280823313636</v>
      </c>
      <c r="BY13" s="30">
        <v>581</v>
      </c>
      <c r="BZ13" s="30">
        <v>5</v>
      </c>
      <c r="CA13" s="30">
        <v>591</v>
      </c>
      <c r="CB13" s="34">
        <v>99.15397631133672</v>
      </c>
      <c r="CC13" s="34">
        <v>0.84602368866328259</v>
      </c>
      <c r="CD13" s="30">
        <v>9012</v>
      </c>
      <c r="CE13" s="30">
        <v>112</v>
      </c>
      <c r="CF13" s="30">
        <v>9486</v>
      </c>
      <c r="CG13" s="34">
        <v>96.183849884039645</v>
      </c>
      <c r="CH13" s="34">
        <v>3.816150115960363</v>
      </c>
      <c r="CI13" s="30">
        <v>9593</v>
      </c>
      <c r="CJ13" s="30">
        <v>117</v>
      </c>
      <c r="CK13" s="30">
        <v>10077</v>
      </c>
      <c r="CL13" s="34">
        <v>96.358043068373519</v>
      </c>
      <c r="CM13" s="34">
        <v>3.6419569316264764</v>
      </c>
      <c r="CN13" s="30">
        <v>601</v>
      </c>
      <c r="CO13" s="30">
        <v>7</v>
      </c>
      <c r="CP13" s="30">
        <v>615</v>
      </c>
      <c r="CQ13" s="34">
        <v>98.861788617886177</v>
      </c>
      <c r="CR13" s="34">
        <v>1.1382113821138211</v>
      </c>
      <c r="CS13" s="30">
        <v>9374</v>
      </c>
      <c r="CT13" s="30">
        <v>111</v>
      </c>
      <c r="CU13" s="30">
        <v>9820</v>
      </c>
      <c r="CV13" s="34">
        <v>96.588594704684311</v>
      </c>
      <c r="CW13" s="34">
        <v>3.4114052953156824</v>
      </c>
      <c r="CX13" s="30">
        <v>9975</v>
      </c>
      <c r="CY13" s="30">
        <v>118</v>
      </c>
      <c r="CZ13" s="30">
        <v>10435</v>
      </c>
      <c r="DA13" s="34">
        <v>96.722568279827499</v>
      </c>
      <c r="DB13" s="34">
        <v>3.2774317201724967</v>
      </c>
      <c r="DC13" s="30">
        <v>669</v>
      </c>
      <c r="DD13" s="30">
        <v>2</v>
      </c>
      <c r="DE13" s="30">
        <v>672</v>
      </c>
      <c r="DF13" s="34">
        <v>99.851190476190482</v>
      </c>
      <c r="DG13" s="34">
        <v>0.14880952380952381</v>
      </c>
      <c r="DH13" s="30">
        <v>9849</v>
      </c>
      <c r="DI13" s="30">
        <v>118</v>
      </c>
      <c r="DJ13" s="30">
        <v>10159</v>
      </c>
      <c r="DK13" s="34">
        <v>98.110050201791509</v>
      </c>
      <c r="DL13" s="34">
        <v>1.8899497982084852</v>
      </c>
      <c r="DM13" s="30">
        <v>10518</v>
      </c>
      <c r="DN13" s="30">
        <v>120</v>
      </c>
      <c r="DO13" s="30">
        <v>10831</v>
      </c>
      <c r="DP13" s="34">
        <v>98.218077739820885</v>
      </c>
      <c r="DQ13" s="34">
        <v>1.7819222601791154</v>
      </c>
      <c r="DR13" s="30">
        <v>701</v>
      </c>
      <c r="DS13" s="30" t="s">
        <v>99</v>
      </c>
      <c r="DT13" s="30">
        <v>714</v>
      </c>
      <c r="DU13" s="34">
        <v>98.179271786835002</v>
      </c>
      <c r="DV13" s="34">
        <v>1.8272829131652999</v>
      </c>
      <c r="DW13" s="30">
        <v>1389</v>
      </c>
      <c r="DX13" s="30">
        <v>154</v>
      </c>
      <c r="DY13" s="30">
        <v>1752</v>
      </c>
      <c r="DZ13" s="34">
        <v>98.561755952381006</v>
      </c>
      <c r="EA13" s="34">
        <v>1.9438244476190001</v>
      </c>
      <c r="EB13" s="30">
        <v>119</v>
      </c>
      <c r="EC13" s="30">
        <v>154</v>
      </c>
      <c r="ED13" s="30">
        <v>11466</v>
      </c>
      <c r="EE13" s="34">
        <v>98.638492983800006</v>
      </c>
      <c r="EF13" s="34">
        <v>1.9361597916219999</v>
      </c>
      <c r="EG13" s="30">
        <v>773</v>
      </c>
      <c r="EH13" s="30">
        <v>0</v>
      </c>
      <c r="EI13" s="30">
        <v>773</v>
      </c>
      <c r="EJ13" s="34">
        <v>100</v>
      </c>
      <c r="EK13" s="34">
        <v>0</v>
      </c>
      <c r="EL13" s="30">
        <v>10269</v>
      </c>
      <c r="EM13" s="30">
        <v>101</v>
      </c>
      <c r="EN13" s="30">
        <v>10669</v>
      </c>
      <c r="EO13" s="34">
        <v>97.197488049489181</v>
      </c>
      <c r="EP13" s="34">
        <v>2.802511950510826</v>
      </c>
      <c r="EQ13" s="30">
        <v>11042</v>
      </c>
      <c r="ER13" s="30">
        <v>101</v>
      </c>
      <c r="ES13" s="30">
        <v>11442</v>
      </c>
      <c r="ET13" s="34">
        <v>97.386820485929036</v>
      </c>
      <c r="EU13" s="34">
        <v>2.6131795140709664</v>
      </c>
      <c r="EV13" s="30">
        <v>794</v>
      </c>
      <c r="EW13" s="30">
        <v>9</v>
      </c>
      <c r="EX13" s="30">
        <v>813</v>
      </c>
      <c r="EY13" s="34">
        <v>98.769987699876992</v>
      </c>
      <c r="EZ13" s="34">
        <v>1.2300123001230012</v>
      </c>
      <c r="FA13" s="30">
        <v>9722</v>
      </c>
      <c r="FB13" s="30">
        <v>169</v>
      </c>
      <c r="FC13" s="30">
        <v>10273</v>
      </c>
      <c r="FD13" s="34">
        <v>96.281514650053538</v>
      </c>
      <c r="FE13" s="34">
        <v>3.7184853499464618</v>
      </c>
      <c r="FF13" s="30">
        <v>10516</v>
      </c>
      <c r="FG13" s="30">
        <v>178</v>
      </c>
      <c r="FH13" s="30">
        <v>11086</v>
      </c>
      <c r="FI13" s="34">
        <v>96.464008659570638</v>
      </c>
      <c r="FJ13" s="34">
        <v>3.5359913404293701</v>
      </c>
      <c r="FK13" s="30">
        <v>762</v>
      </c>
      <c r="FL13" s="30">
        <v>9</v>
      </c>
      <c r="FM13" s="30">
        <v>779</v>
      </c>
      <c r="FN13" s="34">
        <v>98.973042362002573</v>
      </c>
      <c r="FO13" s="34">
        <v>1.0269576379974326</v>
      </c>
      <c r="FP13" s="30">
        <v>9120</v>
      </c>
      <c r="FQ13" s="30">
        <v>131</v>
      </c>
      <c r="FR13" s="30">
        <v>9454</v>
      </c>
      <c r="FS13" s="34">
        <v>97.852760736196316</v>
      </c>
      <c r="FT13" s="34">
        <v>2.147239263803681</v>
      </c>
      <c r="FU13" s="30">
        <v>9882</v>
      </c>
      <c r="FV13" s="30">
        <v>140</v>
      </c>
      <c r="FW13" s="30">
        <v>10233</v>
      </c>
      <c r="FX13" s="34">
        <v>97.938043584481576</v>
      </c>
      <c r="FY13" s="34">
        <v>2.0619564155184209</v>
      </c>
      <c r="FZ13" s="31">
        <v>773</v>
      </c>
      <c r="GA13" s="31">
        <v>8581</v>
      </c>
      <c r="GB13" s="31">
        <v>8</v>
      </c>
      <c r="GC13" s="32">
        <v>95</v>
      </c>
      <c r="GD13" s="32">
        <v>783</v>
      </c>
      <c r="GE13" s="31">
        <v>9013</v>
      </c>
      <c r="GF13" s="31">
        <v>99.744572158365258</v>
      </c>
      <c r="GG13" s="31">
        <v>96.260956396316431</v>
      </c>
      <c r="GH13" s="32">
        <v>0.2554278416347382</v>
      </c>
      <c r="GI13" s="32">
        <v>3.7390436036835681</v>
      </c>
      <c r="GJ13" s="31">
        <v>9354</v>
      </c>
      <c r="GK13" s="31">
        <v>103</v>
      </c>
      <c r="GL13" s="31">
        <v>9796</v>
      </c>
      <c r="GM13" s="32">
        <v>96.539403838301354</v>
      </c>
      <c r="GN13" s="32">
        <v>3.4605961616986525</v>
      </c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</row>
    <row r="14" spans="1:214">
      <c r="A14" s="29" t="s">
        <v>17</v>
      </c>
      <c r="B14" s="30">
        <v>68</v>
      </c>
      <c r="C14" s="30">
        <v>7</v>
      </c>
      <c r="D14" s="30">
        <v>87</v>
      </c>
      <c r="E14" s="34">
        <v>86.206896551724128</v>
      </c>
      <c r="F14" s="34">
        <v>13.793103448275861</v>
      </c>
      <c r="G14" s="30">
        <v>2817</v>
      </c>
      <c r="H14" s="30">
        <v>102</v>
      </c>
      <c r="I14" s="30">
        <v>3124</v>
      </c>
      <c r="J14" s="34">
        <v>93.43790012804098</v>
      </c>
      <c r="K14" s="34">
        <v>6.5620998719590258</v>
      </c>
      <c r="L14" s="30">
        <v>2885</v>
      </c>
      <c r="M14" s="30">
        <v>109</v>
      </c>
      <c r="N14" s="30">
        <v>3211</v>
      </c>
      <c r="O14" s="34">
        <v>93.241980691373399</v>
      </c>
      <c r="P14" s="34">
        <v>6.7580193086265963</v>
      </c>
      <c r="Q14" s="30">
        <v>64</v>
      </c>
      <c r="R14" s="30">
        <v>12</v>
      </c>
      <c r="S14" s="30">
        <v>90</v>
      </c>
      <c r="T14" s="34">
        <v>84.444444444444443</v>
      </c>
      <c r="U14" s="34">
        <v>15.555555555555555</v>
      </c>
      <c r="V14" s="30">
        <v>2867</v>
      </c>
      <c r="W14" s="30">
        <v>110</v>
      </c>
      <c r="X14" s="30">
        <v>3190</v>
      </c>
      <c r="Y14" s="34">
        <v>93.322884012539191</v>
      </c>
      <c r="Z14" s="34">
        <v>6.677115987460815</v>
      </c>
      <c r="AA14" s="30">
        <v>2931</v>
      </c>
      <c r="AB14" s="30">
        <v>122</v>
      </c>
      <c r="AC14" s="30">
        <v>3280</v>
      </c>
      <c r="AD14" s="34">
        <v>93.079268292682926</v>
      </c>
      <c r="AE14" s="34">
        <v>6.9207317073170742</v>
      </c>
      <c r="AF14" s="30">
        <v>53</v>
      </c>
      <c r="AG14" s="30">
        <v>11</v>
      </c>
      <c r="AH14" s="30">
        <v>69</v>
      </c>
      <c r="AI14" s="34">
        <v>92.753623188405797</v>
      </c>
      <c r="AJ14" s="34">
        <v>7.2463768115942031</v>
      </c>
      <c r="AK14" s="30">
        <v>2962</v>
      </c>
      <c r="AL14" s="30">
        <v>65</v>
      </c>
      <c r="AM14" s="30">
        <v>3158</v>
      </c>
      <c r="AN14" s="34">
        <v>95.851804939835333</v>
      </c>
      <c r="AO14" s="34">
        <v>4.1481950601646611</v>
      </c>
      <c r="AP14" s="30">
        <v>3015</v>
      </c>
      <c r="AQ14" s="30">
        <v>76</v>
      </c>
      <c r="AR14" s="30">
        <v>3227</v>
      </c>
      <c r="AS14" s="34">
        <v>95.785559343043076</v>
      </c>
      <c r="AT14" s="34">
        <v>4.2144406569569259</v>
      </c>
      <c r="AU14" s="30">
        <v>42</v>
      </c>
      <c r="AV14" s="30">
        <v>8</v>
      </c>
      <c r="AW14" s="30">
        <v>65</v>
      </c>
      <c r="AX14" s="34">
        <v>76.923076923076934</v>
      </c>
      <c r="AY14" s="34">
        <v>23.076923076923077</v>
      </c>
      <c r="AZ14" s="30">
        <v>2974</v>
      </c>
      <c r="BA14" s="30">
        <v>86</v>
      </c>
      <c r="BB14" s="30">
        <v>3198</v>
      </c>
      <c r="BC14" s="34">
        <v>95.684803001876176</v>
      </c>
      <c r="BD14" s="34">
        <v>4.3151969981238274</v>
      </c>
      <c r="BE14" s="30">
        <v>3016</v>
      </c>
      <c r="BF14" s="30">
        <v>94</v>
      </c>
      <c r="BG14" s="30">
        <v>3263</v>
      </c>
      <c r="BH14" s="34">
        <v>95.311063438553475</v>
      </c>
      <c r="BI14" s="34">
        <v>4.6889365614465213</v>
      </c>
      <c r="BJ14" s="30">
        <v>65</v>
      </c>
      <c r="BK14" s="30">
        <v>6</v>
      </c>
      <c r="BL14" s="30">
        <v>76</v>
      </c>
      <c r="BM14" s="34">
        <v>93.421052631578945</v>
      </c>
      <c r="BN14" s="34">
        <v>6.5789473684210522</v>
      </c>
      <c r="BO14" s="30">
        <v>3111</v>
      </c>
      <c r="BP14" s="30">
        <v>53</v>
      </c>
      <c r="BQ14" s="30">
        <v>3279</v>
      </c>
      <c r="BR14" s="34">
        <v>96.492833180847811</v>
      </c>
      <c r="BS14" s="34">
        <v>3.5071668191521805</v>
      </c>
      <c r="BT14" s="30">
        <v>3176</v>
      </c>
      <c r="BU14" s="30">
        <v>59</v>
      </c>
      <c r="BV14" s="30">
        <v>3355</v>
      </c>
      <c r="BW14" s="34">
        <v>96.423248882265284</v>
      </c>
      <c r="BX14" s="34">
        <v>3.5767511177347244</v>
      </c>
      <c r="BY14" s="30">
        <v>89</v>
      </c>
      <c r="BZ14" s="30">
        <v>0</v>
      </c>
      <c r="CA14" s="30">
        <v>99</v>
      </c>
      <c r="CB14" s="34">
        <v>89.898989898989896</v>
      </c>
      <c r="CC14" s="34">
        <v>10.1010101010101</v>
      </c>
      <c r="CD14" s="30">
        <v>3150</v>
      </c>
      <c r="CE14" s="30">
        <v>42</v>
      </c>
      <c r="CF14" s="30">
        <v>3341</v>
      </c>
      <c r="CG14" s="34">
        <v>95.54025740796169</v>
      </c>
      <c r="CH14" s="34">
        <v>4.459742592038312</v>
      </c>
      <c r="CI14" s="30">
        <v>3239</v>
      </c>
      <c r="CJ14" s="30">
        <v>42</v>
      </c>
      <c r="CK14" s="30">
        <v>3440</v>
      </c>
      <c r="CL14" s="34">
        <v>95.377906976744185</v>
      </c>
      <c r="CM14" s="34">
        <v>4.6220930232558137</v>
      </c>
      <c r="CN14" s="30">
        <v>108</v>
      </c>
      <c r="CO14" s="30">
        <v>1</v>
      </c>
      <c r="CP14" s="30">
        <v>109</v>
      </c>
      <c r="CQ14" s="34">
        <v>100</v>
      </c>
      <c r="CR14" s="34">
        <v>0</v>
      </c>
      <c r="CS14" s="30">
        <v>3308</v>
      </c>
      <c r="CT14" s="30">
        <v>27</v>
      </c>
      <c r="CU14" s="30">
        <v>3444</v>
      </c>
      <c r="CV14" s="34">
        <v>96.835075493612081</v>
      </c>
      <c r="CW14" s="34">
        <v>3.1649245063879206</v>
      </c>
      <c r="CX14" s="30">
        <v>3416</v>
      </c>
      <c r="CY14" s="30">
        <v>28</v>
      </c>
      <c r="CZ14" s="30">
        <v>3553</v>
      </c>
      <c r="DA14" s="34">
        <v>96.932169997185483</v>
      </c>
      <c r="DB14" s="34">
        <v>3.0678300028145227</v>
      </c>
      <c r="DC14" s="30">
        <v>125</v>
      </c>
      <c r="DD14" s="30">
        <v>5</v>
      </c>
      <c r="DE14" s="30">
        <v>134</v>
      </c>
      <c r="DF14" s="34">
        <v>97.014925373134332</v>
      </c>
      <c r="DG14" s="34">
        <v>2.9850746268656714</v>
      </c>
      <c r="DH14" s="30">
        <v>3447</v>
      </c>
      <c r="DI14" s="30">
        <v>30</v>
      </c>
      <c r="DJ14" s="30">
        <v>3578</v>
      </c>
      <c r="DK14" s="34">
        <v>97.177193963107882</v>
      </c>
      <c r="DL14" s="34">
        <v>2.8228060368921186</v>
      </c>
      <c r="DM14" s="30">
        <v>3572</v>
      </c>
      <c r="DN14" s="30">
        <v>35</v>
      </c>
      <c r="DO14" s="30">
        <v>3712</v>
      </c>
      <c r="DP14" s="34">
        <v>97.171336206896555</v>
      </c>
      <c r="DQ14" s="34">
        <v>2.8286637931034484</v>
      </c>
      <c r="DR14" s="30">
        <v>136</v>
      </c>
      <c r="DS14" s="30" t="s">
        <v>99</v>
      </c>
      <c r="DT14" s="30">
        <v>142</v>
      </c>
      <c r="DU14" s="34">
        <v>95.774647887323937</v>
      </c>
      <c r="DV14" s="34">
        <v>4.2253521126765996</v>
      </c>
      <c r="DW14" s="30">
        <v>3845</v>
      </c>
      <c r="DX14" s="30">
        <v>42</v>
      </c>
      <c r="DY14" s="30">
        <v>391</v>
      </c>
      <c r="DZ14" s="34">
        <v>99.411764758822997</v>
      </c>
      <c r="EA14" s="34">
        <v>0.58823529411764697</v>
      </c>
      <c r="EB14" s="30">
        <v>3981</v>
      </c>
      <c r="EC14" s="30">
        <v>42</v>
      </c>
      <c r="ED14" s="30">
        <v>452</v>
      </c>
      <c r="EE14" s="34">
        <v>99.284344738399994</v>
      </c>
      <c r="EF14" s="34">
        <v>0.71569595261599195</v>
      </c>
      <c r="EG14" s="30">
        <v>142</v>
      </c>
      <c r="EH14" s="30">
        <v>4</v>
      </c>
      <c r="EI14" s="30">
        <v>146</v>
      </c>
      <c r="EJ14" s="34">
        <v>100</v>
      </c>
      <c r="EK14" s="34">
        <v>0</v>
      </c>
      <c r="EL14" s="30">
        <v>3978</v>
      </c>
      <c r="EM14" s="30">
        <v>2</v>
      </c>
      <c r="EN14" s="30">
        <v>4012</v>
      </c>
      <c r="EO14" s="34">
        <v>99.202392821535383</v>
      </c>
      <c r="EP14" s="34">
        <v>0.79760717846460616</v>
      </c>
      <c r="EQ14" s="30">
        <v>4120</v>
      </c>
      <c r="ER14" s="30">
        <v>6</v>
      </c>
      <c r="ES14" s="30">
        <v>4158</v>
      </c>
      <c r="ET14" s="34">
        <v>99.230399230399229</v>
      </c>
      <c r="EU14" s="34">
        <v>0.76960076960076962</v>
      </c>
      <c r="EV14" s="30">
        <v>152</v>
      </c>
      <c r="EW14" s="30">
        <v>0</v>
      </c>
      <c r="EX14" s="30">
        <v>152</v>
      </c>
      <c r="EY14" s="34">
        <v>100</v>
      </c>
      <c r="EZ14" s="34">
        <v>0</v>
      </c>
      <c r="FA14" s="30">
        <v>3862</v>
      </c>
      <c r="FB14" s="30">
        <v>11</v>
      </c>
      <c r="FC14" s="30">
        <v>3922</v>
      </c>
      <c r="FD14" s="34">
        <v>98.750637429882715</v>
      </c>
      <c r="FE14" s="34">
        <v>1.249362570117287</v>
      </c>
      <c r="FF14" s="30">
        <v>4014</v>
      </c>
      <c r="FG14" s="30">
        <v>11</v>
      </c>
      <c r="FH14" s="30">
        <v>4074</v>
      </c>
      <c r="FI14" s="34">
        <v>98.797250859106526</v>
      </c>
      <c r="FJ14" s="34">
        <v>1.202749140893471</v>
      </c>
      <c r="FK14" s="30">
        <v>166</v>
      </c>
      <c r="FL14" s="30">
        <v>0</v>
      </c>
      <c r="FM14" s="30">
        <v>166</v>
      </c>
      <c r="FN14" s="34">
        <v>100</v>
      </c>
      <c r="FO14" s="34">
        <v>0</v>
      </c>
      <c r="FP14" s="30">
        <v>3438</v>
      </c>
      <c r="FQ14" s="30">
        <v>36</v>
      </c>
      <c r="FR14" s="30">
        <v>3512</v>
      </c>
      <c r="FS14" s="34">
        <v>98.917995444191348</v>
      </c>
      <c r="FT14" s="34">
        <v>1.082004555808656</v>
      </c>
      <c r="FU14" s="30">
        <v>3604</v>
      </c>
      <c r="FV14" s="30">
        <v>36</v>
      </c>
      <c r="FW14" s="30">
        <v>3678</v>
      </c>
      <c r="FX14" s="34">
        <v>98.966829798803701</v>
      </c>
      <c r="FY14" s="34">
        <v>1.0331702011963024</v>
      </c>
      <c r="FZ14" s="31">
        <v>162</v>
      </c>
      <c r="GA14" s="31">
        <v>3223</v>
      </c>
      <c r="GB14" s="31">
        <v>6</v>
      </c>
      <c r="GC14" s="32">
        <v>37</v>
      </c>
      <c r="GD14" s="32">
        <v>168</v>
      </c>
      <c r="GE14" s="31">
        <v>3298</v>
      </c>
      <c r="GF14" s="31">
        <v>100</v>
      </c>
      <c r="GG14" s="31">
        <v>98.847786537295335</v>
      </c>
      <c r="GH14" s="32">
        <v>0</v>
      </c>
      <c r="GI14" s="32">
        <v>1.1522134627046694</v>
      </c>
      <c r="GJ14" s="31">
        <v>3385</v>
      </c>
      <c r="GK14" s="31">
        <v>43</v>
      </c>
      <c r="GL14" s="31">
        <v>3466</v>
      </c>
      <c r="GM14" s="32">
        <v>98.903635314483552</v>
      </c>
      <c r="GN14" s="32">
        <v>1.0963646855164455</v>
      </c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</row>
    <row r="15" spans="1:214">
      <c r="A15" s="29" t="s">
        <v>18</v>
      </c>
      <c r="B15" s="30">
        <v>266</v>
      </c>
      <c r="C15" s="30">
        <v>21</v>
      </c>
      <c r="D15" s="30">
        <v>295</v>
      </c>
      <c r="E15" s="34">
        <v>97.288135593220332</v>
      </c>
      <c r="F15" s="34">
        <v>2.7118644067796609</v>
      </c>
      <c r="G15" s="30">
        <v>3578</v>
      </c>
      <c r="H15" s="30">
        <v>137</v>
      </c>
      <c r="I15" s="30">
        <v>3918</v>
      </c>
      <c r="J15" s="34">
        <v>94.818785094435924</v>
      </c>
      <c r="K15" s="34">
        <v>5.1812149055640635</v>
      </c>
      <c r="L15" s="30">
        <v>3844</v>
      </c>
      <c r="M15" s="30">
        <v>158</v>
      </c>
      <c r="N15" s="30">
        <v>4213</v>
      </c>
      <c r="O15" s="34">
        <v>94.99169238072632</v>
      </c>
      <c r="P15" s="34">
        <v>5.0083076192736771</v>
      </c>
      <c r="Q15" s="30">
        <v>264</v>
      </c>
      <c r="R15" s="30">
        <v>14</v>
      </c>
      <c r="S15" s="30">
        <v>299</v>
      </c>
      <c r="T15" s="34">
        <v>92.976588628762542</v>
      </c>
      <c r="U15" s="34">
        <v>7.023411371237458</v>
      </c>
      <c r="V15" s="30">
        <v>3610</v>
      </c>
      <c r="W15" s="30">
        <v>176</v>
      </c>
      <c r="X15" s="30">
        <v>3945</v>
      </c>
      <c r="Y15" s="34">
        <v>95.969581749049425</v>
      </c>
      <c r="Z15" s="34">
        <v>4.0304182509505706</v>
      </c>
      <c r="AA15" s="30">
        <v>3874</v>
      </c>
      <c r="AB15" s="30">
        <v>190</v>
      </c>
      <c r="AC15" s="30">
        <v>4244</v>
      </c>
      <c r="AD15" s="34">
        <v>95.758718190386432</v>
      </c>
      <c r="AE15" s="34">
        <v>4.2412818096135725</v>
      </c>
      <c r="AF15" s="30">
        <v>284</v>
      </c>
      <c r="AG15" s="30">
        <v>25</v>
      </c>
      <c r="AH15" s="30">
        <v>320</v>
      </c>
      <c r="AI15" s="34">
        <v>96.5625</v>
      </c>
      <c r="AJ15" s="34">
        <v>3.4375000000000004</v>
      </c>
      <c r="AK15" s="30">
        <v>3653</v>
      </c>
      <c r="AL15" s="30">
        <v>151</v>
      </c>
      <c r="AM15" s="30">
        <v>3993</v>
      </c>
      <c r="AN15" s="34">
        <v>95.266716754320058</v>
      </c>
      <c r="AO15" s="34">
        <v>4.7332832456799405</v>
      </c>
      <c r="AP15" s="30">
        <v>3937</v>
      </c>
      <c r="AQ15" s="30">
        <v>176</v>
      </c>
      <c r="AR15" s="30">
        <v>4313</v>
      </c>
      <c r="AS15" s="34">
        <v>95.36285648040807</v>
      </c>
      <c r="AT15" s="34">
        <v>4.6371435195919313</v>
      </c>
      <c r="AU15" s="30">
        <v>324</v>
      </c>
      <c r="AV15" s="30">
        <v>16</v>
      </c>
      <c r="AW15" s="30">
        <v>349</v>
      </c>
      <c r="AX15" s="34">
        <v>97.421203438395423</v>
      </c>
      <c r="AY15" s="34">
        <v>2.5787965616045847</v>
      </c>
      <c r="AZ15" s="30">
        <v>3677</v>
      </c>
      <c r="BA15" s="30">
        <v>100</v>
      </c>
      <c r="BB15" s="30">
        <v>3956</v>
      </c>
      <c r="BC15" s="34">
        <v>95.475227502527801</v>
      </c>
      <c r="BD15" s="34">
        <v>4.5247724974721937</v>
      </c>
      <c r="BE15" s="30">
        <v>4001</v>
      </c>
      <c r="BF15" s="30">
        <v>116</v>
      </c>
      <c r="BG15" s="30">
        <v>4305</v>
      </c>
      <c r="BH15" s="34">
        <v>95.632984901277581</v>
      </c>
      <c r="BI15" s="34">
        <v>4.3670150987224163</v>
      </c>
      <c r="BJ15" s="30">
        <v>334</v>
      </c>
      <c r="BK15" s="30">
        <v>15</v>
      </c>
      <c r="BL15" s="30">
        <v>359</v>
      </c>
      <c r="BM15" s="34">
        <v>97.21448467966573</v>
      </c>
      <c r="BN15" s="34">
        <v>2.785515320334262</v>
      </c>
      <c r="BO15" s="30">
        <v>3735</v>
      </c>
      <c r="BP15" s="30">
        <v>139</v>
      </c>
      <c r="BQ15" s="30">
        <v>3985</v>
      </c>
      <c r="BR15" s="34">
        <v>97.214554579673774</v>
      </c>
      <c r="BS15" s="34">
        <v>2.7854454203262233</v>
      </c>
      <c r="BT15" s="30">
        <v>4069</v>
      </c>
      <c r="BU15" s="30">
        <v>154</v>
      </c>
      <c r="BV15" s="30">
        <v>4344</v>
      </c>
      <c r="BW15" s="34">
        <v>97.214548802946581</v>
      </c>
      <c r="BX15" s="34">
        <v>2.785451197053407</v>
      </c>
      <c r="BY15" s="30">
        <v>351</v>
      </c>
      <c r="BZ15" s="30">
        <v>11</v>
      </c>
      <c r="CA15" s="30">
        <v>374</v>
      </c>
      <c r="CB15" s="34">
        <v>96.791443850267385</v>
      </c>
      <c r="CC15" s="34">
        <v>3.2085561497326207</v>
      </c>
      <c r="CD15" s="30">
        <v>3887</v>
      </c>
      <c r="CE15" s="30">
        <v>57</v>
      </c>
      <c r="CF15" s="30">
        <v>4104</v>
      </c>
      <c r="CG15" s="34">
        <v>96.101364522417157</v>
      </c>
      <c r="CH15" s="34">
        <v>3.8986354775828458</v>
      </c>
      <c r="CI15" s="30">
        <v>4238</v>
      </c>
      <c r="CJ15" s="30">
        <v>68</v>
      </c>
      <c r="CK15" s="30">
        <v>4478</v>
      </c>
      <c r="CL15" s="34">
        <v>96.158999553372041</v>
      </c>
      <c r="CM15" s="34">
        <v>3.8410004466279588</v>
      </c>
      <c r="CN15" s="30">
        <v>375</v>
      </c>
      <c r="CO15" s="30">
        <v>12</v>
      </c>
      <c r="CP15" s="30">
        <v>390</v>
      </c>
      <c r="CQ15" s="34">
        <v>99.230769230769226</v>
      </c>
      <c r="CR15" s="34">
        <v>0.76923076923076927</v>
      </c>
      <c r="CS15" s="30">
        <v>4119</v>
      </c>
      <c r="CT15" s="30">
        <v>90</v>
      </c>
      <c r="CU15" s="30">
        <v>4320</v>
      </c>
      <c r="CV15" s="34">
        <v>97.430555555555557</v>
      </c>
      <c r="CW15" s="34">
        <v>2.5694444444444442</v>
      </c>
      <c r="CX15" s="30">
        <v>4494</v>
      </c>
      <c r="CY15" s="30">
        <v>102</v>
      </c>
      <c r="CZ15" s="30">
        <v>4710</v>
      </c>
      <c r="DA15" s="34">
        <v>97.579617834394909</v>
      </c>
      <c r="DB15" s="34">
        <v>2.4203821656050959</v>
      </c>
      <c r="DC15" s="30">
        <v>392</v>
      </c>
      <c r="DD15" s="30">
        <v>15</v>
      </c>
      <c r="DE15" s="30">
        <v>415</v>
      </c>
      <c r="DF15" s="34">
        <v>98.072289156626496</v>
      </c>
      <c r="DG15" s="34">
        <v>1.9277108433734942</v>
      </c>
      <c r="DH15" s="30">
        <v>4426</v>
      </c>
      <c r="DI15" s="30">
        <v>28</v>
      </c>
      <c r="DJ15" s="30">
        <v>4618</v>
      </c>
      <c r="DK15" s="34">
        <v>96.448679081853612</v>
      </c>
      <c r="DL15" s="34">
        <v>3.5513209181463834</v>
      </c>
      <c r="DM15" s="30">
        <v>4818</v>
      </c>
      <c r="DN15" s="30">
        <v>43</v>
      </c>
      <c r="DO15" s="30">
        <v>5033</v>
      </c>
      <c r="DP15" s="34">
        <v>96.582555136101732</v>
      </c>
      <c r="DQ15" s="34">
        <v>3.4174448638982717</v>
      </c>
      <c r="DR15" s="30">
        <v>447</v>
      </c>
      <c r="DS15" s="30">
        <v>12</v>
      </c>
      <c r="DT15" s="30">
        <v>470</v>
      </c>
      <c r="DU15" s="34">
        <v>97.659574468851005</v>
      </c>
      <c r="DV15" s="34">
        <v>2.3442553191489002</v>
      </c>
      <c r="DW15" s="30">
        <v>484</v>
      </c>
      <c r="DX15" s="30">
        <v>9</v>
      </c>
      <c r="DY15" s="30">
        <v>513</v>
      </c>
      <c r="DZ15" s="34">
        <v>98.344348754999999</v>
      </c>
      <c r="EA15" s="34">
        <v>1.6556951924995011</v>
      </c>
      <c r="EB15" s="30">
        <v>5287</v>
      </c>
      <c r="EC15" s="30">
        <v>12</v>
      </c>
      <c r="ED15" s="30">
        <v>5483</v>
      </c>
      <c r="EE15" s="34">
        <v>98.285616748129996</v>
      </c>
      <c r="EF15" s="34">
        <v>1.714389932518694</v>
      </c>
      <c r="EG15" s="30">
        <v>476</v>
      </c>
      <c r="EH15" s="30">
        <v>3</v>
      </c>
      <c r="EI15" s="30">
        <v>492</v>
      </c>
      <c r="EJ15" s="34">
        <v>97.357723577235774</v>
      </c>
      <c r="EK15" s="34">
        <v>2.6422764227642279</v>
      </c>
      <c r="EL15" s="30">
        <v>4872</v>
      </c>
      <c r="EM15" s="30">
        <v>46</v>
      </c>
      <c r="EN15" s="30">
        <v>5050</v>
      </c>
      <c r="EO15" s="34">
        <v>97.386138613861391</v>
      </c>
      <c r="EP15" s="34">
        <v>2.613861386138614</v>
      </c>
      <c r="EQ15" s="30">
        <v>5348</v>
      </c>
      <c r="ER15" s="30">
        <v>49</v>
      </c>
      <c r="ES15" s="30">
        <v>5542</v>
      </c>
      <c r="ET15" s="34">
        <v>97.383616023096351</v>
      </c>
      <c r="EU15" s="34">
        <v>2.616383976903645</v>
      </c>
      <c r="EV15" s="30">
        <v>502</v>
      </c>
      <c r="EW15" s="30">
        <v>12</v>
      </c>
      <c r="EX15" s="30">
        <v>516</v>
      </c>
      <c r="EY15" s="34">
        <v>99.612403100775197</v>
      </c>
      <c r="EZ15" s="34">
        <v>0.38759689922480622</v>
      </c>
      <c r="FA15" s="30">
        <v>4713</v>
      </c>
      <c r="FB15" s="30">
        <v>29</v>
      </c>
      <c r="FC15" s="30">
        <v>4802</v>
      </c>
      <c r="FD15" s="34">
        <v>98.75052061640983</v>
      </c>
      <c r="FE15" s="34">
        <v>1.2494793835901707</v>
      </c>
      <c r="FF15" s="30">
        <v>5215</v>
      </c>
      <c r="FG15" s="30">
        <v>41</v>
      </c>
      <c r="FH15" s="30">
        <v>5318</v>
      </c>
      <c r="FI15" s="34">
        <v>98.834148176006025</v>
      </c>
      <c r="FJ15" s="34">
        <v>1.1658518239939826</v>
      </c>
      <c r="FK15" s="30">
        <v>446</v>
      </c>
      <c r="FL15" s="30">
        <v>5</v>
      </c>
      <c r="FM15" s="30">
        <v>458</v>
      </c>
      <c r="FN15" s="34">
        <v>98.471615720524014</v>
      </c>
      <c r="FO15" s="34">
        <v>1.5283842794759825</v>
      </c>
      <c r="FP15" s="30">
        <v>4732</v>
      </c>
      <c r="FQ15" s="30">
        <v>34</v>
      </c>
      <c r="FR15" s="30">
        <v>4812</v>
      </c>
      <c r="FS15" s="34">
        <v>99.044056525353284</v>
      </c>
      <c r="FT15" s="34">
        <v>0.95594347464671658</v>
      </c>
      <c r="FU15" s="30">
        <v>5178</v>
      </c>
      <c r="FV15" s="30">
        <v>39</v>
      </c>
      <c r="FW15" s="30">
        <v>5270</v>
      </c>
      <c r="FX15" s="34">
        <v>98.994307400379512</v>
      </c>
      <c r="FY15" s="34">
        <v>1.0056925996204933</v>
      </c>
      <c r="FZ15" s="31">
        <v>438</v>
      </c>
      <c r="GA15" s="31">
        <v>4771</v>
      </c>
      <c r="GB15" s="31">
        <v>30</v>
      </c>
      <c r="GC15" s="32">
        <v>23</v>
      </c>
      <c r="GD15" s="32">
        <v>472</v>
      </c>
      <c r="GE15" s="31">
        <v>4864</v>
      </c>
      <c r="GF15" s="31">
        <v>99.152542372881356</v>
      </c>
      <c r="GG15" s="31">
        <v>98.56085526315789</v>
      </c>
      <c r="GH15" s="32">
        <v>0.84745762711864403</v>
      </c>
      <c r="GI15" s="32">
        <v>1.4391447368421053</v>
      </c>
      <c r="GJ15" s="31">
        <v>5209</v>
      </c>
      <c r="GK15" s="31">
        <v>53</v>
      </c>
      <c r="GL15" s="31">
        <v>5336</v>
      </c>
      <c r="GM15" s="32">
        <v>98.613193403298354</v>
      </c>
      <c r="GN15" s="32">
        <v>1.3868065967016492</v>
      </c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</row>
    <row r="16" spans="1:214">
      <c r="A16" s="29" t="s">
        <v>19</v>
      </c>
      <c r="B16" s="30">
        <v>0</v>
      </c>
      <c r="C16" s="30">
        <v>0</v>
      </c>
      <c r="D16" s="30">
        <v>0</v>
      </c>
      <c r="E16" s="34">
        <v>0</v>
      </c>
      <c r="F16" s="34">
        <v>0</v>
      </c>
      <c r="G16" s="30">
        <v>402</v>
      </c>
      <c r="H16" s="30">
        <v>2</v>
      </c>
      <c r="I16" s="30">
        <v>416</v>
      </c>
      <c r="J16" s="34">
        <v>97.115384615384613</v>
      </c>
      <c r="K16" s="34">
        <v>2.8846153846153846</v>
      </c>
      <c r="L16" s="30">
        <v>402</v>
      </c>
      <c r="M16" s="30">
        <v>2</v>
      </c>
      <c r="N16" s="30">
        <v>416</v>
      </c>
      <c r="O16" s="34">
        <v>97.115384615384613</v>
      </c>
      <c r="P16" s="34">
        <v>2.8846153846153846</v>
      </c>
      <c r="Q16" s="30">
        <v>0</v>
      </c>
      <c r="R16" s="30">
        <v>0</v>
      </c>
      <c r="S16" s="30">
        <v>0</v>
      </c>
      <c r="T16" s="34">
        <v>0</v>
      </c>
      <c r="U16" s="34">
        <v>0</v>
      </c>
      <c r="V16" s="30">
        <v>431</v>
      </c>
      <c r="W16" s="30">
        <v>2</v>
      </c>
      <c r="X16" s="30">
        <v>444</v>
      </c>
      <c r="Y16" s="34">
        <v>97.522522522522522</v>
      </c>
      <c r="Z16" s="34">
        <v>2.4774774774774775</v>
      </c>
      <c r="AA16" s="30">
        <v>431</v>
      </c>
      <c r="AB16" s="30">
        <v>2</v>
      </c>
      <c r="AC16" s="30">
        <v>444</v>
      </c>
      <c r="AD16" s="34">
        <v>97.522522522522522</v>
      </c>
      <c r="AE16" s="34">
        <v>2.4774774774774775</v>
      </c>
      <c r="AF16" s="30">
        <v>0</v>
      </c>
      <c r="AG16" s="30">
        <v>0</v>
      </c>
      <c r="AH16" s="30">
        <v>0</v>
      </c>
      <c r="AI16" s="34">
        <v>0</v>
      </c>
      <c r="AJ16" s="34">
        <v>0</v>
      </c>
      <c r="AK16" s="30">
        <v>433</v>
      </c>
      <c r="AL16" s="30">
        <v>0</v>
      </c>
      <c r="AM16" s="30">
        <v>436</v>
      </c>
      <c r="AN16" s="34">
        <v>99.311926605504581</v>
      </c>
      <c r="AO16" s="34">
        <v>0.68807339449541294</v>
      </c>
      <c r="AP16" s="30">
        <v>433</v>
      </c>
      <c r="AQ16" s="30">
        <v>0</v>
      </c>
      <c r="AR16" s="30">
        <v>436</v>
      </c>
      <c r="AS16" s="34">
        <v>99.311926605504581</v>
      </c>
      <c r="AT16" s="34">
        <v>0.68807339449541294</v>
      </c>
      <c r="AU16" s="30">
        <v>0</v>
      </c>
      <c r="AV16" s="30">
        <v>0</v>
      </c>
      <c r="AW16" s="30">
        <v>0</v>
      </c>
      <c r="AX16" s="34">
        <v>0</v>
      </c>
      <c r="AY16" s="34">
        <v>0</v>
      </c>
      <c r="AZ16" s="30">
        <v>436</v>
      </c>
      <c r="BA16" s="30">
        <v>2</v>
      </c>
      <c r="BB16" s="30">
        <v>441</v>
      </c>
      <c r="BC16" s="34">
        <v>99.319727891156461</v>
      </c>
      <c r="BD16" s="34">
        <v>0.68027210884353739</v>
      </c>
      <c r="BE16" s="30">
        <v>436</v>
      </c>
      <c r="BF16" s="30">
        <v>2</v>
      </c>
      <c r="BG16" s="30">
        <v>441</v>
      </c>
      <c r="BH16" s="34">
        <v>99.319727891156461</v>
      </c>
      <c r="BI16" s="34">
        <v>0.68027210884353739</v>
      </c>
      <c r="BJ16" s="30">
        <v>0</v>
      </c>
      <c r="BK16" s="30">
        <v>0</v>
      </c>
      <c r="BL16" s="30">
        <v>0</v>
      </c>
      <c r="BM16" s="34">
        <v>0</v>
      </c>
      <c r="BN16" s="34">
        <v>0</v>
      </c>
      <c r="BO16" s="30">
        <v>424</v>
      </c>
      <c r="BP16" s="30">
        <v>0</v>
      </c>
      <c r="BQ16" s="30">
        <v>424</v>
      </c>
      <c r="BR16" s="34">
        <v>100</v>
      </c>
      <c r="BS16" s="34">
        <v>0</v>
      </c>
      <c r="BT16" s="30">
        <v>424</v>
      </c>
      <c r="BU16" s="30">
        <v>0</v>
      </c>
      <c r="BV16" s="30">
        <v>424</v>
      </c>
      <c r="BW16" s="34">
        <v>100</v>
      </c>
      <c r="BX16" s="34">
        <v>0</v>
      </c>
      <c r="BY16" s="30">
        <v>0</v>
      </c>
      <c r="BZ16" s="30">
        <v>0</v>
      </c>
      <c r="CA16" s="30">
        <v>0</v>
      </c>
      <c r="CB16" s="34">
        <v>0</v>
      </c>
      <c r="CC16" s="34">
        <v>0</v>
      </c>
      <c r="CD16" s="30">
        <v>430</v>
      </c>
      <c r="CE16" s="30">
        <v>0</v>
      </c>
      <c r="CF16" s="30">
        <v>430</v>
      </c>
      <c r="CG16" s="34">
        <v>100</v>
      </c>
      <c r="CH16" s="34">
        <v>0</v>
      </c>
      <c r="CI16" s="30">
        <v>430</v>
      </c>
      <c r="CJ16" s="30">
        <v>0</v>
      </c>
      <c r="CK16" s="30">
        <v>430</v>
      </c>
      <c r="CL16" s="34">
        <v>100</v>
      </c>
      <c r="CM16" s="34">
        <v>0</v>
      </c>
      <c r="CN16" s="30">
        <v>0</v>
      </c>
      <c r="CO16" s="30">
        <v>0</v>
      </c>
      <c r="CP16" s="30">
        <v>0</v>
      </c>
      <c r="CQ16" s="34">
        <v>0</v>
      </c>
      <c r="CR16" s="34">
        <v>0</v>
      </c>
      <c r="CS16" s="30">
        <v>410</v>
      </c>
      <c r="CT16" s="30">
        <v>0</v>
      </c>
      <c r="CU16" s="30">
        <v>410</v>
      </c>
      <c r="CV16" s="34">
        <v>100</v>
      </c>
      <c r="CW16" s="34">
        <v>0</v>
      </c>
      <c r="CX16" s="30">
        <v>410</v>
      </c>
      <c r="CY16" s="30">
        <v>0</v>
      </c>
      <c r="CZ16" s="30">
        <v>410</v>
      </c>
      <c r="DA16" s="34">
        <v>100</v>
      </c>
      <c r="DB16" s="34">
        <v>0</v>
      </c>
      <c r="DC16" s="30">
        <v>0</v>
      </c>
      <c r="DD16" s="30">
        <v>0</v>
      </c>
      <c r="DE16" s="30">
        <v>0</v>
      </c>
      <c r="DF16" s="34">
        <v>0</v>
      </c>
      <c r="DG16" s="34">
        <v>0</v>
      </c>
      <c r="DH16" s="30">
        <v>423</v>
      </c>
      <c r="DI16" s="30">
        <v>0</v>
      </c>
      <c r="DJ16" s="30">
        <v>423</v>
      </c>
      <c r="DK16" s="34">
        <v>100</v>
      </c>
      <c r="DL16" s="34">
        <v>0</v>
      </c>
      <c r="DM16" s="30">
        <v>423</v>
      </c>
      <c r="DN16" s="30">
        <v>0</v>
      </c>
      <c r="DO16" s="30">
        <v>423</v>
      </c>
      <c r="DP16" s="34">
        <v>100</v>
      </c>
      <c r="DQ16" s="34">
        <v>0</v>
      </c>
      <c r="DR16" s="30">
        <v>0</v>
      </c>
      <c r="DS16" s="30" t="s">
        <v>99</v>
      </c>
      <c r="DT16" s="30">
        <v>0</v>
      </c>
      <c r="DU16" s="34" t="s">
        <v>99</v>
      </c>
      <c r="DV16" s="34" t="s">
        <v>99</v>
      </c>
      <c r="DW16" s="30">
        <v>443</v>
      </c>
      <c r="DX16" s="30" t="s">
        <v>99</v>
      </c>
      <c r="DY16" s="30">
        <v>443</v>
      </c>
      <c r="DZ16" s="34">
        <v>1</v>
      </c>
      <c r="EA16" s="34" t="s">
        <v>99</v>
      </c>
      <c r="EB16" s="30">
        <v>443</v>
      </c>
      <c r="EC16" s="30" t="s">
        <v>99</v>
      </c>
      <c r="ED16" s="30">
        <v>443</v>
      </c>
      <c r="EE16" s="34">
        <v>1</v>
      </c>
      <c r="EF16" s="34" t="s">
        <v>99</v>
      </c>
      <c r="EG16" s="30">
        <v>0</v>
      </c>
      <c r="EH16" s="30">
        <v>0</v>
      </c>
      <c r="EI16" s="30">
        <v>0</v>
      </c>
      <c r="EJ16" s="34" t="s">
        <v>99</v>
      </c>
      <c r="EK16" s="34" t="s">
        <v>99</v>
      </c>
      <c r="EL16" s="30">
        <v>422</v>
      </c>
      <c r="EM16" s="30">
        <v>1</v>
      </c>
      <c r="EN16" s="30">
        <v>422</v>
      </c>
      <c r="EO16" s="34">
        <v>100.23696682464455</v>
      </c>
      <c r="EP16" s="34">
        <v>-0.23696682464454977</v>
      </c>
      <c r="EQ16" s="30">
        <v>422</v>
      </c>
      <c r="ER16" s="30">
        <v>1</v>
      </c>
      <c r="ES16" s="30">
        <v>422</v>
      </c>
      <c r="ET16" s="34">
        <v>100.23696682464455</v>
      </c>
      <c r="EU16" s="34">
        <v>-0.23696682464454977</v>
      </c>
      <c r="EV16" s="30">
        <v>0</v>
      </c>
      <c r="EW16" s="30">
        <v>0</v>
      </c>
      <c r="EX16" s="30">
        <v>0</v>
      </c>
      <c r="EY16" s="34">
        <v>0</v>
      </c>
      <c r="EZ16" s="34">
        <v>0</v>
      </c>
      <c r="FA16" s="30">
        <v>393</v>
      </c>
      <c r="FB16" s="30">
        <v>0</v>
      </c>
      <c r="FC16" s="30">
        <v>393</v>
      </c>
      <c r="FD16" s="34">
        <v>100</v>
      </c>
      <c r="FE16" s="34">
        <v>0</v>
      </c>
      <c r="FF16" s="30">
        <v>393</v>
      </c>
      <c r="FG16" s="30">
        <v>0</v>
      </c>
      <c r="FH16" s="30">
        <v>393</v>
      </c>
      <c r="FI16" s="34">
        <v>100</v>
      </c>
      <c r="FJ16" s="34">
        <v>0</v>
      </c>
      <c r="FK16" s="30"/>
      <c r="FL16" s="30"/>
      <c r="FM16" s="30"/>
      <c r="FN16" s="34"/>
      <c r="FO16" s="34"/>
      <c r="FP16" s="30">
        <v>350</v>
      </c>
      <c r="FQ16" s="30">
        <v>0</v>
      </c>
      <c r="FR16" s="30">
        <v>353</v>
      </c>
      <c r="FS16" s="34">
        <v>99.150141643059484</v>
      </c>
      <c r="FT16" s="34">
        <v>0.84985835694051004</v>
      </c>
      <c r="FU16" s="30">
        <v>350</v>
      </c>
      <c r="FV16" s="30">
        <v>0</v>
      </c>
      <c r="FW16" s="30">
        <v>353</v>
      </c>
      <c r="FX16" s="34">
        <v>99.150141643059484</v>
      </c>
      <c r="FY16" s="34">
        <v>0.84985835694050993</v>
      </c>
      <c r="FZ16" s="31"/>
      <c r="GA16" s="31">
        <v>343</v>
      </c>
      <c r="GB16" s="31"/>
      <c r="GC16" s="32">
        <v>1</v>
      </c>
      <c r="GD16" s="32"/>
      <c r="GE16" s="31">
        <v>346</v>
      </c>
      <c r="GF16" s="31"/>
      <c r="GG16" s="31">
        <v>99.421965317919074</v>
      </c>
      <c r="GH16" s="32"/>
      <c r="GI16" s="32">
        <v>0.5780346820809249</v>
      </c>
      <c r="GJ16" s="31">
        <v>343</v>
      </c>
      <c r="GK16" s="31">
        <v>1</v>
      </c>
      <c r="GL16" s="31">
        <v>346</v>
      </c>
      <c r="GM16" s="32">
        <v>99.421965317919074</v>
      </c>
      <c r="GN16" s="32">
        <v>0.5780346820809249</v>
      </c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</row>
    <row r="17" spans="1:214">
      <c r="A17" s="29" t="s">
        <v>20</v>
      </c>
      <c r="B17" s="30">
        <v>3172</v>
      </c>
      <c r="C17" s="30">
        <v>449</v>
      </c>
      <c r="D17" s="30">
        <v>3768</v>
      </c>
      <c r="E17" s="34">
        <v>96.098726114649679</v>
      </c>
      <c r="F17" s="34">
        <v>3.9012738853503182</v>
      </c>
      <c r="G17" s="30">
        <v>15597</v>
      </c>
      <c r="H17" s="30">
        <v>1474</v>
      </c>
      <c r="I17" s="30">
        <v>19355</v>
      </c>
      <c r="J17" s="34">
        <v>88.199431671402735</v>
      </c>
      <c r="K17" s="34">
        <v>11.800568328597262</v>
      </c>
      <c r="L17" s="30">
        <v>18769</v>
      </c>
      <c r="M17" s="30">
        <v>1923</v>
      </c>
      <c r="N17" s="30">
        <v>23123</v>
      </c>
      <c r="O17" s="34">
        <v>89.486658305583191</v>
      </c>
      <c r="P17" s="34">
        <v>10.513341694416814</v>
      </c>
      <c r="Q17" s="30">
        <v>3264</v>
      </c>
      <c r="R17" s="30">
        <v>472</v>
      </c>
      <c r="S17" s="30">
        <v>3869</v>
      </c>
      <c r="T17" s="34">
        <v>96.562419229775131</v>
      </c>
      <c r="U17" s="34">
        <v>3.4375807702248644</v>
      </c>
      <c r="V17" s="30">
        <v>16278</v>
      </c>
      <c r="W17" s="30">
        <v>1583</v>
      </c>
      <c r="X17" s="30">
        <v>19846</v>
      </c>
      <c r="Y17" s="34">
        <v>89.997984480499852</v>
      </c>
      <c r="Z17" s="34">
        <v>10.002015519500151</v>
      </c>
      <c r="AA17" s="30">
        <v>19542</v>
      </c>
      <c r="AB17" s="30">
        <v>2055</v>
      </c>
      <c r="AC17" s="30">
        <v>23715</v>
      </c>
      <c r="AD17" s="34">
        <v>91.068943706514858</v>
      </c>
      <c r="AE17" s="34">
        <v>8.9310562934851365</v>
      </c>
      <c r="AF17" s="30">
        <v>3383</v>
      </c>
      <c r="AG17" s="30">
        <v>372</v>
      </c>
      <c r="AH17" s="30">
        <v>3893</v>
      </c>
      <c r="AI17" s="34">
        <v>96.455175956845622</v>
      </c>
      <c r="AJ17" s="34">
        <v>3.5448240431543798</v>
      </c>
      <c r="AK17" s="30">
        <v>17197</v>
      </c>
      <c r="AL17" s="30">
        <v>1378</v>
      </c>
      <c r="AM17" s="30">
        <v>20117</v>
      </c>
      <c r="AN17" s="34">
        <v>92.334841179102256</v>
      </c>
      <c r="AO17" s="34">
        <v>7.6651588208977479</v>
      </c>
      <c r="AP17" s="30">
        <v>20580</v>
      </c>
      <c r="AQ17" s="30">
        <v>1750</v>
      </c>
      <c r="AR17" s="30">
        <v>24010</v>
      </c>
      <c r="AS17" s="34">
        <v>93.002915451895035</v>
      </c>
      <c r="AT17" s="34">
        <v>6.9970845481049562</v>
      </c>
      <c r="AU17" s="30">
        <v>3477</v>
      </c>
      <c r="AV17" s="30">
        <v>428</v>
      </c>
      <c r="AW17" s="30">
        <v>4069</v>
      </c>
      <c r="AX17" s="34">
        <v>95.969525681985743</v>
      </c>
      <c r="AY17" s="34">
        <v>4.0304743180142548</v>
      </c>
      <c r="AZ17" s="30">
        <v>17421</v>
      </c>
      <c r="BA17" s="30">
        <v>1225</v>
      </c>
      <c r="BB17" s="30">
        <v>20249</v>
      </c>
      <c r="BC17" s="34">
        <v>92.083559681959599</v>
      </c>
      <c r="BD17" s="34">
        <v>7.9164403180403964</v>
      </c>
      <c r="BE17" s="30">
        <v>20898</v>
      </c>
      <c r="BF17" s="30">
        <v>1653</v>
      </c>
      <c r="BG17" s="30">
        <v>24318</v>
      </c>
      <c r="BH17" s="34">
        <v>92.733777448803352</v>
      </c>
      <c r="BI17" s="34">
        <v>7.2662225511966438</v>
      </c>
      <c r="BJ17" s="30">
        <v>3564</v>
      </c>
      <c r="BK17" s="30">
        <v>429</v>
      </c>
      <c r="BL17" s="30">
        <v>4132</v>
      </c>
      <c r="BM17" s="34">
        <v>96.636011616650535</v>
      </c>
      <c r="BN17" s="34">
        <v>3.3639883833494677</v>
      </c>
      <c r="BO17" s="30">
        <v>17978</v>
      </c>
      <c r="BP17" s="30">
        <v>1256</v>
      </c>
      <c r="BQ17" s="30">
        <v>20595</v>
      </c>
      <c r="BR17" s="34">
        <v>93.391599902889055</v>
      </c>
      <c r="BS17" s="34">
        <v>6.6084000971109491</v>
      </c>
      <c r="BT17" s="30">
        <v>21542</v>
      </c>
      <c r="BU17" s="30">
        <v>1685</v>
      </c>
      <c r="BV17" s="30">
        <v>24727</v>
      </c>
      <c r="BW17" s="34">
        <v>93.933756622315684</v>
      </c>
      <c r="BX17" s="34">
        <v>6.0662433776843123</v>
      </c>
      <c r="BY17" s="30">
        <v>3704</v>
      </c>
      <c r="BZ17" s="30">
        <v>239</v>
      </c>
      <c r="CA17" s="30">
        <v>4188</v>
      </c>
      <c r="CB17" s="34">
        <v>94.149952244508114</v>
      </c>
      <c r="CC17" s="34">
        <v>5.8500477554918815</v>
      </c>
      <c r="CD17" s="30">
        <v>18272</v>
      </c>
      <c r="CE17" s="30">
        <v>911</v>
      </c>
      <c r="CF17" s="30">
        <v>21082</v>
      </c>
      <c r="CG17" s="34">
        <v>90.992315719571195</v>
      </c>
      <c r="CH17" s="34">
        <v>9.0076842804288013</v>
      </c>
      <c r="CI17" s="30">
        <v>21976</v>
      </c>
      <c r="CJ17" s="30">
        <v>1150</v>
      </c>
      <c r="CK17" s="30">
        <v>25270</v>
      </c>
      <c r="CL17" s="34">
        <v>91.515631183221217</v>
      </c>
      <c r="CM17" s="34">
        <v>8.4843688167787903</v>
      </c>
      <c r="CN17" s="30">
        <v>3931</v>
      </c>
      <c r="CO17" s="30">
        <v>273</v>
      </c>
      <c r="CP17" s="30">
        <v>4380</v>
      </c>
      <c r="CQ17" s="34">
        <v>95.981735159817347</v>
      </c>
      <c r="CR17" s="34">
        <v>4.0182648401826482</v>
      </c>
      <c r="CS17" s="30">
        <v>19385</v>
      </c>
      <c r="CT17" s="30">
        <v>934</v>
      </c>
      <c r="CU17" s="30">
        <v>21691</v>
      </c>
      <c r="CV17" s="34">
        <v>93.674795998340315</v>
      </c>
      <c r="CW17" s="34">
        <v>6.3252040016596744</v>
      </c>
      <c r="CX17" s="30">
        <v>23316</v>
      </c>
      <c r="CY17" s="30">
        <v>1207</v>
      </c>
      <c r="CZ17" s="30">
        <v>26071</v>
      </c>
      <c r="DA17" s="34">
        <v>94.062368148517507</v>
      </c>
      <c r="DB17" s="34">
        <v>5.9376318514824904</v>
      </c>
      <c r="DC17" s="30">
        <v>4143</v>
      </c>
      <c r="DD17" s="30">
        <v>301</v>
      </c>
      <c r="DE17" s="30">
        <v>4503</v>
      </c>
      <c r="DF17" s="34">
        <v>98.689762380635131</v>
      </c>
      <c r="DG17" s="34">
        <v>1.3102376193648679</v>
      </c>
      <c r="DH17" s="30">
        <v>20114</v>
      </c>
      <c r="DI17" s="30">
        <v>853</v>
      </c>
      <c r="DJ17" s="30">
        <v>21903</v>
      </c>
      <c r="DK17" s="34">
        <v>95.726612792768123</v>
      </c>
      <c r="DL17" s="34">
        <v>4.2733872072318855</v>
      </c>
      <c r="DM17" s="30">
        <v>24257</v>
      </c>
      <c r="DN17" s="30">
        <v>1154</v>
      </c>
      <c r="DO17" s="30">
        <v>26406</v>
      </c>
      <c r="DP17" s="34">
        <v>96.231916988563199</v>
      </c>
      <c r="DQ17" s="34">
        <v>3.7680830114367945</v>
      </c>
      <c r="DR17" s="30">
        <v>4639</v>
      </c>
      <c r="DS17" s="30">
        <v>37</v>
      </c>
      <c r="DT17" s="30">
        <v>5022</v>
      </c>
      <c r="DU17" s="34">
        <v>99.741138988458005</v>
      </c>
      <c r="DV17" s="34">
        <v>0.25886111549183999</v>
      </c>
      <c r="DW17" s="30">
        <v>22618</v>
      </c>
      <c r="DX17" s="30">
        <v>57</v>
      </c>
      <c r="DY17" s="30">
        <v>23935</v>
      </c>
      <c r="DZ17" s="34">
        <v>96.615834551911433</v>
      </c>
      <c r="EA17" s="34">
        <v>3.3841654488857</v>
      </c>
      <c r="EB17" s="30">
        <v>27257</v>
      </c>
      <c r="EC17" s="30">
        <v>877</v>
      </c>
      <c r="ED17" s="30">
        <v>28957</v>
      </c>
      <c r="EE17" s="34">
        <v>97.157854751467994</v>
      </c>
      <c r="EF17" s="34">
        <v>2.8421452498532305</v>
      </c>
      <c r="EG17" s="30">
        <v>4848</v>
      </c>
      <c r="EH17" s="30">
        <v>212</v>
      </c>
      <c r="EI17" s="30">
        <v>5177</v>
      </c>
      <c r="EJ17" s="34">
        <v>97.74000386324127</v>
      </c>
      <c r="EK17" s="34">
        <v>2.2599961367587404</v>
      </c>
      <c r="EL17" s="30">
        <v>23886</v>
      </c>
      <c r="EM17" s="30">
        <v>400</v>
      </c>
      <c r="EN17" s="30">
        <v>24941</v>
      </c>
      <c r="EO17" s="34">
        <v>97.373802173128581</v>
      </c>
      <c r="EP17" s="34">
        <v>2.6261978268714166</v>
      </c>
      <c r="EQ17" s="30">
        <v>28734</v>
      </c>
      <c r="ER17" s="30">
        <v>612</v>
      </c>
      <c r="ES17" s="30">
        <v>30118</v>
      </c>
      <c r="ET17" s="34">
        <v>97.436748788100132</v>
      </c>
      <c r="EU17" s="34">
        <v>2.5632512118998605</v>
      </c>
      <c r="EV17" s="30">
        <v>4979</v>
      </c>
      <c r="EW17" s="30">
        <v>208</v>
      </c>
      <c r="EX17" s="30">
        <v>5254</v>
      </c>
      <c r="EY17" s="34">
        <v>98.724781119147323</v>
      </c>
      <c r="EZ17" s="34">
        <v>1.2752188808526836</v>
      </c>
      <c r="FA17" s="30">
        <v>23836</v>
      </c>
      <c r="FB17" s="30">
        <v>179</v>
      </c>
      <c r="FC17" s="30">
        <v>24997</v>
      </c>
      <c r="FD17" s="34">
        <v>96.071528583430009</v>
      </c>
      <c r="FE17" s="34">
        <v>3.9284714165699883</v>
      </c>
      <c r="FF17" s="30">
        <v>28815</v>
      </c>
      <c r="FG17" s="30">
        <v>387</v>
      </c>
      <c r="FH17" s="30">
        <v>30251</v>
      </c>
      <c r="FI17" s="34">
        <v>96.532346038147494</v>
      </c>
      <c r="FJ17" s="34">
        <v>3.4676539618525006</v>
      </c>
      <c r="FK17" s="30">
        <v>4655</v>
      </c>
      <c r="FL17" s="30">
        <v>198</v>
      </c>
      <c r="FM17" s="30">
        <v>4961</v>
      </c>
      <c r="FN17" s="34">
        <v>97.823019552509578</v>
      </c>
      <c r="FO17" s="34">
        <v>2.1769804474904251</v>
      </c>
      <c r="FP17" s="30">
        <v>22524</v>
      </c>
      <c r="FQ17" s="30">
        <v>141</v>
      </c>
      <c r="FR17" s="30">
        <v>23030</v>
      </c>
      <c r="FS17" s="34">
        <v>98.415110725141119</v>
      </c>
      <c r="FT17" s="34">
        <v>1.5848892748588799</v>
      </c>
      <c r="FU17" s="30">
        <v>27179</v>
      </c>
      <c r="FV17" s="30">
        <v>339</v>
      </c>
      <c r="FW17" s="30">
        <v>27991</v>
      </c>
      <c r="FX17" s="34">
        <v>98.310171126433502</v>
      </c>
      <c r="FY17" s="34">
        <v>1.6898288735665035</v>
      </c>
      <c r="FZ17" s="31">
        <v>4819</v>
      </c>
      <c r="GA17" s="31">
        <v>21818</v>
      </c>
      <c r="GB17" s="31">
        <v>194</v>
      </c>
      <c r="GC17" s="32">
        <v>177</v>
      </c>
      <c r="GD17" s="32">
        <v>5066</v>
      </c>
      <c r="GE17" s="31">
        <v>22237</v>
      </c>
      <c r="GF17" s="31">
        <v>98.953809711804183</v>
      </c>
      <c r="GG17" s="31">
        <v>98.91172370373701</v>
      </c>
      <c r="GH17" s="32">
        <v>1.0461902881958152</v>
      </c>
      <c r="GI17" s="32">
        <v>1.0882762962629851</v>
      </c>
      <c r="GJ17" s="31">
        <v>26637</v>
      </c>
      <c r="GK17" s="31">
        <v>371</v>
      </c>
      <c r="GL17" s="31">
        <v>27303</v>
      </c>
      <c r="GM17" s="32">
        <v>98.919532652089515</v>
      </c>
      <c r="GN17" s="32">
        <v>1.080467347910486</v>
      </c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</row>
    <row r="18" spans="1:214">
      <c r="A18" s="29" t="s">
        <v>21</v>
      </c>
      <c r="B18" s="30">
        <v>0</v>
      </c>
      <c r="C18" s="30">
        <v>0</v>
      </c>
      <c r="D18" s="30">
        <v>0</v>
      </c>
      <c r="E18" s="34">
        <v>0</v>
      </c>
      <c r="F18" s="34">
        <v>0</v>
      </c>
      <c r="G18" s="30">
        <v>1562</v>
      </c>
      <c r="H18" s="30">
        <v>74</v>
      </c>
      <c r="I18" s="30">
        <v>1695</v>
      </c>
      <c r="J18" s="34">
        <v>96.519174041297944</v>
      </c>
      <c r="K18" s="34">
        <v>3.4808259587020647</v>
      </c>
      <c r="L18" s="30">
        <v>1562</v>
      </c>
      <c r="M18" s="30">
        <v>74</v>
      </c>
      <c r="N18" s="30">
        <v>1695</v>
      </c>
      <c r="O18" s="34">
        <v>96.519174041297944</v>
      </c>
      <c r="P18" s="34">
        <v>3.4808259587020647</v>
      </c>
      <c r="Q18" s="30">
        <v>0</v>
      </c>
      <c r="R18" s="30">
        <v>0</v>
      </c>
      <c r="S18" s="30">
        <v>0</v>
      </c>
      <c r="T18" s="34">
        <v>0</v>
      </c>
      <c r="U18" s="34">
        <v>0</v>
      </c>
      <c r="V18" s="30">
        <v>1555</v>
      </c>
      <c r="W18" s="30">
        <v>68</v>
      </c>
      <c r="X18" s="30">
        <v>1709</v>
      </c>
      <c r="Y18" s="34">
        <v>94.967817437097722</v>
      </c>
      <c r="Z18" s="34">
        <v>5.0321825629022818</v>
      </c>
      <c r="AA18" s="30">
        <v>1555</v>
      </c>
      <c r="AB18" s="30">
        <v>68</v>
      </c>
      <c r="AC18" s="30">
        <v>1709</v>
      </c>
      <c r="AD18" s="34">
        <v>94.967817437097722</v>
      </c>
      <c r="AE18" s="34">
        <v>5.0321825629022818</v>
      </c>
      <c r="AF18" s="30">
        <v>0</v>
      </c>
      <c r="AG18" s="30">
        <v>0</v>
      </c>
      <c r="AH18" s="30">
        <v>0</v>
      </c>
      <c r="AI18" s="34">
        <v>0</v>
      </c>
      <c r="AJ18" s="34">
        <v>0</v>
      </c>
      <c r="AK18" s="30">
        <v>1619</v>
      </c>
      <c r="AL18" s="30">
        <v>60</v>
      </c>
      <c r="AM18" s="30">
        <v>1736</v>
      </c>
      <c r="AN18" s="34">
        <v>96.71658986175116</v>
      </c>
      <c r="AO18" s="34">
        <v>3.2834101382488474</v>
      </c>
      <c r="AP18" s="30">
        <v>1619</v>
      </c>
      <c r="AQ18" s="30">
        <v>60</v>
      </c>
      <c r="AR18" s="30">
        <v>1736</v>
      </c>
      <c r="AS18" s="34">
        <v>96.71658986175116</v>
      </c>
      <c r="AT18" s="34">
        <v>3.2834101382488474</v>
      </c>
      <c r="AU18" s="30">
        <v>0</v>
      </c>
      <c r="AV18" s="30">
        <v>0</v>
      </c>
      <c r="AW18" s="30">
        <v>0</v>
      </c>
      <c r="AX18" s="34">
        <v>0</v>
      </c>
      <c r="AY18" s="34">
        <v>0</v>
      </c>
      <c r="AZ18" s="30">
        <v>1686</v>
      </c>
      <c r="BA18" s="30">
        <v>93</v>
      </c>
      <c r="BB18" s="30">
        <v>1831</v>
      </c>
      <c r="BC18" s="34">
        <v>97.160021845985796</v>
      </c>
      <c r="BD18" s="34">
        <v>2.8399781540142</v>
      </c>
      <c r="BE18" s="30">
        <v>1686</v>
      </c>
      <c r="BF18" s="30">
        <v>93</v>
      </c>
      <c r="BG18" s="30">
        <v>1831</v>
      </c>
      <c r="BH18" s="34">
        <v>97.160021845985796</v>
      </c>
      <c r="BI18" s="34">
        <v>2.8399781540142</v>
      </c>
      <c r="BJ18" s="30">
        <v>0</v>
      </c>
      <c r="BK18" s="30">
        <v>0</v>
      </c>
      <c r="BL18" s="30">
        <v>0</v>
      </c>
      <c r="BM18" s="34">
        <v>0</v>
      </c>
      <c r="BN18" s="34">
        <v>0</v>
      </c>
      <c r="BO18" s="30">
        <v>1817</v>
      </c>
      <c r="BP18" s="30">
        <v>46</v>
      </c>
      <c r="BQ18" s="30">
        <v>1903</v>
      </c>
      <c r="BR18" s="34">
        <v>97.898055701523916</v>
      </c>
      <c r="BS18" s="34">
        <v>2.1019442984760905</v>
      </c>
      <c r="BT18" s="30">
        <v>1817</v>
      </c>
      <c r="BU18" s="30">
        <v>46</v>
      </c>
      <c r="BV18" s="30">
        <v>1903</v>
      </c>
      <c r="BW18" s="34">
        <v>97.898055701523916</v>
      </c>
      <c r="BX18" s="34">
        <v>2.1019442984760905</v>
      </c>
      <c r="BY18" s="30">
        <v>0</v>
      </c>
      <c r="BZ18" s="30">
        <v>0</v>
      </c>
      <c r="CA18" s="30">
        <v>0</v>
      </c>
      <c r="CB18" s="34">
        <v>0</v>
      </c>
      <c r="CC18" s="34">
        <v>0</v>
      </c>
      <c r="CD18" s="30">
        <v>1846</v>
      </c>
      <c r="CE18" s="30">
        <v>68</v>
      </c>
      <c r="CF18" s="30">
        <v>1979</v>
      </c>
      <c r="CG18" s="34">
        <v>96.71551288529561</v>
      </c>
      <c r="CH18" s="34">
        <v>3.2844871147043966</v>
      </c>
      <c r="CI18" s="30">
        <v>1846</v>
      </c>
      <c r="CJ18" s="30">
        <v>68</v>
      </c>
      <c r="CK18" s="30">
        <v>1979</v>
      </c>
      <c r="CL18" s="34">
        <v>96.71551288529561</v>
      </c>
      <c r="CM18" s="34">
        <v>3.2844871147043966</v>
      </c>
      <c r="CN18" s="30">
        <v>0</v>
      </c>
      <c r="CO18" s="30">
        <v>0</v>
      </c>
      <c r="CP18" s="30">
        <v>0</v>
      </c>
      <c r="CQ18" s="34">
        <v>0</v>
      </c>
      <c r="CR18" s="34">
        <v>0</v>
      </c>
      <c r="CS18" s="30">
        <v>1901</v>
      </c>
      <c r="CT18" s="30">
        <v>41</v>
      </c>
      <c r="CU18" s="30">
        <v>1969</v>
      </c>
      <c r="CV18" s="34">
        <v>98.628745556119853</v>
      </c>
      <c r="CW18" s="34">
        <v>1.3712544438801422</v>
      </c>
      <c r="CX18" s="30">
        <v>1901</v>
      </c>
      <c r="CY18" s="30">
        <v>41</v>
      </c>
      <c r="CZ18" s="30">
        <v>1969</v>
      </c>
      <c r="DA18" s="34">
        <v>98.628745556119853</v>
      </c>
      <c r="DB18" s="34">
        <v>1.3712544438801422</v>
      </c>
      <c r="DC18" s="30">
        <v>0</v>
      </c>
      <c r="DD18" s="30">
        <v>0</v>
      </c>
      <c r="DE18" s="30">
        <v>0</v>
      </c>
      <c r="DF18" s="34">
        <v>0</v>
      </c>
      <c r="DG18" s="34">
        <v>0</v>
      </c>
      <c r="DH18" s="30">
        <v>1982</v>
      </c>
      <c r="DI18" s="30">
        <v>20</v>
      </c>
      <c r="DJ18" s="30">
        <v>2007</v>
      </c>
      <c r="DK18" s="34">
        <v>99.75087194818137</v>
      </c>
      <c r="DL18" s="34">
        <v>0.24912805181863479</v>
      </c>
      <c r="DM18" s="30">
        <v>1982</v>
      </c>
      <c r="DN18" s="30">
        <v>20</v>
      </c>
      <c r="DO18" s="30">
        <v>2007</v>
      </c>
      <c r="DP18" s="34">
        <v>99.75087194818137</v>
      </c>
      <c r="DQ18" s="34">
        <v>0.24912805181863479</v>
      </c>
      <c r="DR18" s="30">
        <v>0</v>
      </c>
      <c r="DS18" s="30" t="s">
        <v>99</v>
      </c>
      <c r="DT18" s="30">
        <v>0</v>
      </c>
      <c r="DU18" s="34" t="s">
        <v>99</v>
      </c>
      <c r="DV18" s="34" t="s">
        <v>99</v>
      </c>
      <c r="DW18" s="30">
        <v>2195</v>
      </c>
      <c r="DX18" s="30">
        <v>15</v>
      </c>
      <c r="DY18" s="30">
        <v>2221</v>
      </c>
      <c r="DZ18" s="34">
        <v>99.547276181000001</v>
      </c>
      <c r="EA18" s="34">
        <v>0.49527239981991</v>
      </c>
      <c r="EB18" s="30">
        <v>2195</v>
      </c>
      <c r="EC18" s="30">
        <v>15</v>
      </c>
      <c r="ED18" s="30">
        <v>2221</v>
      </c>
      <c r="EE18" s="34">
        <v>99.547276181000001</v>
      </c>
      <c r="EF18" s="34">
        <v>0.49527239981991</v>
      </c>
      <c r="EG18" s="30">
        <v>0</v>
      </c>
      <c r="EH18" s="30">
        <v>0</v>
      </c>
      <c r="EI18" s="30">
        <v>0</v>
      </c>
      <c r="EJ18" s="34" t="s">
        <v>99</v>
      </c>
      <c r="EK18" s="34" t="s">
        <v>99</v>
      </c>
      <c r="EL18" s="30">
        <v>2174</v>
      </c>
      <c r="EM18" s="30">
        <v>3</v>
      </c>
      <c r="EN18" s="30">
        <v>2222</v>
      </c>
      <c r="EO18" s="34">
        <v>97.974797479747977</v>
      </c>
      <c r="EP18" s="34">
        <v>2.0252025202520252</v>
      </c>
      <c r="EQ18" s="30">
        <v>2174</v>
      </c>
      <c r="ER18" s="30">
        <v>3</v>
      </c>
      <c r="ES18" s="30">
        <v>2222</v>
      </c>
      <c r="ET18" s="34">
        <v>97.974797479747977</v>
      </c>
      <c r="EU18" s="34">
        <v>2.0252025202520252</v>
      </c>
      <c r="EV18" s="30">
        <v>0</v>
      </c>
      <c r="EW18" s="30">
        <v>0</v>
      </c>
      <c r="EX18" s="30">
        <v>0</v>
      </c>
      <c r="EY18" s="34">
        <v>0</v>
      </c>
      <c r="EZ18" s="34">
        <v>0</v>
      </c>
      <c r="FA18" s="30">
        <v>2123</v>
      </c>
      <c r="FB18" s="30">
        <v>3</v>
      </c>
      <c r="FC18" s="30">
        <v>2145</v>
      </c>
      <c r="FD18" s="34">
        <v>99.114219114219111</v>
      </c>
      <c r="FE18" s="34">
        <v>0.88578088578088587</v>
      </c>
      <c r="FF18" s="30">
        <v>2123</v>
      </c>
      <c r="FG18" s="30">
        <v>3</v>
      </c>
      <c r="FH18" s="30">
        <v>2145</v>
      </c>
      <c r="FI18" s="34">
        <v>99.114219114219111</v>
      </c>
      <c r="FJ18" s="34">
        <v>0.88578088578088587</v>
      </c>
      <c r="FK18" s="30"/>
      <c r="FL18" s="30"/>
      <c r="FM18" s="30"/>
      <c r="FN18" s="34"/>
      <c r="FO18" s="34"/>
      <c r="FP18" s="30">
        <v>1923</v>
      </c>
      <c r="FQ18" s="30">
        <v>9</v>
      </c>
      <c r="FR18" s="30">
        <v>1947</v>
      </c>
      <c r="FS18" s="34">
        <v>99.229583975346685</v>
      </c>
      <c r="FT18" s="34">
        <v>0.77041602465331283</v>
      </c>
      <c r="FU18" s="30">
        <v>1923</v>
      </c>
      <c r="FV18" s="30">
        <v>9</v>
      </c>
      <c r="FW18" s="30">
        <v>1947</v>
      </c>
      <c r="FX18" s="34">
        <v>99.229583975346685</v>
      </c>
      <c r="FY18" s="34">
        <v>0.77041602465331283</v>
      </c>
      <c r="FZ18" s="31"/>
      <c r="GA18" s="31">
        <v>1794</v>
      </c>
      <c r="GB18" s="31"/>
      <c r="GC18" s="32">
        <v>10</v>
      </c>
      <c r="GD18" s="32"/>
      <c r="GE18" s="31">
        <v>1807</v>
      </c>
      <c r="GF18" s="31"/>
      <c r="GG18" s="31">
        <v>99.833978970669619</v>
      </c>
      <c r="GH18" s="32"/>
      <c r="GI18" s="32">
        <v>0.16602102933038185</v>
      </c>
      <c r="GJ18" s="31">
        <v>1794</v>
      </c>
      <c r="GK18" s="31">
        <v>10</v>
      </c>
      <c r="GL18" s="31">
        <v>1807</v>
      </c>
      <c r="GM18" s="32">
        <v>99.833978970669619</v>
      </c>
      <c r="GN18" s="32">
        <v>0.16602102933038185</v>
      </c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</row>
    <row r="19" spans="1:214">
      <c r="A19" s="29" t="s">
        <v>22</v>
      </c>
      <c r="B19" s="30">
        <v>71</v>
      </c>
      <c r="C19" s="30">
        <v>2</v>
      </c>
      <c r="D19" s="30">
        <v>77</v>
      </c>
      <c r="E19" s="34">
        <v>94.805194805194802</v>
      </c>
      <c r="F19" s="34">
        <v>5.1948051948051948</v>
      </c>
      <c r="G19" s="30">
        <v>4396</v>
      </c>
      <c r="H19" s="30">
        <v>162</v>
      </c>
      <c r="I19" s="30">
        <v>4758</v>
      </c>
      <c r="J19" s="34">
        <v>95.796553173602348</v>
      </c>
      <c r="K19" s="34">
        <v>4.2034468263976468</v>
      </c>
      <c r="L19" s="30">
        <v>4467</v>
      </c>
      <c r="M19" s="30">
        <v>164</v>
      </c>
      <c r="N19" s="30">
        <v>4835</v>
      </c>
      <c r="O19" s="34">
        <v>95.780765253360912</v>
      </c>
      <c r="P19" s="34">
        <v>4.2192347466390894</v>
      </c>
      <c r="Q19" s="30">
        <v>57</v>
      </c>
      <c r="R19" s="30">
        <v>1</v>
      </c>
      <c r="S19" s="30">
        <v>60</v>
      </c>
      <c r="T19" s="34">
        <v>96.666666666666671</v>
      </c>
      <c r="U19" s="34">
        <v>3.3333333333333335</v>
      </c>
      <c r="V19" s="30">
        <v>4430</v>
      </c>
      <c r="W19" s="30">
        <v>107</v>
      </c>
      <c r="X19" s="30">
        <v>4698</v>
      </c>
      <c r="Y19" s="34">
        <v>96.573009791400594</v>
      </c>
      <c r="Z19" s="34">
        <v>3.4269902085994044</v>
      </c>
      <c r="AA19" s="30">
        <v>4487</v>
      </c>
      <c r="AB19" s="30">
        <v>108</v>
      </c>
      <c r="AC19" s="30">
        <v>4758</v>
      </c>
      <c r="AD19" s="34">
        <v>96.574190836485911</v>
      </c>
      <c r="AE19" s="34">
        <v>3.425809163514081</v>
      </c>
      <c r="AF19" s="30">
        <v>66</v>
      </c>
      <c r="AG19" s="30">
        <v>1</v>
      </c>
      <c r="AH19" s="30">
        <v>67</v>
      </c>
      <c r="AI19" s="34">
        <v>100</v>
      </c>
      <c r="AJ19" s="34">
        <v>0</v>
      </c>
      <c r="AK19" s="30">
        <v>4324</v>
      </c>
      <c r="AL19" s="30">
        <v>86</v>
      </c>
      <c r="AM19" s="30">
        <v>4538</v>
      </c>
      <c r="AN19" s="34">
        <v>97.179374173644774</v>
      </c>
      <c r="AO19" s="34">
        <v>2.8206258263552226</v>
      </c>
      <c r="AP19" s="30">
        <v>4390</v>
      </c>
      <c r="AQ19" s="30">
        <v>87</v>
      </c>
      <c r="AR19" s="30">
        <v>4605</v>
      </c>
      <c r="AS19" s="34">
        <v>97.220412595005428</v>
      </c>
      <c r="AT19" s="34">
        <v>2.7795874049945715</v>
      </c>
      <c r="AU19" s="30">
        <v>74</v>
      </c>
      <c r="AV19" s="30">
        <v>1</v>
      </c>
      <c r="AW19" s="30">
        <v>75</v>
      </c>
      <c r="AX19" s="34">
        <v>100</v>
      </c>
      <c r="AY19" s="34">
        <v>0</v>
      </c>
      <c r="AZ19" s="30">
        <v>4292</v>
      </c>
      <c r="BA19" s="30">
        <v>104</v>
      </c>
      <c r="BB19" s="30">
        <v>4508</v>
      </c>
      <c r="BC19" s="34">
        <v>97.515527950310556</v>
      </c>
      <c r="BD19" s="34">
        <v>2.4844720496894408</v>
      </c>
      <c r="BE19" s="30">
        <v>4366</v>
      </c>
      <c r="BF19" s="30">
        <v>105</v>
      </c>
      <c r="BG19" s="30">
        <v>4583</v>
      </c>
      <c r="BH19" s="34">
        <v>97.556185904429412</v>
      </c>
      <c r="BI19" s="34">
        <v>2.4438140955705867</v>
      </c>
      <c r="BJ19" s="30">
        <v>80</v>
      </c>
      <c r="BK19" s="30">
        <v>0</v>
      </c>
      <c r="BL19" s="30">
        <v>80</v>
      </c>
      <c r="BM19" s="34">
        <v>100</v>
      </c>
      <c r="BN19" s="34">
        <v>0</v>
      </c>
      <c r="BO19" s="30">
        <v>4481</v>
      </c>
      <c r="BP19" s="30">
        <v>118</v>
      </c>
      <c r="BQ19" s="30">
        <v>4691</v>
      </c>
      <c r="BR19" s="34">
        <v>98.038797697719033</v>
      </c>
      <c r="BS19" s="34">
        <v>1.9612023022809635</v>
      </c>
      <c r="BT19" s="30">
        <v>4561</v>
      </c>
      <c r="BU19" s="30">
        <v>118</v>
      </c>
      <c r="BV19" s="30">
        <v>4771</v>
      </c>
      <c r="BW19" s="34">
        <v>98.071683085307058</v>
      </c>
      <c r="BX19" s="34">
        <v>1.9283169146929364</v>
      </c>
      <c r="BY19" s="30">
        <v>78</v>
      </c>
      <c r="BZ19" s="30">
        <v>0</v>
      </c>
      <c r="CA19" s="30">
        <v>78</v>
      </c>
      <c r="CB19" s="34">
        <v>100</v>
      </c>
      <c r="CC19" s="34">
        <v>0</v>
      </c>
      <c r="CD19" s="30">
        <v>4693</v>
      </c>
      <c r="CE19" s="30">
        <v>76</v>
      </c>
      <c r="CF19" s="30">
        <v>4844</v>
      </c>
      <c r="CG19" s="34">
        <v>98.45169281585467</v>
      </c>
      <c r="CH19" s="34">
        <v>1.5483071841453344</v>
      </c>
      <c r="CI19" s="30">
        <v>4771</v>
      </c>
      <c r="CJ19" s="30">
        <v>76</v>
      </c>
      <c r="CK19" s="30">
        <v>4922</v>
      </c>
      <c r="CL19" s="34">
        <v>98.476229175132062</v>
      </c>
      <c r="CM19" s="34">
        <v>1.52377082486794</v>
      </c>
      <c r="CN19" s="30">
        <v>100</v>
      </c>
      <c r="CO19" s="30">
        <v>0</v>
      </c>
      <c r="CP19" s="30">
        <v>101</v>
      </c>
      <c r="CQ19" s="34">
        <v>99.009900990099013</v>
      </c>
      <c r="CR19" s="34">
        <v>0.99009900990099009</v>
      </c>
      <c r="CS19" s="30">
        <v>4910</v>
      </c>
      <c r="CT19" s="30">
        <v>83</v>
      </c>
      <c r="CU19" s="30">
        <v>5073</v>
      </c>
      <c r="CV19" s="34">
        <v>98.423023851764242</v>
      </c>
      <c r="CW19" s="34">
        <v>1.5769761482357578</v>
      </c>
      <c r="CX19" s="30">
        <v>5010</v>
      </c>
      <c r="CY19" s="30">
        <v>83</v>
      </c>
      <c r="CZ19" s="30">
        <v>5174</v>
      </c>
      <c r="DA19" s="34">
        <v>98.434480092771551</v>
      </c>
      <c r="DB19" s="34">
        <v>1.56551990722845</v>
      </c>
      <c r="DC19" s="30">
        <v>93</v>
      </c>
      <c r="DD19" s="30">
        <v>0</v>
      </c>
      <c r="DE19" s="30">
        <v>93</v>
      </c>
      <c r="DF19" s="34">
        <v>100</v>
      </c>
      <c r="DG19" s="34">
        <v>0</v>
      </c>
      <c r="DH19" s="30">
        <v>4940</v>
      </c>
      <c r="DI19" s="30">
        <v>88</v>
      </c>
      <c r="DJ19" s="30">
        <v>5128</v>
      </c>
      <c r="DK19" s="34">
        <v>98.049921996879874</v>
      </c>
      <c r="DL19" s="34">
        <v>1.9500780031201248</v>
      </c>
      <c r="DM19" s="30">
        <v>5033</v>
      </c>
      <c r="DN19" s="30">
        <v>88</v>
      </c>
      <c r="DO19" s="30">
        <v>5221</v>
      </c>
      <c r="DP19" s="34">
        <v>98.084658111472905</v>
      </c>
      <c r="DQ19" s="34">
        <v>1.9153418885271021</v>
      </c>
      <c r="DR19" s="30">
        <v>79</v>
      </c>
      <c r="DS19" s="30" t="s">
        <v>99</v>
      </c>
      <c r="DT19" s="30">
        <v>81</v>
      </c>
      <c r="DU19" s="34">
        <v>97.538641975389993</v>
      </c>
      <c r="DV19" s="34">
        <v>2.4691358246914001</v>
      </c>
      <c r="DW19" s="30">
        <v>5669</v>
      </c>
      <c r="DX19" s="30">
        <v>44</v>
      </c>
      <c r="DY19" s="30">
        <v>5756</v>
      </c>
      <c r="DZ19" s="34">
        <v>99.252953439888813</v>
      </c>
      <c r="EA19" s="34">
        <v>0.74746561111880006</v>
      </c>
      <c r="EB19" s="30">
        <v>5748</v>
      </c>
      <c r="EC19" s="30">
        <v>44</v>
      </c>
      <c r="ED19" s="30">
        <v>5837</v>
      </c>
      <c r="EE19" s="34">
        <v>99.229562192909995</v>
      </c>
      <c r="EF19" s="34">
        <v>0.77943978792699997</v>
      </c>
      <c r="EG19" s="30">
        <v>85</v>
      </c>
      <c r="EH19" s="30">
        <v>0</v>
      </c>
      <c r="EI19" s="30">
        <v>85</v>
      </c>
      <c r="EJ19" s="34">
        <v>100</v>
      </c>
      <c r="EK19" s="34">
        <v>0</v>
      </c>
      <c r="EL19" s="30">
        <v>5627</v>
      </c>
      <c r="EM19" s="30">
        <v>47</v>
      </c>
      <c r="EN19" s="30">
        <v>5727</v>
      </c>
      <c r="EO19" s="34">
        <v>99.074559105989181</v>
      </c>
      <c r="EP19" s="34">
        <v>0.92544089401082585</v>
      </c>
      <c r="EQ19" s="30">
        <v>5712</v>
      </c>
      <c r="ER19" s="30">
        <v>47</v>
      </c>
      <c r="ES19" s="30">
        <v>5812</v>
      </c>
      <c r="ET19" s="34">
        <v>99.088093599449408</v>
      </c>
      <c r="EU19" s="34">
        <v>0.91190640055058503</v>
      </c>
      <c r="EV19" s="30">
        <v>89</v>
      </c>
      <c r="EW19" s="30">
        <v>0</v>
      </c>
      <c r="EX19" s="30">
        <v>91</v>
      </c>
      <c r="EY19" s="34">
        <v>97.802197802197796</v>
      </c>
      <c r="EZ19" s="34">
        <v>2.197802197802198</v>
      </c>
      <c r="FA19" s="30">
        <v>5458</v>
      </c>
      <c r="FB19" s="30">
        <v>16</v>
      </c>
      <c r="FC19" s="30">
        <v>5545</v>
      </c>
      <c r="FD19" s="34">
        <v>98.719567177637515</v>
      </c>
      <c r="FE19" s="34">
        <v>1.2804328223624888</v>
      </c>
      <c r="FF19" s="30">
        <v>5547</v>
      </c>
      <c r="FG19" s="30">
        <v>16</v>
      </c>
      <c r="FH19" s="30">
        <v>5636</v>
      </c>
      <c r="FI19" s="34">
        <v>98.704755145493266</v>
      </c>
      <c r="FJ19" s="34">
        <v>1.2952448545067423</v>
      </c>
      <c r="FK19" s="30">
        <v>74</v>
      </c>
      <c r="FL19" s="30">
        <v>0</v>
      </c>
      <c r="FM19" s="30">
        <v>74</v>
      </c>
      <c r="FN19" s="34">
        <v>100</v>
      </c>
      <c r="FO19" s="34">
        <v>0</v>
      </c>
      <c r="FP19" s="30">
        <v>4812</v>
      </c>
      <c r="FQ19" s="30">
        <v>10</v>
      </c>
      <c r="FR19" s="30">
        <v>4859</v>
      </c>
      <c r="FS19" s="34">
        <v>99.238526445770731</v>
      </c>
      <c r="FT19" s="34">
        <v>0.76147355422926521</v>
      </c>
      <c r="FU19" s="30">
        <v>4886</v>
      </c>
      <c r="FV19" s="30">
        <v>10</v>
      </c>
      <c r="FW19" s="30">
        <v>4933</v>
      </c>
      <c r="FX19" s="34">
        <v>99.249949320900058</v>
      </c>
      <c r="FY19" s="34">
        <v>0.75005067909993917</v>
      </c>
      <c r="FZ19" s="31">
        <v>61</v>
      </c>
      <c r="GA19" s="31">
        <v>4559</v>
      </c>
      <c r="GB19" s="31">
        <v>0</v>
      </c>
      <c r="GC19" s="32">
        <v>21</v>
      </c>
      <c r="GD19" s="32">
        <v>61</v>
      </c>
      <c r="GE19" s="31">
        <v>4649</v>
      </c>
      <c r="GF19" s="31">
        <v>100</v>
      </c>
      <c r="GG19" s="31">
        <v>98.515809851580983</v>
      </c>
      <c r="GH19" s="32">
        <v>0</v>
      </c>
      <c r="GI19" s="32">
        <v>1.4841901484190148</v>
      </c>
      <c r="GJ19" s="31">
        <v>4620</v>
      </c>
      <c r="GK19" s="31">
        <v>21</v>
      </c>
      <c r="GL19" s="31">
        <v>4710</v>
      </c>
      <c r="GM19" s="32">
        <v>98.535031847133752</v>
      </c>
      <c r="GN19" s="32">
        <v>1.4649681528662419</v>
      </c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</row>
    <row r="20" spans="1:214">
      <c r="A20" s="29" t="s">
        <v>23</v>
      </c>
      <c r="B20" s="30">
        <v>0</v>
      </c>
      <c r="C20" s="30">
        <v>0</v>
      </c>
      <c r="D20" s="30">
        <v>0</v>
      </c>
      <c r="E20" s="34">
        <v>0</v>
      </c>
      <c r="F20" s="34">
        <v>0</v>
      </c>
      <c r="G20" s="30">
        <v>785</v>
      </c>
      <c r="H20" s="30">
        <v>22</v>
      </c>
      <c r="I20" s="30">
        <v>830</v>
      </c>
      <c r="J20" s="34">
        <v>97.228915662650607</v>
      </c>
      <c r="K20" s="34">
        <v>2.7710843373493974</v>
      </c>
      <c r="L20" s="30">
        <v>785</v>
      </c>
      <c r="M20" s="30">
        <v>22</v>
      </c>
      <c r="N20" s="30">
        <v>830</v>
      </c>
      <c r="O20" s="34">
        <v>97.228915662650607</v>
      </c>
      <c r="P20" s="34">
        <v>2.7710843373493974</v>
      </c>
      <c r="Q20" s="30">
        <v>0</v>
      </c>
      <c r="R20" s="30">
        <v>0</v>
      </c>
      <c r="S20" s="30">
        <v>0</v>
      </c>
      <c r="T20" s="34">
        <v>0</v>
      </c>
      <c r="U20" s="34">
        <v>0</v>
      </c>
      <c r="V20" s="30">
        <v>728</v>
      </c>
      <c r="W20" s="30">
        <v>31</v>
      </c>
      <c r="X20" s="30">
        <v>784</v>
      </c>
      <c r="Y20" s="34">
        <v>96.811224489795919</v>
      </c>
      <c r="Z20" s="34">
        <v>3.1887755102040818</v>
      </c>
      <c r="AA20" s="30">
        <v>728</v>
      </c>
      <c r="AB20" s="30">
        <v>31</v>
      </c>
      <c r="AC20" s="30">
        <v>784</v>
      </c>
      <c r="AD20" s="34">
        <v>96.811224489795919</v>
      </c>
      <c r="AE20" s="34">
        <v>3.1887755102040818</v>
      </c>
      <c r="AF20" s="30">
        <v>0</v>
      </c>
      <c r="AG20" s="30">
        <v>0</v>
      </c>
      <c r="AH20" s="30">
        <v>0</v>
      </c>
      <c r="AI20" s="34">
        <v>0</v>
      </c>
      <c r="AJ20" s="34">
        <v>0</v>
      </c>
      <c r="AK20" s="30">
        <v>732</v>
      </c>
      <c r="AL20" s="30">
        <v>19</v>
      </c>
      <c r="AM20" s="30">
        <v>766</v>
      </c>
      <c r="AN20" s="34">
        <v>98.041775456919055</v>
      </c>
      <c r="AO20" s="34">
        <v>1.95822454308094</v>
      </c>
      <c r="AP20" s="30">
        <v>732</v>
      </c>
      <c r="AQ20" s="30">
        <v>19</v>
      </c>
      <c r="AR20" s="30">
        <v>766</v>
      </c>
      <c r="AS20" s="34">
        <v>98.041775456919055</v>
      </c>
      <c r="AT20" s="34">
        <v>1.95822454308094</v>
      </c>
      <c r="AU20" s="30">
        <v>0</v>
      </c>
      <c r="AV20" s="30">
        <v>0</v>
      </c>
      <c r="AW20" s="30">
        <v>0</v>
      </c>
      <c r="AX20" s="34">
        <v>0</v>
      </c>
      <c r="AY20" s="34">
        <v>0</v>
      </c>
      <c r="AZ20" s="30">
        <v>720</v>
      </c>
      <c r="BA20" s="30">
        <v>17</v>
      </c>
      <c r="BB20" s="30">
        <v>752</v>
      </c>
      <c r="BC20" s="34">
        <v>98.005319148936167</v>
      </c>
      <c r="BD20" s="34">
        <v>1.9946808510638299</v>
      </c>
      <c r="BE20" s="30">
        <v>720</v>
      </c>
      <c r="BF20" s="30">
        <v>17</v>
      </c>
      <c r="BG20" s="30">
        <v>752</v>
      </c>
      <c r="BH20" s="34">
        <v>98.005319148936167</v>
      </c>
      <c r="BI20" s="34">
        <v>1.9946808510638299</v>
      </c>
      <c r="BJ20" s="30">
        <v>0</v>
      </c>
      <c r="BK20" s="30">
        <v>0</v>
      </c>
      <c r="BL20" s="30">
        <v>0</v>
      </c>
      <c r="BM20" s="34">
        <v>0</v>
      </c>
      <c r="BN20" s="34">
        <v>0</v>
      </c>
      <c r="BO20" s="30">
        <v>767</v>
      </c>
      <c r="BP20" s="30">
        <v>15</v>
      </c>
      <c r="BQ20" s="30">
        <v>794</v>
      </c>
      <c r="BR20" s="34">
        <v>98.488664987405542</v>
      </c>
      <c r="BS20" s="34">
        <v>1.5113350125944585</v>
      </c>
      <c r="BT20" s="30">
        <v>767</v>
      </c>
      <c r="BU20" s="30">
        <v>15</v>
      </c>
      <c r="BV20" s="30">
        <v>794</v>
      </c>
      <c r="BW20" s="34">
        <v>98.488664987405542</v>
      </c>
      <c r="BX20" s="34">
        <v>1.5113350125944585</v>
      </c>
      <c r="BY20" s="30">
        <v>0</v>
      </c>
      <c r="BZ20" s="30">
        <v>0</v>
      </c>
      <c r="CA20" s="30">
        <v>0</v>
      </c>
      <c r="CB20" s="34">
        <v>0</v>
      </c>
      <c r="CC20" s="34">
        <v>0</v>
      </c>
      <c r="CD20" s="30">
        <v>755</v>
      </c>
      <c r="CE20" s="30">
        <v>11</v>
      </c>
      <c r="CF20" s="30">
        <v>789</v>
      </c>
      <c r="CG20" s="34">
        <v>97.084917617237011</v>
      </c>
      <c r="CH20" s="34">
        <v>2.915082382762991</v>
      </c>
      <c r="CI20" s="30">
        <v>755</v>
      </c>
      <c r="CJ20" s="30">
        <v>11</v>
      </c>
      <c r="CK20" s="30">
        <v>789</v>
      </c>
      <c r="CL20" s="34">
        <v>97.084917617237011</v>
      </c>
      <c r="CM20" s="34">
        <v>2.915082382762991</v>
      </c>
      <c r="CN20" s="30">
        <v>0</v>
      </c>
      <c r="CO20" s="30">
        <v>0</v>
      </c>
      <c r="CP20" s="30">
        <v>0</v>
      </c>
      <c r="CQ20" s="34">
        <v>0</v>
      </c>
      <c r="CR20" s="34">
        <v>0</v>
      </c>
      <c r="CS20" s="30">
        <v>795</v>
      </c>
      <c r="CT20" s="30">
        <v>1</v>
      </c>
      <c r="CU20" s="30">
        <v>806</v>
      </c>
      <c r="CV20" s="34">
        <v>98.759305210918114</v>
      </c>
      <c r="CW20" s="34">
        <v>1.240694789081886</v>
      </c>
      <c r="CX20" s="30">
        <v>795</v>
      </c>
      <c r="CY20" s="30">
        <v>1</v>
      </c>
      <c r="CZ20" s="30">
        <v>806</v>
      </c>
      <c r="DA20" s="34">
        <v>98.759305210918114</v>
      </c>
      <c r="DB20" s="34">
        <v>1.240694789081886</v>
      </c>
      <c r="DC20" s="30">
        <v>0</v>
      </c>
      <c r="DD20" s="30">
        <v>0</v>
      </c>
      <c r="DE20" s="30">
        <v>0</v>
      </c>
      <c r="DF20" s="34">
        <v>0</v>
      </c>
      <c r="DG20" s="34">
        <v>0</v>
      </c>
      <c r="DH20" s="30">
        <v>759</v>
      </c>
      <c r="DI20" s="30">
        <v>16</v>
      </c>
      <c r="DJ20" s="30">
        <v>789</v>
      </c>
      <c r="DK20" s="34">
        <v>98.225602027883397</v>
      </c>
      <c r="DL20" s="34">
        <v>1.7743979721166032</v>
      </c>
      <c r="DM20" s="30">
        <v>759</v>
      </c>
      <c r="DN20" s="30">
        <v>16</v>
      </c>
      <c r="DO20" s="30">
        <v>789</v>
      </c>
      <c r="DP20" s="34">
        <v>98.225602027883397</v>
      </c>
      <c r="DQ20" s="34">
        <v>1.7743979721166032</v>
      </c>
      <c r="DR20" s="30">
        <v>0</v>
      </c>
      <c r="DS20" s="30" t="s">
        <v>99</v>
      </c>
      <c r="DT20" s="30">
        <v>0</v>
      </c>
      <c r="DU20" s="34" t="s">
        <v>99</v>
      </c>
      <c r="DV20" s="34" t="s">
        <v>99</v>
      </c>
      <c r="DW20" s="30">
        <v>811</v>
      </c>
      <c r="DX20" s="30">
        <v>14</v>
      </c>
      <c r="DY20" s="30">
        <v>832</v>
      </c>
      <c r="DZ20" s="34">
        <v>99.15865384615384</v>
      </c>
      <c r="EA20" s="34">
        <v>0.84134615384615397</v>
      </c>
      <c r="EB20" s="30">
        <v>811</v>
      </c>
      <c r="EC20" s="30">
        <v>14</v>
      </c>
      <c r="ED20" s="30">
        <v>832</v>
      </c>
      <c r="EE20" s="34">
        <v>99.15865384615384</v>
      </c>
      <c r="EF20" s="34">
        <v>0.84134615384615397</v>
      </c>
      <c r="EG20" s="30">
        <v>0</v>
      </c>
      <c r="EH20" s="30">
        <v>0</v>
      </c>
      <c r="EI20" s="30">
        <v>0</v>
      </c>
      <c r="EJ20" s="34" t="s">
        <v>99</v>
      </c>
      <c r="EK20" s="34" t="s">
        <v>99</v>
      </c>
      <c r="EL20" s="30">
        <v>789</v>
      </c>
      <c r="EM20" s="30">
        <v>1</v>
      </c>
      <c r="EN20" s="30">
        <v>807</v>
      </c>
      <c r="EO20" s="34">
        <v>97.893432465923169</v>
      </c>
      <c r="EP20" s="34">
        <v>2.1065675340768277</v>
      </c>
      <c r="EQ20" s="30">
        <v>789</v>
      </c>
      <c r="ER20" s="30">
        <v>1</v>
      </c>
      <c r="ES20" s="30">
        <v>807</v>
      </c>
      <c r="ET20" s="34">
        <v>97.893432465923169</v>
      </c>
      <c r="EU20" s="34">
        <v>2.1065675340768277</v>
      </c>
      <c r="EV20" s="30">
        <v>0</v>
      </c>
      <c r="EW20" s="30">
        <v>0</v>
      </c>
      <c r="EX20" s="30">
        <v>0</v>
      </c>
      <c r="EY20" s="34">
        <v>0</v>
      </c>
      <c r="EZ20" s="34">
        <v>0</v>
      </c>
      <c r="FA20" s="30">
        <v>804</v>
      </c>
      <c r="FB20" s="30">
        <v>0</v>
      </c>
      <c r="FC20" s="30">
        <v>805</v>
      </c>
      <c r="FD20" s="34">
        <v>99.875776397515523</v>
      </c>
      <c r="FE20" s="34">
        <v>0.12422360248447205</v>
      </c>
      <c r="FF20" s="30">
        <v>804</v>
      </c>
      <c r="FG20" s="30">
        <v>0</v>
      </c>
      <c r="FH20" s="30">
        <v>805</v>
      </c>
      <c r="FI20" s="34">
        <v>99.875776397515523</v>
      </c>
      <c r="FJ20" s="34">
        <v>0.12422360248447205</v>
      </c>
      <c r="FK20" s="30"/>
      <c r="FL20" s="30"/>
      <c r="FM20" s="30"/>
      <c r="FN20" s="34"/>
      <c r="FO20" s="34"/>
      <c r="FP20" s="30">
        <v>763</v>
      </c>
      <c r="FQ20" s="30">
        <v>2</v>
      </c>
      <c r="FR20" s="30">
        <v>765</v>
      </c>
      <c r="FS20" s="34">
        <v>100</v>
      </c>
      <c r="FT20" s="34">
        <v>0</v>
      </c>
      <c r="FU20" s="30">
        <v>763</v>
      </c>
      <c r="FV20" s="30">
        <v>2</v>
      </c>
      <c r="FW20" s="30">
        <v>765</v>
      </c>
      <c r="FX20" s="34">
        <v>100</v>
      </c>
      <c r="FY20" s="34">
        <v>0</v>
      </c>
      <c r="FZ20" s="31"/>
      <c r="GA20" s="31">
        <v>744</v>
      </c>
      <c r="GB20" s="31"/>
      <c r="GC20" s="32">
        <v>0</v>
      </c>
      <c r="GD20" s="32"/>
      <c r="GE20" s="31">
        <v>744</v>
      </c>
      <c r="GF20" s="31"/>
      <c r="GG20" s="31">
        <v>100</v>
      </c>
      <c r="GH20" s="32"/>
      <c r="GI20" s="32">
        <v>0</v>
      </c>
      <c r="GJ20" s="31">
        <v>744</v>
      </c>
      <c r="GK20" s="31">
        <v>0</v>
      </c>
      <c r="GL20" s="31">
        <v>744</v>
      </c>
      <c r="GM20" s="32">
        <v>100</v>
      </c>
      <c r="GN20" s="32">
        <v>0</v>
      </c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</row>
    <row r="21" spans="1:214">
      <c r="A21" s="29" t="s">
        <v>24</v>
      </c>
      <c r="B21" s="30">
        <v>370</v>
      </c>
      <c r="C21" s="30">
        <v>56</v>
      </c>
      <c r="D21" s="30">
        <v>459</v>
      </c>
      <c r="E21" s="34">
        <v>92.810457516339866</v>
      </c>
      <c r="F21" s="34">
        <v>7.18954248366013</v>
      </c>
      <c r="G21" s="30">
        <v>3556</v>
      </c>
      <c r="H21" s="30">
        <v>328</v>
      </c>
      <c r="I21" s="30">
        <v>4272</v>
      </c>
      <c r="J21" s="34">
        <v>90.917602996254672</v>
      </c>
      <c r="K21" s="34">
        <v>9.082397003745319</v>
      </c>
      <c r="L21" s="30">
        <v>3926</v>
      </c>
      <c r="M21" s="30">
        <v>384</v>
      </c>
      <c r="N21" s="30">
        <v>4731</v>
      </c>
      <c r="O21" s="34">
        <v>91.10124709363771</v>
      </c>
      <c r="P21" s="34">
        <v>8.8987529063622901</v>
      </c>
      <c r="Q21" s="30">
        <v>354</v>
      </c>
      <c r="R21" s="30">
        <v>89</v>
      </c>
      <c r="S21" s="30">
        <v>477</v>
      </c>
      <c r="T21" s="34">
        <v>92.872117400419285</v>
      </c>
      <c r="U21" s="34">
        <v>7.1278825995807118</v>
      </c>
      <c r="V21" s="30">
        <v>3765</v>
      </c>
      <c r="W21" s="30">
        <v>323</v>
      </c>
      <c r="X21" s="30">
        <v>4445</v>
      </c>
      <c r="Y21" s="34">
        <v>91.968503937007867</v>
      </c>
      <c r="Z21" s="34">
        <v>8.0314960629921259</v>
      </c>
      <c r="AA21" s="30">
        <v>4119</v>
      </c>
      <c r="AB21" s="30">
        <v>412</v>
      </c>
      <c r="AC21" s="30">
        <v>4922</v>
      </c>
      <c r="AD21" s="34">
        <v>92.056074766355138</v>
      </c>
      <c r="AE21" s="34">
        <v>7.9439252336448591</v>
      </c>
      <c r="AF21" s="30">
        <v>377</v>
      </c>
      <c r="AG21" s="30">
        <v>61</v>
      </c>
      <c r="AH21" s="30">
        <v>484</v>
      </c>
      <c r="AI21" s="34">
        <v>90.495867768595033</v>
      </c>
      <c r="AJ21" s="34">
        <v>9.5041322314049594</v>
      </c>
      <c r="AK21" s="30">
        <v>3839</v>
      </c>
      <c r="AL21" s="30">
        <v>275</v>
      </c>
      <c r="AM21" s="30">
        <v>4508</v>
      </c>
      <c r="AN21" s="34">
        <v>91.259982253771071</v>
      </c>
      <c r="AO21" s="34">
        <v>8.7400177462289257</v>
      </c>
      <c r="AP21" s="30">
        <v>4216</v>
      </c>
      <c r="AQ21" s="30">
        <v>336</v>
      </c>
      <c r="AR21" s="30">
        <v>4992</v>
      </c>
      <c r="AS21" s="34">
        <v>91.185897435897431</v>
      </c>
      <c r="AT21" s="34">
        <v>8.8141025641025639</v>
      </c>
      <c r="AU21" s="30">
        <v>390</v>
      </c>
      <c r="AV21" s="30">
        <v>88</v>
      </c>
      <c r="AW21" s="30">
        <v>513</v>
      </c>
      <c r="AX21" s="34">
        <v>93.17738791423001</v>
      </c>
      <c r="AY21" s="34">
        <v>6.8226120857699799</v>
      </c>
      <c r="AZ21" s="30">
        <v>3965</v>
      </c>
      <c r="BA21" s="30">
        <v>228</v>
      </c>
      <c r="BB21" s="30">
        <v>4534</v>
      </c>
      <c r="BC21" s="34">
        <v>92.479047198941331</v>
      </c>
      <c r="BD21" s="34">
        <v>7.5209528010586686</v>
      </c>
      <c r="BE21" s="30">
        <v>4355</v>
      </c>
      <c r="BF21" s="30">
        <v>316</v>
      </c>
      <c r="BG21" s="30">
        <v>5047</v>
      </c>
      <c r="BH21" s="34">
        <v>92.550029720626114</v>
      </c>
      <c r="BI21" s="34">
        <v>7.4499702793738853</v>
      </c>
      <c r="BJ21" s="30">
        <v>416</v>
      </c>
      <c r="BK21" s="30">
        <v>80</v>
      </c>
      <c r="BL21" s="30">
        <v>532</v>
      </c>
      <c r="BM21" s="34">
        <v>93.233082706766908</v>
      </c>
      <c r="BN21" s="34">
        <v>6.7669172932330826</v>
      </c>
      <c r="BO21" s="30">
        <v>4002</v>
      </c>
      <c r="BP21" s="30">
        <v>247</v>
      </c>
      <c r="BQ21" s="30">
        <v>4590</v>
      </c>
      <c r="BR21" s="34">
        <v>92.570806100217865</v>
      </c>
      <c r="BS21" s="34">
        <v>7.4291938997821356</v>
      </c>
      <c r="BT21" s="30">
        <v>4418</v>
      </c>
      <c r="BU21" s="30">
        <v>327</v>
      </c>
      <c r="BV21" s="30">
        <v>5122</v>
      </c>
      <c r="BW21" s="34">
        <v>92.639593908629436</v>
      </c>
      <c r="BX21" s="34">
        <v>7.3604060913705585</v>
      </c>
      <c r="BY21" s="30">
        <v>416</v>
      </c>
      <c r="BZ21" s="30">
        <v>50</v>
      </c>
      <c r="CA21" s="30">
        <v>532</v>
      </c>
      <c r="CB21" s="34">
        <v>87.593984962406012</v>
      </c>
      <c r="CC21" s="34">
        <v>12.406015037593985</v>
      </c>
      <c r="CD21" s="30">
        <v>4031</v>
      </c>
      <c r="CE21" s="30">
        <v>150</v>
      </c>
      <c r="CF21" s="30">
        <v>4646</v>
      </c>
      <c r="CG21" s="34">
        <v>89.991390443392163</v>
      </c>
      <c r="CH21" s="34">
        <v>10.008609556607835</v>
      </c>
      <c r="CI21" s="30">
        <v>4447</v>
      </c>
      <c r="CJ21" s="30">
        <v>200</v>
      </c>
      <c r="CK21" s="30">
        <v>5178</v>
      </c>
      <c r="CL21" s="34">
        <v>89.74507531865585</v>
      </c>
      <c r="CM21" s="34">
        <v>10.254924681344148</v>
      </c>
      <c r="CN21" s="30">
        <v>441</v>
      </c>
      <c r="CO21" s="30">
        <v>61</v>
      </c>
      <c r="CP21" s="30">
        <v>539</v>
      </c>
      <c r="CQ21" s="34">
        <v>93.135435992578849</v>
      </c>
      <c r="CR21" s="34">
        <v>6.8645640074211505</v>
      </c>
      <c r="CS21" s="30">
        <v>4277</v>
      </c>
      <c r="CT21" s="30">
        <v>165</v>
      </c>
      <c r="CU21" s="30">
        <v>4675</v>
      </c>
      <c r="CV21" s="34">
        <v>95.016042780748663</v>
      </c>
      <c r="CW21" s="34">
        <v>4.9839572192513373</v>
      </c>
      <c r="CX21" s="30">
        <v>4718</v>
      </c>
      <c r="CY21" s="30">
        <v>226</v>
      </c>
      <c r="CZ21" s="30">
        <v>5214</v>
      </c>
      <c r="DA21" s="34">
        <v>94.82163406214039</v>
      </c>
      <c r="DB21" s="34">
        <v>5.178365937859609</v>
      </c>
      <c r="DC21" s="30">
        <v>494</v>
      </c>
      <c r="DD21" s="30">
        <v>51</v>
      </c>
      <c r="DE21" s="30">
        <v>561</v>
      </c>
      <c r="DF21" s="34">
        <v>97.147950089126553</v>
      </c>
      <c r="DG21" s="34">
        <v>2.8520499108734403</v>
      </c>
      <c r="DH21" s="30">
        <v>4283</v>
      </c>
      <c r="DI21" s="30">
        <v>186</v>
      </c>
      <c r="DJ21" s="30">
        <v>4671</v>
      </c>
      <c r="DK21" s="34">
        <v>95.675444230357527</v>
      </c>
      <c r="DL21" s="34">
        <v>4.3245557696424752</v>
      </c>
      <c r="DM21" s="30">
        <v>4777</v>
      </c>
      <c r="DN21" s="30">
        <v>237</v>
      </c>
      <c r="DO21" s="30">
        <v>5232</v>
      </c>
      <c r="DP21" s="34">
        <v>95.833333333333343</v>
      </c>
      <c r="DQ21" s="34">
        <v>4.1666666666666661</v>
      </c>
      <c r="DR21" s="30">
        <v>570</v>
      </c>
      <c r="DS21" s="30">
        <v>42</v>
      </c>
      <c r="DT21" s="30">
        <v>627</v>
      </c>
      <c r="DU21" s="34">
        <v>97.676555239229998</v>
      </c>
      <c r="DV21" s="34">
        <v>2.3923444976766</v>
      </c>
      <c r="DW21" s="30">
        <v>4677</v>
      </c>
      <c r="DX21" s="30">
        <v>189</v>
      </c>
      <c r="DY21" s="30">
        <v>568</v>
      </c>
      <c r="DZ21" s="34">
        <v>96.142678768750002</v>
      </c>
      <c r="EA21" s="34">
        <v>3.9857932123125495</v>
      </c>
      <c r="EB21" s="30">
        <v>5247</v>
      </c>
      <c r="EC21" s="30">
        <v>231</v>
      </c>
      <c r="ED21" s="30">
        <v>5695</v>
      </c>
      <c r="EE21" s="34">
        <v>96.189643511849994</v>
      </c>
      <c r="EF21" s="34">
        <v>3.8135996488147001</v>
      </c>
      <c r="EG21" s="30">
        <v>601</v>
      </c>
      <c r="EH21" s="30">
        <v>48</v>
      </c>
      <c r="EI21" s="30">
        <v>660</v>
      </c>
      <c r="EJ21" s="34">
        <v>98.333333333333329</v>
      </c>
      <c r="EK21" s="34">
        <v>1.6666666666666667</v>
      </c>
      <c r="EL21" s="30">
        <v>4815</v>
      </c>
      <c r="EM21" s="30">
        <v>123</v>
      </c>
      <c r="EN21" s="30">
        <v>5164</v>
      </c>
      <c r="EO21" s="34">
        <v>95.623547637490319</v>
      </c>
      <c r="EP21" s="34">
        <v>4.3764523625096823</v>
      </c>
      <c r="EQ21" s="30">
        <v>5416</v>
      </c>
      <c r="ER21" s="30">
        <v>171</v>
      </c>
      <c r="ES21" s="30">
        <v>5824</v>
      </c>
      <c r="ET21" s="34">
        <v>95.930631868131869</v>
      </c>
      <c r="EU21" s="34">
        <v>4.0693681318681323</v>
      </c>
      <c r="EV21" s="30">
        <v>605</v>
      </c>
      <c r="EW21" s="30">
        <v>55</v>
      </c>
      <c r="EX21" s="30">
        <v>686</v>
      </c>
      <c r="EY21" s="34">
        <v>96.209912536443156</v>
      </c>
      <c r="EZ21" s="34">
        <v>3.7900874635568513</v>
      </c>
      <c r="FA21" s="30">
        <v>4703</v>
      </c>
      <c r="FB21" s="30">
        <v>144</v>
      </c>
      <c r="FC21" s="30">
        <v>5309</v>
      </c>
      <c r="FD21" s="34">
        <v>91.297796195140322</v>
      </c>
      <c r="FE21" s="34">
        <v>8.7022038048596713</v>
      </c>
      <c r="FF21" s="30">
        <v>5308</v>
      </c>
      <c r="FG21" s="30">
        <v>199</v>
      </c>
      <c r="FH21" s="30">
        <v>5995</v>
      </c>
      <c r="FI21" s="34">
        <v>91.859883236030029</v>
      </c>
      <c r="FJ21" s="34">
        <v>8.1401167639699743</v>
      </c>
      <c r="FK21" s="30">
        <v>558</v>
      </c>
      <c r="FL21" s="30">
        <v>57</v>
      </c>
      <c r="FM21" s="30">
        <v>642</v>
      </c>
      <c r="FN21" s="34">
        <v>95.794392523364493</v>
      </c>
      <c r="FO21" s="34">
        <v>4.2056074766355138</v>
      </c>
      <c r="FP21" s="30">
        <v>4480</v>
      </c>
      <c r="FQ21" s="30">
        <v>85</v>
      </c>
      <c r="FR21" s="30">
        <v>4789</v>
      </c>
      <c r="FS21" s="34">
        <v>95.322614324493628</v>
      </c>
      <c r="FT21" s="34">
        <v>4.6773856755063692</v>
      </c>
      <c r="FU21" s="30">
        <v>5038</v>
      </c>
      <c r="FV21" s="30">
        <v>142</v>
      </c>
      <c r="FW21" s="30">
        <v>5431</v>
      </c>
      <c r="FX21" s="34">
        <v>95.378383354814957</v>
      </c>
      <c r="FY21" s="34">
        <v>4.6216166451850489</v>
      </c>
      <c r="FZ21" s="31">
        <v>549</v>
      </c>
      <c r="GA21" s="31">
        <v>4420</v>
      </c>
      <c r="GB21" s="31">
        <v>41</v>
      </c>
      <c r="GC21" s="32">
        <v>42</v>
      </c>
      <c r="GD21" s="32">
        <v>610</v>
      </c>
      <c r="GE21" s="31">
        <v>4627</v>
      </c>
      <c r="GF21" s="31">
        <v>96.721311475409834</v>
      </c>
      <c r="GG21" s="31">
        <v>96.433974497514583</v>
      </c>
      <c r="GH21" s="32">
        <v>3.278688524590164</v>
      </c>
      <c r="GI21" s="32">
        <v>3.5660255024854117</v>
      </c>
      <c r="GJ21" s="31">
        <v>4969</v>
      </c>
      <c r="GK21" s="31">
        <v>83</v>
      </c>
      <c r="GL21" s="31">
        <v>5237</v>
      </c>
      <c r="GM21" s="32">
        <v>96.46744319266756</v>
      </c>
      <c r="GN21" s="32">
        <v>3.5325568073324423</v>
      </c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</row>
    <row r="22" spans="1:214">
      <c r="A22" s="29" t="s">
        <v>25</v>
      </c>
      <c r="B22" s="30">
        <v>56</v>
      </c>
      <c r="C22" s="30">
        <v>3</v>
      </c>
      <c r="D22" s="30">
        <v>59</v>
      </c>
      <c r="E22" s="34">
        <v>100</v>
      </c>
      <c r="F22" s="34">
        <v>0</v>
      </c>
      <c r="G22" s="30">
        <v>1254</v>
      </c>
      <c r="H22" s="30">
        <v>44</v>
      </c>
      <c r="I22" s="30">
        <v>1393</v>
      </c>
      <c r="J22" s="34">
        <v>93.180186647523328</v>
      </c>
      <c r="K22" s="34">
        <v>6.81981335247667</v>
      </c>
      <c r="L22" s="30">
        <v>1310</v>
      </c>
      <c r="M22" s="30">
        <v>47</v>
      </c>
      <c r="N22" s="30">
        <v>1452</v>
      </c>
      <c r="O22" s="34">
        <v>93.457300275482098</v>
      </c>
      <c r="P22" s="34">
        <v>6.5426997245179059</v>
      </c>
      <c r="Q22" s="30">
        <v>56</v>
      </c>
      <c r="R22" s="30">
        <v>0</v>
      </c>
      <c r="S22" s="30">
        <v>56</v>
      </c>
      <c r="T22" s="34">
        <v>100</v>
      </c>
      <c r="U22" s="34">
        <v>0</v>
      </c>
      <c r="V22" s="30">
        <v>1292</v>
      </c>
      <c r="W22" s="30">
        <v>61</v>
      </c>
      <c r="X22" s="30">
        <v>1432</v>
      </c>
      <c r="Y22" s="34">
        <v>94.483240223463682</v>
      </c>
      <c r="Z22" s="34">
        <v>5.516759776536313</v>
      </c>
      <c r="AA22" s="30">
        <v>1348</v>
      </c>
      <c r="AB22" s="30">
        <v>61</v>
      </c>
      <c r="AC22" s="30">
        <v>1488</v>
      </c>
      <c r="AD22" s="34">
        <v>94.69086021505376</v>
      </c>
      <c r="AE22" s="34">
        <v>5.309139784946237</v>
      </c>
      <c r="AF22" s="30">
        <v>52</v>
      </c>
      <c r="AG22" s="30">
        <v>0</v>
      </c>
      <c r="AH22" s="30">
        <v>52</v>
      </c>
      <c r="AI22" s="34">
        <v>100</v>
      </c>
      <c r="AJ22" s="34">
        <v>0</v>
      </c>
      <c r="AK22" s="30">
        <v>1399</v>
      </c>
      <c r="AL22" s="30">
        <v>19</v>
      </c>
      <c r="AM22" s="30">
        <v>1474</v>
      </c>
      <c r="AN22" s="34">
        <v>96.200814111261863</v>
      </c>
      <c r="AO22" s="34">
        <v>3.7991858887381276</v>
      </c>
      <c r="AP22" s="30">
        <v>1451</v>
      </c>
      <c r="AQ22" s="30">
        <v>19</v>
      </c>
      <c r="AR22" s="30">
        <v>1526</v>
      </c>
      <c r="AS22" s="34">
        <v>96.330275229357795</v>
      </c>
      <c r="AT22" s="34">
        <v>3.669724770642202</v>
      </c>
      <c r="AU22" s="30">
        <v>48</v>
      </c>
      <c r="AV22" s="30">
        <v>0</v>
      </c>
      <c r="AW22" s="30">
        <v>48</v>
      </c>
      <c r="AX22" s="34">
        <v>100</v>
      </c>
      <c r="AY22" s="34">
        <v>0</v>
      </c>
      <c r="AZ22" s="30">
        <v>1382</v>
      </c>
      <c r="BA22" s="30">
        <v>27</v>
      </c>
      <c r="BB22" s="30">
        <v>1471</v>
      </c>
      <c r="BC22" s="34">
        <v>95.78518014955813</v>
      </c>
      <c r="BD22" s="34">
        <v>4.2148198504418763</v>
      </c>
      <c r="BE22" s="30">
        <v>1430</v>
      </c>
      <c r="BF22" s="30">
        <v>27</v>
      </c>
      <c r="BG22" s="30">
        <v>1519</v>
      </c>
      <c r="BH22" s="34">
        <v>95.918367346938766</v>
      </c>
      <c r="BI22" s="34">
        <v>4.0816326530612246</v>
      </c>
      <c r="BJ22" s="30">
        <v>46</v>
      </c>
      <c r="BK22" s="30">
        <v>0</v>
      </c>
      <c r="BL22" s="30">
        <v>46</v>
      </c>
      <c r="BM22" s="34">
        <v>100</v>
      </c>
      <c r="BN22" s="34">
        <v>0</v>
      </c>
      <c r="BO22" s="30">
        <v>1398</v>
      </c>
      <c r="BP22" s="30">
        <v>17</v>
      </c>
      <c r="BQ22" s="30">
        <v>1485</v>
      </c>
      <c r="BR22" s="34">
        <v>95.28619528619528</v>
      </c>
      <c r="BS22" s="34">
        <v>4.7138047138047137</v>
      </c>
      <c r="BT22" s="30">
        <v>1444</v>
      </c>
      <c r="BU22" s="30">
        <v>17</v>
      </c>
      <c r="BV22" s="30">
        <v>1531</v>
      </c>
      <c r="BW22" s="34">
        <v>95.427824951012411</v>
      </c>
      <c r="BX22" s="34">
        <v>4.5721750489875896</v>
      </c>
      <c r="BY22" s="30">
        <v>49</v>
      </c>
      <c r="BZ22" s="30">
        <v>0</v>
      </c>
      <c r="CA22" s="30">
        <v>51</v>
      </c>
      <c r="CB22" s="34">
        <v>96.078431372549019</v>
      </c>
      <c r="CC22" s="34">
        <v>3.9215686274509802</v>
      </c>
      <c r="CD22" s="30">
        <v>1380</v>
      </c>
      <c r="CE22" s="30">
        <v>33</v>
      </c>
      <c r="CF22" s="30">
        <v>1499</v>
      </c>
      <c r="CG22" s="34">
        <v>94.262841894596392</v>
      </c>
      <c r="CH22" s="34">
        <v>5.7371581054036023</v>
      </c>
      <c r="CI22" s="30">
        <v>1429</v>
      </c>
      <c r="CJ22" s="30">
        <v>33</v>
      </c>
      <c r="CK22" s="30">
        <v>1550</v>
      </c>
      <c r="CL22" s="34">
        <v>94.322580645161295</v>
      </c>
      <c r="CM22" s="34">
        <v>5.67741935483871</v>
      </c>
      <c r="CN22" s="30">
        <v>55</v>
      </c>
      <c r="CO22" s="30">
        <v>0</v>
      </c>
      <c r="CP22" s="30">
        <v>55</v>
      </c>
      <c r="CQ22" s="34">
        <v>100</v>
      </c>
      <c r="CR22" s="34">
        <v>0</v>
      </c>
      <c r="CS22" s="30">
        <v>1494</v>
      </c>
      <c r="CT22" s="30">
        <v>10</v>
      </c>
      <c r="CU22" s="30">
        <v>1543</v>
      </c>
      <c r="CV22" s="34">
        <v>97.472456254050556</v>
      </c>
      <c r="CW22" s="34">
        <v>2.5275437459494494</v>
      </c>
      <c r="CX22" s="30">
        <v>1549</v>
      </c>
      <c r="CY22" s="30">
        <v>10</v>
      </c>
      <c r="CZ22" s="30">
        <v>1598</v>
      </c>
      <c r="DA22" s="34">
        <v>97.55944931163954</v>
      </c>
      <c r="DB22" s="34">
        <v>2.4405506883604504</v>
      </c>
      <c r="DC22" s="30">
        <v>55</v>
      </c>
      <c r="DD22" s="30">
        <v>0</v>
      </c>
      <c r="DE22" s="30">
        <v>55</v>
      </c>
      <c r="DF22" s="34">
        <v>100</v>
      </c>
      <c r="DG22" s="34">
        <v>0</v>
      </c>
      <c r="DH22" s="30">
        <v>1523</v>
      </c>
      <c r="DI22" s="30">
        <v>5</v>
      </c>
      <c r="DJ22" s="30">
        <v>1563</v>
      </c>
      <c r="DK22" s="34">
        <v>97.760716570697383</v>
      </c>
      <c r="DL22" s="34">
        <v>2.2392834293026231</v>
      </c>
      <c r="DM22" s="30">
        <v>1578</v>
      </c>
      <c r="DN22" s="30">
        <v>5</v>
      </c>
      <c r="DO22" s="30">
        <v>1618</v>
      </c>
      <c r="DP22" s="34">
        <v>97.836835599505562</v>
      </c>
      <c r="DQ22" s="34">
        <v>2.1631644004944377</v>
      </c>
      <c r="DR22" s="30">
        <v>69</v>
      </c>
      <c r="DS22" s="30" t="s">
        <v>99</v>
      </c>
      <c r="DT22" s="30">
        <v>69</v>
      </c>
      <c r="DU22" s="34">
        <v>1</v>
      </c>
      <c r="DV22" s="34" t="s">
        <v>99</v>
      </c>
      <c r="DW22" s="30">
        <v>1661</v>
      </c>
      <c r="DX22" s="30">
        <v>17</v>
      </c>
      <c r="DY22" s="30">
        <v>1696</v>
      </c>
      <c r="DZ22" s="34">
        <v>98.938679245283026</v>
      </c>
      <c r="EA22" s="34">
        <v>1.613275471698</v>
      </c>
      <c r="EB22" s="30">
        <v>173</v>
      </c>
      <c r="EC22" s="30">
        <v>17</v>
      </c>
      <c r="ED22" s="30">
        <v>1765</v>
      </c>
      <c r="EE22" s="34">
        <v>98.981699716714004</v>
      </c>
      <c r="EF22" s="34">
        <v>1.1983283286099999</v>
      </c>
      <c r="EG22" s="30">
        <v>69</v>
      </c>
      <c r="EH22" s="30">
        <v>0</v>
      </c>
      <c r="EI22" s="30">
        <v>69</v>
      </c>
      <c r="EJ22" s="34">
        <v>100</v>
      </c>
      <c r="EK22" s="34">
        <v>0</v>
      </c>
      <c r="EL22" s="30">
        <v>1623</v>
      </c>
      <c r="EM22" s="30">
        <v>5</v>
      </c>
      <c r="EN22" s="30">
        <v>1651</v>
      </c>
      <c r="EO22" s="34">
        <v>98.606904906117506</v>
      </c>
      <c r="EP22" s="34">
        <v>1.3930950938824955</v>
      </c>
      <c r="EQ22" s="30">
        <v>1692</v>
      </c>
      <c r="ER22" s="30">
        <v>5</v>
      </c>
      <c r="ES22" s="30">
        <v>1720</v>
      </c>
      <c r="ET22" s="34">
        <v>98.662790697674424</v>
      </c>
      <c r="EU22" s="34">
        <v>1.3372093023255813</v>
      </c>
      <c r="EV22" s="30">
        <v>92</v>
      </c>
      <c r="EW22" s="30">
        <v>0</v>
      </c>
      <c r="EX22" s="30">
        <v>92</v>
      </c>
      <c r="EY22" s="34">
        <v>100</v>
      </c>
      <c r="EZ22" s="34">
        <v>0</v>
      </c>
      <c r="FA22" s="30">
        <v>1605</v>
      </c>
      <c r="FB22" s="30">
        <v>5</v>
      </c>
      <c r="FC22" s="30">
        <v>1632</v>
      </c>
      <c r="FD22" s="34">
        <v>98.651960784313729</v>
      </c>
      <c r="FE22" s="34">
        <v>1.3480392156862746</v>
      </c>
      <c r="FF22" s="30">
        <v>1697</v>
      </c>
      <c r="FG22" s="30">
        <v>5</v>
      </c>
      <c r="FH22" s="30">
        <v>1724</v>
      </c>
      <c r="FI22" s="34">
        <v>98.72389791183295</v>
      </c>
      <c r="FJ22" s="34">
        <v>1.2761020881670533</v>
      </c>
      <c r="FK22" s="30">
        <v>89</v>
      </c>
      <c r="FL22" s="30">
        <v>0</v>
      </c>
      <c r="FM22" s="30">
        <v>89</v>
      </c>
      <c r="FN22" s="34">
        <v>100</v>
      </c>
      <c r="FO22" s="34">
        <v>0</v>
      </c>
      <c r="FP22" s="30">
        <v>1511</v>
      </c>
      <c r="FQ22" s="30">
        <v>0</v>
      </c>
      <c r="FR22" s="30">
        <v>1536</v>
      </c>
      <c r="FS22" s="34">
        <v>98.372395833333343</v>
      </c>
      <c r="FT22" s="34">
        <v>1.6276041666666667</v>
      </c>
      <c r="FU22" s="30">
        <v>1600</v>
      </c>
      <c r="FV22" s="30">
        <v>0</v>
      </c>
      <c r="FW22" s="30">
        <v>1625</v>
      </c>
      <c r="FX22" s="34">
        <v>98.461538461538467</v>
      </c>
      <c r="FY22" s="34">
        <v>1.5384615384615385</v>
      </c>
      <c r="FZ22" s="31">
        <v>89</v>
      </c>
      <c r="GA22" s="31">
        <v>1501</v>
      </c>
      <c r="GB22" s="31">
        <v>0</v>
      </c>
      <c r="GC22" s="32">
        <v>0</v>
      </c>
      <c r="GD22" s="32">
        <v>89</v>
      </c>
      <c r="GE22" s="31">
        <v>1518</v>
      </c>
      <c r="GF22" s="31">
        <v>100</v>
      </c>
      <c r="GG22" s="31">
        <v>98.880105401844531</v>
      </c>
      <c r="GH22" s="32">
        <v>0</v>
      </c>
      <c r="GI22" s="32">
        <v>1.1198945981554678</v>
      </c>
      <c r="GJ22" s="31">
        <v>1590</v>
      </c>
      <c r="GK22" s="31">
        <v>0</v>
      </c>
      <c r="GL22" s="31">
        <v>1607</v>
      </c>
      <c r="GM22" s="32">
        <v>98.942128189172365</v>
      </c>
      <c r="GN22" s="32">
        <v>1.057871810827629</v>
      </c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</row>
    <row r="23" spans="1:214">
      <c r="A23" s="29" t="s">
        <v>26</v>
      </c>
      <c r="B23" s="30">
        <v>0</v>
      </c>
      <c r="C23" s="30">
        <v>0</v>
      </c>
      <c r="D23" s="30">
        <v>0</v>
      </c>
      <c r="E23" s="34">
        <v>0</v>
      </c>
      <c r="F23" s="34">
        <v>0</v>
      </c>
      <c r="G23" s="30">
        <v>1199</v>
      </c>
      <c r="H23" s="30">
        <v>136</v>
      </c>
      <c r="I23" s="30">
        <v>1521</v>
      </c>
      <c r="J23" s="34">
        <v>87.77120315581854</v>
      </c>
      <c r="K23" s="34">
        <v>12.22879684418146</v>
      </c>
      <c r="L23" s="30">
        <v>1199</v>
      </c>
      <c r="M23" s="30">
        <v>136</v>
      </c>
      <c r="N23" s="30">
        <v>1521</v>
      </c>
      <c r="O23" s="34">
        <v>87.77120315581854</v>
      </c>
      <c r="P23" s="34">
        <v>12.22879684418146</v>
      </c>
      <c r="Q23" s="30">
        <v>0</v>
      </c>
      <c r="R23" s="30">
        <v>0</v>
      </c>
      <c r="S23" s="30">
        <v>0</v>
      </c>
      <c r="T23" s="34">
        <v>0</v>
      </c>
      <c r="U23" s="34">
        <v>0</v>
      </c>
      <c r="V23" s="30">
        <v>1311</v>
      </c>
      <c r="W23" s="30">
        <v>158</v>
      </c>
      <c r="X23" s="30">
        <v>1636</v>
      </c>
      <c r="Y23" s="34">
        <v>89.792176039119809</v>
      </c>
      <c r="Z23" s="34">
        <v>10.207823960880196</v>
      </c>
      <c r="AA23" s="30">
        <v>1311</v>
      </c>
      <c r="AB23" s="30">
        <v>158</v>
      </c>
      <c r="AC23" s="30">
        <v>1636</v>
      </c>
      <c r="AD23" s="34">
        <v>89.792176039119809</v>
      </c>
      <c r="AE23" s="34">
        <v>10.207823960880196</v>
      </c>
      <c r="AF23" s="30">
        <v>0</v>
      </c>
      <c r="AG23" s="30">
        <v>0</v>
      </c>
      <c r="AH23" s="30">
        <v>0</v>
      </c>
      <c r="AI23" s="34">
        <v>0</v>
      </c>
      <c r="AJ23" s="34">
        <v>0</v>
      </c>
      <c r="AK23" s="30">
        <v>1495</v>
      </c>
      <c r="AL23" s="30">
        <v>81</v>
      </c>
      <c r="AM23" s="30">
        <v>1689</v>
      </c>
      <c r="AN23" s="34">
        <v>93.30965068087626</v>
      </c>
      <c r="AO23" s="34">
        <v>6.690349319123742</v>
      </c>
      <c r="AP23" s="30">
        <v>1495</v>
      </c>
      <c r="AQ23" s="30">
        <v>81</v>
      </c>
      <c r="AR23" s="30">
        <v>1689</v>
      </c>
      <c r="AS23" s="34">
        <v>93.30965068087626</v>
      </c>
      <c r="AT23" s="34">
        <v>6.690349319123742</v>
      </c>
      <c r="AU23" s="30">
        <v>0</v>
      </c>
      <c r="AV23" s="30">
        <v>0</v>
      </c>
      <c r="AW23" s="30">
        <v>0</v>
      </c>
      <c r="AX23" s="34">
        <v>0</v>
      </c>
      <c r="AY23" s="34">
        <v>0</v>
      </c>
      <c r="AZ23" s="30">
        <v>1680</v>
      </c>
      <c r="BA23" s="30">
        <v>54</v>
      </c>
      <c r="BB23" s="30">
        <v>1766</v>
      </c>
      <c r="BC23" s="34">
        <v>98.187995469988678</v>
      </c>
      <c r="BD23" s="34">
        <v>1.8120045300113252</v>
      </c>
      <c r="BE23" s="30">
        <v>1680</v>
      </c>
      <c r="BF23" s="30">
        <v>54</v>
      </c>
      <c r="BG23" s="30">
        <v>1766</v>
      </c>
      <c r="BH23" s="34">
        <v>98.187995469988678</v>
      </c>
      <c r="BI23" s="34">
        <v>1.8120045300113252</v>
      </c>
      <c r="BJ23" s="30">
        <v>0</v>
      </c>
      <c r="BK23" s="30">
        <v>0</v>
      </c>
      <c r="BL23" s="30">
        <v>0</v>
      </c>
      <c r="BM23" s="34">
        <v>0</v>
      </c>
      <c r="BN23" s="34">
        <v>0</v>
      </c>
      <c r="BO23" s="30">
        <v>1771</v>
      </c>
      <c r="BP23" s="30">
        <v>22</v>
      </c>
      <c r="BQ23" s="30">
        <v>1870</v>
      </c>
      <c r="BR23" s="34">
        <v>95.882352941176478</v>
      </c>
      <c r="BS23" s="34">
        <v>4.117647058823529</v>
      </c>
      <c r="BT23" s="30">
        <v>1771</v>
      </c>
      <c r="BU23" s="30">
        <v>22</v>
      </c>
      <c r="BV23" s="30">
        <v>1870</v>
      </c>
      <c r="BW23" s="34">
        <v>95.882352941176478</v>
      </c>
      <c r="BX23" s="34">
        <v>4.117647058823529</v>
      </c>
      <c r="BY23" s="30">
        <v>0</v>
      </c>
      <c r="BZ23" s="30">
        <v>0</v>
      </c>
      <c r="CA23" s="30">
        <v>0</v>
      </c>
      <c r="CB23" s="34">
        <v>0</v>
      </c>
      <c r="CC23" s="34">
        <v>0</v>
      </c>
      <c r="CD23" s="30">
        <v>1785</v>
      </c>
      <c r="CE23" s="30">
        <v>19</v>
      </c>
      <c r="CF23" s="30">
        <v>1866</v>
      </c>
      <c r="CG23" s="34">
        <v>96.677384780278672</v>
      </c>
      <c r="CH23" s="34">
        <v>3.322615219721329</v>
      </c>
      <c r="CI23" s="30">
        <v>1785</v>
      </c>
      <c r="CJ23" s="30">
        <v>19</v>
      </c>
      <c r="CK23" s="30">
        <v>1866</v>
      </c>
      <c r="CL23" s="34">
        <v>96.677384780278672</v>
      </c>
      <c r="CM23" s="34">
        <v>3.322615219721329</v>
      </c>
      <c r="CN23" s="30">
        <v>0</v>
      </c>
      <c r="CO23" s="30">
        <v>0</v>
      </c>
      <c r="CP23" s="30">
        <v>0</v>
      </c>
      <c r="CQ23" s="34">
        <v>0</v>
      </c>
      <c r="CR23" s="34">
        <v>0</v>
      </c>
      <c r="CS23" s="30">
        <v>1899</v>
      </c>
      <c r="CT23" s="30">
        <v>24</v>
      </c>
      <c r="CU23" s="30">
        <v>1949</v>
      </c>
      <c r="CV23" s="34">
        <v>98.665982555156489</v>
      </c>
      <c r="CW23" s="34">
        <v>1.3340174448435094</v>
      </c>
      <c r="CX23" s="30">
        <v>1899</v>
      </c>
      <c r="CY23" s="30">
        <v>24</v>
      </c>
      <c r="CZ23" s="30">
        <v>1949</v>
      </c>
      <c r="DA23" s="34">
        <v>98.665982555156489</v>
      </c>
      <c r="DB23" s="34">
        <v>1.3340174448435094</v>
      </c>
      <c r="DC23" s="30">
        <v>0</v>
      </c>
      <c r="DD23" s="30">
        <v>0</v>
      </c>
      <c r="DE23" s="30">
        <v>0</v>
      </c>
      <c r="DF23" s="34">
        <v>0</v>
      </c>
      <c r="DG23" s="34">
        <v>0</v>
      </c>
      <c r="DH23" s="30">
        <v>1990</v>
      </c>
      <c r="DI23" s="30">
        <v>16</v>
      </c>
      <c r="DJ23" s="30">
        <v>2015</v>
      </c>
      <c r="DK23" s="34">
        <v>99.553349875930522</v>
      </c>
      <c r="DL23" s="34">
        <v>0.4466501240694789</v>
      </c>
      <c r="DM23" s="30">
        <v>1990</v>
      </c>
      <c r="DN23" s="30">
        <v>16</v>
      </c>
      <c r="DO23" s="30">
        <v>2015</v>
      </c>
      <c r="DP23" s="34">
        <v>99.553349875930522</v>
      </c>
      <c r="DQ23" s="34">
        <v>0.4466501240694789</v>
      </c>
      <c r="DR23" s="30">
        <v>0</v>
      </c>
      <c r="DS23" s="30" t="s">
        <v>99</v>
      </c>
      <c r="DT23" s="30">
        <v>0</v>
      </c>
      <c r="DU23" s="34" t="s">
        <v>99</v>
      </c>
      <c r="DV23" s="34" t="s">
        <v>99</v>
      </c>
      <c r="DW23" s="30">
        <v>2123</v>
      </c>
      <c r="DX23" s="30">
        <v>4</v>
      </c>
      <c r="DY23" s="30">
        <v>2134</v>
      </c>
      <c r="DZ23" s="34">
        <v>99.671977572909995</v>
      </c>
      <c r="EA23" s="34">
        <v>0.32822492979470003</v>
      </c>
      <c r="EB23" s="30">
        <v>2123</v>
      </c>
      <c r="EC23" s="30">
        <v>4</v>
      </c>
      <c r="ED23" s="30">
        <v>2134</v>
      </c>
      <c r="EE23" s="34">
        <v>99.671977572909995</v>
      </c>
      <c r="EF23" s="34">
        <v>0.32822492979470003</v>
      </c>
      <c r="EG23" s="30">
        <v>0</v>
      </c>
      <c r="EH23" s="30">
        <v>0</v>
      </c>
      <c r="EI23" s="30">
        <v>0</v>
      </c>
      <c r="EJ23" s="34" t="s">
        <v>99</v>
      </c>
      <c r="EK23" s="34" t="s">
        <v>99</v>
      </c>
      <c r="EL23" s="30">
        <v>2101</v>
      </c>
      <c r="EM23" s="30">
        <v>0</v>
      </c>
      <c r="EN23" s="30">
        <v>2173</v>
      </c>
      <c r="EO23" s="34">
        <v>96.686608375517707</v>
      </c>
      <c r="EP23" s="34">
        <v>3.313391624482283</v>
      </c>
      <c r="EQ23" s="30">
        <v>2101</v>
      </c>
      <c r="ER23" s="30">
        <v>0</v>
      </c>
      <c r="ES23" s="30">
        <v>2173</v>
      </c>
      <c r="ET23" s="34">
        <v>96.686608375517707</v>
      </c>
      <c r="EU23" s="34">
        <v>3.313391624482283</v>
      </c>
      <c r="EV23" s="30">
        <v>0</v>
      </c>
      <c r="EW23" s="30">
        <v>0</v>
      </c>
      <c r="EX23" s="30">
        <v>0</v>
      </c>
      <c r="EY23" s="34">
        <v>0</v>
      </c>
      <c r="EZ23" s="34">
        <v>0</v>
      </c>
      <c r="FA23" s="30">
        <v>1987</v>
      </c>
      <c r="FB23" s="30">
        <v>35</v>
      </c>
      <c r="FC23" s="30">
        <v>2063</v>
      </c>
      <c r="FD23" s="34">
        <v>98.012603005332039</v>
      </c>
      <c r="FE23" s="34">
        <v>1.9873969946679595</v>
      </c>
      <c r="FF23" s="30">
        <v>1987</v>
      </c>
      <c r="FG23" s="30">
        <v>35</v>
      </c>
      <c r="FH23" s="30">
        <v>2063</v>
      </c>
      <c r="FI23" s="34">
        <v>98.012603005332039</v>
      </c>
      <c r="FJ23" s="34">
        <v>1.9873969946679595</v>
      </c>
      <c r="FK23" s="30"/>
      <c r="FL23" s="30"/>
      <c r="FM23" s="30"/>
      <c r="FN23" s="34"/>
      <c r="FO23" s="34"/>
      <c r="FP23" s="30">
        <v>1818</v>
      </c>
      <c r="FQ23" s="30">
        <v>8</v>
      </c>
      <c r="FR23" s="30">
        <v>1880</v>
      </c>
      <c r="FS23" s="34">
        <v>97.127659574468083</v>
      </c>
      <c r="FT23" s="34">
        <v>2.8723404255319149</v>
      </c>
      <c r="FU23" s="30">
        <v>1818</v>
      </c>
      <c r="FV23" s="30">
        <v>8</v>
      </c>
      <c r="FW23" s="30">
        <v>1880</v>
      </c>
      <c r="FX23" s="34">
        <v>97.127659574468083</v>
      </c>
      <c r="FY23" s="34">
        <v>2.8723404255319149</v>
      </c>
      <c r="FZ23" s="31"/>
      <c r="GA23" s="31">
        <v>1731</v>
      </c>
      <c r="GB23" s="31"/>
      <c r="GC23" s="32">
        <v>9</v>
      </c>
      <c r="GD23" s="32"/>
      <c r="GE23" s="31">
        <v>1765</v>
      </c>
      <c r="GF23" s="31"/>
      <c r="GG23" s="31">
        <v>98.583569405099155</v>
      </c>
      <c r="GH23" s="32"/>
      <c r="GI23" s="32">
        <v>1.4164305949008498</v>
      </c>
      <c r="GJ23" s="31">
        <v>1731</v>
      </c>
      <c r="GK23" s="31">
        <v>9</v>
      </c>
      <c r="GL23" s="31">
        <v>1765</v>
      </c>
      <c r="GM23" s="32">
        <v>98.583569405099155</v>
      </c>
      <c r="GN23" s="32">
        <v>1.4164305949008498</v>
      </c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</row>
    <row r="24" spans="1:214">
      <c r="A24" s="29" t="s">
        <v>27</v>
      </c>
      <c r="B24" s="30">
        <v>267</v>
      </c>
      <c r="C24" s="30">
        <v>16</v>
      </c>
      <c r="D24" s="30">
        <v>307</v>
      </c>
      <c r="E24" s="34">
        <v>92.182410423452765</v>
      </c>
      <c r="F24" s="34">
        <v>7.8175895765472303</v>
      </c>
      <c r="G24" s="30">
        <v>6048</v>
      </c>
      <c r="H24" s="30">
        <v>485</v>
      </c>
      <c r="I24" s="30">
        <v>7213</v>
      </c>
      <c r="J24" s="34">
        <v>90.572577291002361</v>
      </c>
      <c r="K24" s="34">
        <v>9.4274227089976428</v>
      </c>
      <c r="L24" s="30">
        <v>6315</v>
      </c>
      <c r="M24" s="30">
        <v>501</v>
      </c>
      <c r="N24" s="30">
        <v>7520</v>
      </c>
      <c r="O24" s="34">
        <v>90.638297872340416</v>
      </c>
      <c r="P24" s="34">
        <v>9.3617021276595747</v>
      </c>
      <c r="Q24" s="30">
        <v>293</v>
      </c>
      <c r="R24" s="30">
        <v>24</v>
      </c>
      <c r="S24" s="30">
        <v>333</v>
      </c>
      <c r="T24" s="34">
        <v>95.195195195195197</v>
      </c>
      <c r="U24" s="34">
        <v>4.8048048048048049</v>
      </c>
      <c r="V24" s="30">
        <v>6073</v>
      </c>
      <c r="W24" s="30">
        <v>480</v>
      </c>
      <c r="X24" s="30">
        <v>7244</v>
      </c>
      <c r="Y24" s="34">
        <v>90.461071231363889</v>
      </c>
      <c r="Z24" s="34">
        <v>9.5389287686361115</v>
      </c>
      <c r="AA24" s="30">
        <v>6366</v>
      </c>
      <c r="AB24" s="30">
        <v>504</v>
      </c>
      <c r="AC24" s="30">
        <v>7577</v>
      </c>
      <c r="AD24" s="34">
        <v>90.669130262636926</v>
      </c>
      <c r="AE24" s="34">
        <v>9.3308697373630718</v>
      </c>
      <c r="AF24" s="30">
        <v>312</v>
      </c>
      <c r="AG24" s="30">
        <v>18</v>
      </c>
      <c r="AH24" s="30">
        <v>343</v>
      </c>
      <c r="AI24" s="34">
        <v>96.209912536443156</v>
      </c>
      <c r="AJ24" s="34">
        <v>3.7900874635568513</v>
      </c>
      <c r="AK24" s="30">
        <v>6508</v>
      </c>
      <c r="AL24" s="30">
        <v>442</v>
      </c>
      <c r="AM24" s="30">
        <v>7724</v>
      </c>
      <c r="AN24" s="34">
        <v>89.979285344381154</v>
      </c>
      <c r="AO24" s="34">
        <v>10.020714655618852</v>
      </c>
      <c r="AP24" s="30">
        <v>6820</v>
      </c>
      <c r="AQ24" s="30">
        <v>460</v>
      </c>
      <c r="AR24" s="30">
        <v>8067</v>
      </c>
      <c r="AS24" s="34">
        <v>90.244204784926239</v>
      </c>
      <c r="AT24" s="34">
        <v>9.755795215073757</v>
      </c>
      <c r="AU24" s="30">
        <v>335</v>
      </c>
      <c r="AV24" s="30">
        <v>4</v>
      </c>
      <c r="AW24" s="30">
        <v>348</v>
      </c>
      <c r="AX24" s="34">
        <v>97.41379310344827</v>
      </c>
      <c r="AY24" s="34">
        <v>2.5862068965517242</v>
      </c>
      <c r="AZ24" s="30">
        <v>7365</v>
      </c>
      <c r="BA24" s="30">
        <v>261</v>
      </c>
      <c r="BB24" s="30">
        <v>8048</v>
      </c>
      <c r="BC24" s="34">
        <v>94.756461232604366</v>
      </c>
      <c r="BD24" s="34">
        <v>5.2435387673956262</v>
      </c>
      <c r="BE24" s="30">
        <v>7700</v>
      </c>
      <c r="BF24" s="30">
        <v>265</v>
      </c>
      <c r="BG24" s="30">
        <v>8396</v>
      </c>
      <c r="BH24" s="34">
        <v>94.866603144354457</v>
      </c>
      <c r="BI24" s="34">
        <v>5.1333968556455449</v>
      </c>
      <c r="BJ24" s="30">
        <v>335</v>
      </c>
      <c r="BK24" s="30">
        <v>16</v>
      </c>
      <c r="BL24" s="30">
        <v>355</v>
      </c>
      <c r="BM24" s="34">
        <v>98.873239436619713</v>
      </c>
      <c r="BN24" s="34">
        <v>1.1267605633802817</v>
      </c>
      <c r="BO24" s="30">
        <v>7305</v>
      </c>
      <c r="BP24" s="30">
        <v>440</v>
      </c>
      <c r="BQ24" s="30">
        <v>8357</v>
      </c>
      <c r="BR24" s="34">
        <v>92.676797893981089</v>
      </c>
      <c r="BS24" s="34">
        <v>7.3232021060189059</v>
      </c>
      <c r="BT24" s="30">
        <v>7640</v>
      </c>
      <c r="BU24" s="30">
        <v>456</v>
      </c>
      <c r="BV24" s="30">
        <v>8712</v>
      </c>
      <c r="BW24" s="34">
        <v>92.929292929292927</v>
      </c>
      <c r="BX24" s="34">
        <v>7.0707070707070701</v>
      </c>
      <c r="BY24" s="30">
        <v>340</v>
      </c>
      <c r="BZ24" s="30">
        <v>0</v>
      </c>
      <c r="CA24" s="30">
        <v>344</v>
      </c>
      <c r="CB24" s="34">
        <v>98.837209302325576</v>
      </c>
      <c r="CC24" s="34">
        <v>1.1627906976744187</v>
      </c>
      <c r="CD24" s="30">
        <v>7597</v>
      </c>
      <c r="CE24" s="30">
        <v>367</v>
      </c>
      <c r="CF24" s="30">
        <v>8545</v>
      </c>
      <c r="CG24" s="34">
        <v>93.200702165008778</v>
      </c>
      <c r="CH24" s="34">
        <v>6.799297834991223</v>
      </c>
      <c r="CI24" s="30">
        <v>7937</v>
      </c>
      <c r="CJ24" s="30">
        <v>367</v>
      </c>
      <c r="CK24" s="30">
        <v>8889</v>
      </c>
      <c r="CL24" s="34">
        <v>93.418832264596702</v>
      </c>
      <c r="CM24" s="34">
        <v>6.5811677354033078</v>
      </c>
      <c r="CN24" s="30">
        <v>354</v>
      </c>
      <c r="CO24" s="30">
        <v>0</v>
      </c>
      <c r="CP24" s="30">
        <v>354</v>
      </c>
      <c r="CQ24" s="34">
        <v>100</v>
      </c>
      <c r="CR24" s="34">
        <v>0</v>
      </c>
      <c r="CS24" s="30">
        <v>8037</v>
      </c>
      <c r="CT24" s="30">
        <v>472</v>
      </c>
      <c r="CU24" s="30">
        <v>9022</v>
      </c>
      <c r="CV24" s="34">
        <v>94.313899357127013</v>
      </c>
      <c r="CW24" s="34">
        <v>5.6861006428729777</v>
      </c>
      <c r="CX24" s="30">
        <v>8391</v>
      </c>
      <c r="CY24" s="30">
        <v>472</v>
      </c>
      <c r="CZ24" s="30">
        <v>9376</v>
      </c>
      <c r="DA24" s="34">
        <v>94.528583617747444</v>
      </c>
      <c r="DB24" s="34">
        <v>5.4714163822525599</v>
      </c>
      <c r="DC24" s="30">
        <v>360</v>
      </c>
      <c r="DD24" s="30">
        <v>0</v>
      </c>
      <c r="DE24" s="30">
        <v>360</v>
      </c>
      <c r="DF24" s="34">
        <v>100</v>
      </c>
      <c r="DG24" s="34">
        <v>0</v>
      </c>
      <c r="DH24" s="30">
        <v>8547</v>
      </c>
      <c r="DI24" s="30">
        <v>359</v>
      </c>
      <c r="DJ24" s="30">
        <v>9278</v>
      </c>
      <c r="DK24" s="34">
        <v>95.990515197240782</v>
      </c>
      <c r="DL24" s="34">
        <v>4.0094848027592151</v>
      </c>
      <c r="DM24" s="30">
        <v>8907</v>
      </c>
      <c r="DN24" s="30">
        <v>359</v>
      </c>
      <c r="DO24" s="30">
        <v>9638</v>
      </c>
      <c r="DP24" s="34">
        <v>96.140278065988795</v>
      </c>
      <c r="DQ24" s="34">
        <v>3.8597219340112057</v>
      </c>
      <c r="DR24" s="30">
        <v>380</v>
      </c>
      <c r="DS24" s="30">
        <v>1</v>
      </c>
      <c r="DT24" s="30">
        <v>392</v>
      </c>
      <c r="DU24" s="34">
        <v>99.489795918367349</v>
      </c>
      <c r="DV24" s="34">
        <v>0.51248163265299995</v>
      </c>
      <c r="DW24" s="30">
        <v>9293</v>
      </c>
      <c r="DX24" s="30">
        <v>32</v>
      </c>
      <c r="DY24" s="30">
        <v>155</v>
      </c>
      <c r="DZ24" s="34">
        <v>95.425161611138748</v>
      </c>
      <c r="EA24" s="34">
        <v>4.5748383888612629</v>
      </c>
      <c r="EB24" s="30">
        <v>9673</v>
      </c>
      <c r="EC24" s="30">
        <v>312</v>
      </c>
      <c r="ED24" s="30">
        <v>1447</v>
      </c>
      <c r="EE24" s="34">
        <v>95.577677822398996</v>
      </c>
      <c r="EF24" s="34">
        <v>4.4223221977611997</v>
      </c>
      <c r="EG24" s="30">
        <v>357</v>
      </c>
      <c r="EH24" s="30">
        <v>26</v>
      </c>
      <c r="EI24" s="30">
        <v>401</v>
      </c>
      <c r="EJ24" s="34">
        <v>95.511221945137166</v>
      </c>
      <c r="EK24" s="34">
        <v>4.4887780548628431</v>
      </c>
      <c r="EL24" s="30">
        <v>8965</v>
      </c>
      <c r="EM24" s="30">
        <v>331</v>
      </c>
      <c r="EN24" s="30">
        <v>9898</v>
      </c>
      <c r="EO24" s="34">
        <v>93.917963224893924</v>
      </c>
      <c r="EP24" s="34">
        <v>6.082036775106082</v>
      </c>
      <c r="EQ24" s="30">
        <v>9322</v>
      </c>
      <c r="ER24" s="30">
        <v>357</v>
      </c>
      <c r="ES24" s="30">
        <v>10299</v>
      </c>
      <c r="ET24" s="34">
        <v>93.979998058063885</v>
      </c>
      <c r="EU24" s="34">
        <v>6.0200019419361102</v>
      </c>
      <c r="EV24" s="30">
        <v>362</v>
      </c>
      <c r="EW24" s="30">
        <v>18</v>
      </c>
      <c r="EX24" s="30">
        <v>408</v>
      </c>
      <c r="EY24" s="34">
        <v>93.137254901960787</v>
      </c>
      <c r="EZ24" s="34">
        <v>6.8627450980392162</v>
      </c>
      <c r="FA24" s="30">
        <v>8213</v>
      </c>
      <c r="FB24" s="30">
        <v>519</v>
      </c>
      <c r="FC24" s="30">
        <v>9524</v>
      </c>
      <c r="FD24" s="34">
        <v>91.684166316673668</v>
      </c>
      <c r="FE24" s="34">
        <v>8.3158336833263338</v>
      </c>
      <c r="FF24" s="30">
        <v>8575</v>
      </c>
      <c r="FG24" s="30">
        <v>537</v>
      </c>
      <c r="FH24" s="30">
        <v>9932</v>
      </c>
      <c r="FI24" s="34">
        <v>91.74385823600484</v>
      </c>
      <c r="FJ24" s="34">
        <v>8.2561417639951671</v>
      </c>
      <c r="FK24" s="30">
        <v>338</v>
      </c>
      <c r="FL24" s="30">
        <v>31</v>
      </c>
      <c r="FM24" s="30">
        <v>384</v>
      </c>
      <c r="FN24" s="34">
        <v>96.09375</v>
      </c>
      <c r="FO24" s="34">
        <v>3.90625</v>
      </c>
      <c r="FP24" s="30">
        <v>8009</v>
      </c>
      <c r="FQ24" s="30">
        <v>384</v>
      </c>
      <c r="FR24" s="30">
        <v>8956</v>
      </c>
      <c r="FS24" s="34">
        <v>93.713711478338553</v>
      </c>
      <c r="FT24" s="34">
        <v>6.286288521661457</v>
      </c>
      <c r="FU24" s="30">
        <v>8347</v>
      </c>
      <c r="FV24" s="30">
        <v>415</v>
      </c>
      <c r="FW24" s="30">
        <v>9340</v>
      </c>
      <c r="FX24" s="34">
        <v>93.811563169164884</v>
      </c>
      <c r="FY24" s="34">
        <v>6.1884368308351174</v>
      </c>
      <c r="FZ24" s="31">
        <v>375</v>
      </c>
      <c r="GA24" s="31">
        <v>7767</v>
      </c>
      <c r="GB24" s="31">
        <v>0</v>
      </c>
      <c r="GC24" s="32">
        <v>226</v>
      </c>
      <c r="GD24" s="32">
        <v>378</v>
      </c>
      <c r="GE24" s="31">
        <v>8560</v>
      </c>
      <c r="GF24" s="31">
        <v>99.206349206349202</v>
      </c>
      <c r="GG24" s="31">
        <v>93.376168224299064</v>
      </c>
      <c r="GH24" s="32">
        <v>0.79365079365079361</v>
      </c>
      <c r="GI24" s="32">
        <v>6.6238317757009346</v>
      </c>
      <c r="GJ24" s="31">
        <v>8142</v>
      </c>
      <c r="GK24" s="31">
        <v>226</v>
      </c>
      <c r="GL24" s="31">
        <v>8938</v>
      </c>
      <c r="GM24" s="32">
        <v>93.622734392481533</v>
      </c>
      <c r="GN24" s="32">
        <v>6.3772656075184608</v>
      </c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</row>
    <row r="25" spans="1:214">
      <c r="A25" s="29" t="s">
        <v>28</v>
      </c>
      <c r="B25" s="30">
        <v>384</v>
      </c>
      <c r="C25" s="30">
        <v>63</v>
      </c>
      <c r="D25" s="30">
        <v>496</v>
      </c>
      <c r="E25" s="34">
        <v>90.120967741935488</v>
      </c>
      <c r="F25" s="34">
        <v>9.879032258064516</v>
      </c>
      <c r="G25" s="30">
        <v>6878</v>
      </c>
      <c r="H25" s="30">
        <v>934</v>
      </c>
      <c r="I25" s="30">
        <v>8838</v>
      </c>
      <c r="J25" s="34">
        <v>88.391038696537677</v>
      </c>
      <c r="K25" s="34">
        <v>11.608961303462321</v>
      </c>
      <c r="L25" s="30">
        <v>7262</v>
      </c>
      <c r="M25" s="30">
        <v>997</v>
      </c>
      <c r="N25" s="30">
        <v>9334</v>
      </c>
      <c r="O25" s="34">
        <v>88.482965502464111</v>
      </c>
      <c r="P25" s="34">
        <v>11.51703449753589</v>
      </c>
      <c r="Q25" s="30">
        <v>400</v>
      </c>
      <c r="R25" s="30">
        <v>87</v>
      </c>
      <c r="S25" s="30">
        <v>523</v>
      </c>
      <c r="T25" s="34">
        <v>93.116634799235172</v>
      </c>
      <c r="U25" s="34">
        <v>6.8833652007648185</v>
      </c>
      <c r="V25" s="30">
        <v>7328</v>
      </c>
      <c r="W25" s="30">
        <v>830</v>
      </c>
      <c r="X25" s="30">
        <v>9014</v>
      </c>
      <c r="Y25" s="34">
        <v>90.503660971821603</v>
      </c>
      <c r="Z25" s="34">
        <v>9.4963390281783902</v>
      </c>
      <c r="AA25" s="30">
        <v>7728</v>
      </c>
      <c r="AB25" s="30">
        <v>917</v>
      </c>
      <c r="AC25" s="30">
        <v>9537</v>
      </c>
      <c r="AD25" s="34">
        <v>90.64695396875328</v>
      </c>
      <c r="AE25" s="34">
        <v>9.3530460312467234</v>
      </c>
      <c r="AF25" s="30">
        <v>485</v>
      </c>
      <c r="AG25" s="30">
        <v>60</v>
      </c>
      <c r="AH25" s="30">
        <v>568</v>
      </c>
      <c r="AI25" s="34">
        <v>95.950704225352112</v>
      </c>
      <c r="AJ25" s="34">
        <v>4.0492957746478879</v>
      </c>
      <c r="AK25" s="30">
        <v>7520</v>
      </c>
      <c r="AL25" s="30">
        <v>860</v>
      </c>
      <c r="AM25" s="30">
        <v>9158</v>
      </c>
      <c r="AN25" s="34">
        <v>91.504695348329335</v>
      </c>
      <c r="AO25" s="34">
        <v>8.4953046516706703</v>
      </c>
      <c r="AP25" s="30">
        <v>8005</v>
      </c>
      <c r="AQ25" s="30">
        <v>920</v>
      </c>
      <c r="AR25" s="30">
        <v>9726</v>
      </c>
      <c r="AS25" s="34">
        <v>91.764342998149289</v>
      </c>
      <c r="AT25" s="34">
        <v>8.2356570018507096</v>
      </c>
      <c r="AU25" s="30">
        <v>497</v>
      </c>
      <c r="AV25" s="30">
        <v>42</v>
      </c>
      <c r="AW25" s="30">
        <v>557</v>
      </c>
      <c r="AX25" s="34">
        <v>96.768402154398558</v>
      </c>
      <c r="AY25" s="34">
        <v>3.2315978456014358</v>
      </c>
      <c r="AZ25" s="30">
        <v>7485</v>
      </c>
      <c r="BA25" s="30">
        <v>730</v>
      </c>
      <c r="BB25" s="30">
        <v>9061</v>
      </c>
      <c r="BC25" s="34">
        <v>90.663282198432853</v>
      </c>
      <c r="BD25" s="34">
        <v>9.3367178015671559</v>
      </c>
      <c r="BE25" s="30">
        <v>7982</v>
      </c>
      <c r="BF25" s="30">
        <v>772</v>
      </c>
      <c r="BG25" s="30">
        <v>9618</v>
      </c>
      <c r="BH25" s="34">
        <v>91.016843418590142</v>
      </c>
      <c r="BI25" s="34">
        <v>8.9831565814098564</v>
      </c>
      <c r="BJ25" s="30">
        <v>494</v>
      </c>
      <c r="BK25" s="30">
        <v>37</v>
      </c>
      <c r="BL25" s="30">
        <v>541</v>
      </c>
      <c r="BM25" s="34">
        <v>98.151571164510159</v>
      </c>
      <c r="BN25" s="34">
        <v>1.8484288354898337</v>
      </c>
      <c r="BO25" s="30">
        <v>7778</v>
      </c>
      <c r="BP25" s="30">
        <v>746</v>
      </c>
      <c r="BQ25" s="30">
        <v>9248</v>
      </c>
      <c r="BR25" s="34">
        <v>92.171280276816617</v>
      </c>
      <c r="BS25" s="34">
        <v>7.8287197231833918</v>
      </c>
      <c r="BT25" s="30">
        <v>8272</v>
      </c>
      <c r="BU25" s="30">
        <v>783</v>
      </c>
      <c r="BV25" s="30">
        <v>9789</v>
      </c>
      <c r="BW25" s="34">
        <v>92.501787720911224</v>
      </c>
      <c r="BX25" s="34">
        <v>7.4982122790887731</v>
      </c>
      <c r="BY25" s="30">
        <v>517</v>
      </c>
      <c r="BZ25" s="30">
        <v>25</v>
      </c>
      <c r="CA25" s="30">
        <v>574</v>
      </c>
      <c r="CB25" s="34">
        <v>94.42508710801394</v>
      </c>
      <c r="CC25" s="34">
        <v>5.5749128919860631</v>
      </c>
      <c r="CD25" s="30">
        <v>7738</v>
      </c>
      <c r="CE25" s="30">
        <v>469</v>
      </c>
      <c r="CF25" s="30">
        <v>9257</v>
      </c>
      <c r="CG25" s="34">
        <v>88.657232364696981</v>
      </c>
      <c r="CH25" s="34">
        <v>11.342767635303014</v>
      </c>
      <c r="CI25" s="30">
        <v>8255</v>
      </c>
      <c r="CJ25" s="30">
        <v>494</v>
      </c>
      <c r="CK25" s="30">
        <v>9831</v>
      </c>
      <c r="CL25" s="34">
        <v>88.993998575933276</v>
      </c>
      <c r="CM25" s="34">
        <v>11.006001424066728</v>
      </c>
      <c r="CN25" s="30">
        <v>557</v>
      </c>
      <c r="CO25" s="30">
        <v>47</v>
      </c>
      <c r="CP25" s="30">
        <v>631</v>
      </c>
      <c r="CQ25" s="34">
        <v>95.721077654516634</v>
      </c>
      <c r="CR25" s="34">
        <v>4.2789223454833598</v>
      </c>
      <c r="CS25" s="30">
        <v>8118</v>
      </c>
      <c r="CT25" s="30">
        <v>575</v>
      </c>
      <c r="CU25" s="30">
        <v>9399</v>
      </c>
      <c r="CV25" s="34">
        <v>92.488562613043939</v>
      </c>
      <c r="CW25" s="34">
        <v>7.5114373869560591</v>
      </c>
      <c r="CX25" s="30">
        <v>8675</v>
      </c>
      <c r="CY25" s="30">
        <v>622</v>
      </c>
      <c r="CZ25" s="30">
        <v>10030</v>
      </c>
      <c r="DA25" s="34">
        <v>92.69192422731804</v>
      </c>
      <c r="DB25" s="34">
        <v>7.3080757726819545</v>
      </c>
      <c r="DC25" s="30">
        <v>654</v>
      </c>
      <c r="DD25" s="30">
        <v>42</v>
      </c>
      <c r="DE25" s="30">
        <v>699</v>
      </c>
      <c r="DF25" s="34">
        <v>99.570815450643778</v>
      </c>
      <c r="DG25" s="34">
        <v>0.42918454935622319</v>
      </c>
      <c r="DH25" s="30">
        <v>8320</v>
      </c>
      <c r="DI25" s="30">
        <v>545</v>
      </c>
      <c r="DJ25" s="30">
        <v>9459</v>
      </c>
      <c r="DK25" s="34">
        <v>93.720266412940063</v>
      </c>
      <c r="DL25" s="34">
        <v>6.279733587059944</v>
      </c>
      <c r="DM25" s="30">
        <v>8974</v>
      </c>
      <c r="DN25" s="30">
        <v>587</v>
      </c>
      <c r="DO25" s="30">
        <v>10158</v>
      </c>
      <c r="DP25" s="34">
        <v>94.122858830478435</v>
      </c>
      <c r="DQ25" s="34">
        <v>5.8771411695215594</v>
      </c>
      <c r="DR25" s="30">
        <v>732</v>
      </c>
      <c r="DS25" s="30">
        <v>49</v>
      </c>
      <c r="DT25" s="30">
        <v>797</v>
      </c>
      <c r="DU25" s="34">
        <v>97.992471769134255</v>
      </c>
      <c r="DV25" s="34">
        <v>2.7528238657499999</v>
      </c>
      <c r="DW25" s="30">
        <v>9596</v>
      </c>
      <c r="DX25" s="30">
        <v>558</v>
      </c>
      <c r="DY25" s="30">
        <v>1675</v>
      </c>
      <c r="DZ25" s="34">
        <v>95.119437939110995</v>
      </c>
      <c r="EA25" s="34">
        <v>4.8856268899300002</v>
      </c>
      <c r="EB25" s="30">
        <v>1328</v>
      </c>
      <c r="EC25" s="30">
        <v>67</v>
      </c>
      <c r="ED25" s="30">
        <v>11472</v>
      </c>
      <c r="EE25" s="34">
        <v>95.319376569379997</v>
      </c>
      <c r="EF25" s="34">
        <v>4.6896234396230003</v>
      </c>
      <c r="EG25" s="30">
        <v>723</v>
      </c>
      <c r="EH25" s="30">
        <v>17</v>
      </c>
      <c r="EI25" s="30">
        <v>767</v>
      </c>
      <c r="EJ25" s="34">
        <v>96.479791395045638</v>
      </c>
      <c r="EK25" s="34">
        <v>3.5202086049543677</v>
      </c>
      <c r="EL25" s="30">
        <v>9752</v>
      </c>
      <c r="EM25" s="30">
        <v>386</v>
      </c>
      <c r="EN25" s="30">
        <v>10809</v>
      </c>
      <c r="EO25" s="34">
        <v>93.792210195207687</v>
      </c>
      <c r="EP25" s="34">
        <v>6.207789804792303</v>
      </c>
      <c r="EQ25" s="30">
        <v>10475</v>
      </c>
      <c r="ER25" s="30">
        <v>403</v>
      </c>
      <c r="ES25" s="30">
        <v>11576</v>
      </c>
      <c r="ET25" s="34">
        <v>93.97028334485141</v>
      </c>
      <c r="EU25" s="34">
        <v>6.0297166551485839</v>
      </c>
      <c r="EV25" s="30">
        <v>678</v>
      </c>
      <c r="EW25" s="30">
        <v>20</v>
      </c>
      <c r="EX25" s="30">
        <v>726</v>
      </c>
      <c r="EY25" s="34">
        <v>96.143250688705237</v>
      </c>
      <c r="EZ25" s="34">
        <v>3.8567493112947657</v>
      </c>
      <c r="FA25" s="30">
        <v>9515</v>
      </c>
      <c r="FB25" s="30">
        <v>537</v>
      </c>
      <c r="FC25" s="30">
        <v>10618</v>
      </c>
      <c r="FD25" s="34">
        <v>94.669429271049168</v>
      </c>
      <c r="FE25" s="34">
        <v>5.3305707289508382</v>
      </c>
      <c r="FF25" s="30">
        <v>10193</v>
      </c>
      <c r="FG25" s="30">
        <v>557</v>
      </c>
      <c r="FH25" s="30">
        <v>11344</v>
      </c>
      <c r="FI25" s="34">
        <v>94.763751763046542</v>
      </c>
      <c r="FJ25" s="34">
        <v>5.2362482369534558</v>
      </c>
      <c r="FK25" s="30">
        <v>685</v>
      </c>
      <c r="FL25" s="30">
        <v>10</v>
      </c>
      <c r="FM25" s="30">
        <v>719</v>
      </c>
      <c r="FN25" s="34">
        <v>96.662030598052851</v>
      </c>
      <c r="FO25" s="34">
        <v>3.3379694019471486</v>
      </c>
      <c r="FP25" s="30">
        <v>8915</v>
      </c>
      <c r="FQ25" s="30">
        <v>265</v>
      </c>
      <c r="FR25" s="30">
        <v>9540</v>
      </c>
      <c r="FS25" s="34">
        <v>96.226415094339629</v>
      </c>
      <c r="FT25" s="34">
        <v>3.7735849056603774</v>
      </c>
      <c r="FU25" s="30">
        <v>9600</v>
      </c>
      <c r="FV25" s="30">
        <v>275</v>
      </c>
      <c r="FW25" s="30">
        <v>10259</v>
      </c>
      <c r="FX25" s="34">
        <v>96.256945121356864</v>
      </c>
      <c r="FY25" s="34">
        <v>3.7430548786431426</v>
      </c>
      <c r="FZ25" s="31">
        <v>702</v>
      </c>
      <c r="GA25" s="31">
        <v>8829</v>
      </c>
      <c r="GB25" s="31">
        <v>18</v>
      </c>
      <c r="GC25" s="32">
        <v>242</v>
      </c>
      <c r="GD25" s="32">
        <v>734</v>
      </c>
      <c r="GE25" s="31">
        <v>9366</v>
      </c>
      <c r="GF25" s="31">
        <v>98.09264305177112</v>
      </c>
      <c r="GG25" s="31">
        <v>96.850309630578693</v>
      </c>
      <c r="GH25" s="32">
        <v>1.9073569482288828</v>
      </c>
      <c r="GI25" s="32">
        <v>3.149690369421311</v>
      </c>
      <c r="GJ25" s="31">
        <v>9531</v>
      </c>
      <c r="GK25" s="31">
        <v>260</v>
      </c>
      <c r="GL25" s="31">
        <v>10100</v>
      </c>
      <c r="GM25" s="32">
        <v>96.940594059405939</v>
      </c>
      <c r="GN25" s="32">
        <v>3.0594059405940595</v>
      </c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</row>
    <row r="26" spans="1:214">
      <c r="A26" s="29" t="s">
        <v>29</v>
      </c>
      <c r="B26" s="30">
        <v>0</v>
      </c>
      <c r="C26" s="30">
        <v>0</v>
      </c>
      <c r="D26" s="30">
        <v>0</v>
      </c>
      <c r="E26" s="34">
        <v>0</v>
      </c>
      <c r="F26" s="34">
        <v>0</v>
      </c>
      <c r="G26" s="30">
        <v>928</v>
      </c>
      <c r="H26" s="30">
        <v>15</v>
      </c>
      <c r="I26" s="30">
        <v>1001</v>
      </c>
      <c r="J26" s="34">
        <v>94.205794205794206</v>
      </c>
      <c r="K26" s="34">
        <v>5.7942057942057943</v>
      </c>
      <c r="L26" s="30">
        <v>928</v>
      </c>
      <c r="M26" s="30">
        <v>15</v>
      </c>
      <c r="N26" s="30">
        <v>1001</v>
      </c>
      <c r="O26" s="34">
        <v>94.205794205794206</v>
      </c>
      <c r="P26" s="34">
        <v>5.7942057942057943</v>
      </c>
      <c r="Q26" s="30">
        <v>0</v>
      </c>
      <c r="R26" s="30">
        <v>0</v>
      </c>
      <c r="S26" s="30">
        <v>0</v>
      </c>
      <c r="T26" s="34">
        <v>0</v>
      </c>
      <c r="U26" s="34">
        <v>0</v>
      </c>
      <c r="V26" s="30">
        <v>968</v>
      </c>
      <c r="W26" s="30">
        <v>24</v>
      </c>
      <c r="X26" s="30">
        <v>1023</v>
      </c>
      <c r="Y26" s="34">
        <v>96.969696969696969</v>
      </c>
      <c r="Z26" s="34">
        <v>3.0303030303030303</v>
      </c>
      <c r="AA26" s="30">
        <v>968</v>
      </c>
      <c r="AB26" s="30">
        <v>24</v>
      </c>
      <c r="AC26" s="30">
        <v>1023</v>
      </c>
      <c r="AD26" s="34">
        <v>96.969696969696969</v>
      </c>
      <c r="AE26" s="34">
        <v>3.0303030303030303</v>
      </c>
      <c r="AF26" s="30">
        <v>0</v>
      </c>
      <c r="AG26" s="30">
        <v>0</v>
      </c>
      <c r="AH26" s="30">
        <v>0</v>
      </c>
      <c r="AI26" s="34">
        <v>0</v>
      </c>
      <c r="AJ26" s="34">
        <v>0</v>
      </c>
      <c r="AK26" s="30">
        <v>962</v>
      </c>
      <c r="AL26" s="30">
        <v>19</v>
      </c>
      <c r="AM26" s="30">
        <v>1035</v>
      </c>
      <c r="AN26" s="34">
        <v>94.782608695652172</v>
      </c>
      <c r="AO26" s="34">
        <v>5.2173913043478262</v>
      </c>
      <c r="AP26" s="30">
        <v>962</v>
      </c>
      <c r="AQ26" s="30">
        <v>19</v>
      </c>
      <c r="AR26" s="30">
        <v>1035</v>
      </c>
      <c r="AS26" s="34">
        <v>94.782608695652172</v>
      </c>
      <c r="AT26" s="34">
        <v>5.2173913043478262</v>
      </c>
      <c r="AU26" s="30">
        <v>0</v>
      </c>
      <c r="AV26" s="30">
        <v>0</v>
      </c>
      <c r="AW26" s="30">
        <v>0</v>
      </c>
      <c r="AX26" s="34">
        <v>0</v>
      </c>
      <c r="AY26" s="34">
        <v>0</v>
      </c>
      <c r="AZ26" s="30">
        <v>1037</v>
      </c>
      <c r="BA26" s="30">
        <v>7</v>
      </c>
      <c r="BB26" s="30">
        <v>1063</v>
      </c>
      <c r="BC26" s="34">
        <v>98.2126058325494</v>
      </c>
      <c r="BD26" s="34">
        <v>1.7873941674506115</v>
      </c>
      <c r="BE26" s="30">
        <v>1037</v>
      </c>
      <c r="BF26" s="30">
        <v>7</v>
      </c>
      <c r="BG26" s="30">
        <v>1063</v>
      </c>
      <c r="BH26" s="34">
        <v>98.2126058325494</v>
      </c>
      <c r="BI26" s="34">
        <v>1.7873941674506115</v>
      </c>
      <c r="BJ26" s="30">
        <v>0</v>
      </c>
      <c r="BK26" s="30">
        <v>0</v>
      </c>
      <c r="BL26" s="30">
        <v>0</v>
      </c>
      <c r="BM26" s="34">
        <v>0</v>
      </c>
      <c r="BN26" s="34">
        <v>0</v>
      </c>
      <c r="BO26" s="30">
        <v>1096</v>
      </c>
      <c r="BP26" s="30">
        <v>6</v>
      </c>
      <c r="BQ26" s="30">
        <v>1109</v>
      </c>
      <c r="BR26" s="34">
        <v>99.368800721370604</v>
      </c>
      <c r="BS26" s="34">
        <v>0.63119927862939584</v>
      </c>
      <c r="BT26" s="30">
        <v>1096</v>
      </c>
      <c r="BU26" s="30">
        <v>6</v>
      </c>
      <c r="BV26" s="30">
        <v>1109</v>
      </c>
      <c r="BW26" s="34">
        <v>99.368800721370604</v>
      </c>
      <c r="BX26" s="34">
        <v>0.63119927862939584</v>
      </c>
      <c r="BY26" s="30">
        <v>0</v>
      </c>
      <c r="BZ26" s="30">
        <v>0</v>
      </c>
      <c r="CA26" s="30">
        <v>0</v>
      </c>
      <c r="CB26" s="34">
        <v>0</v>
      </c>
      <c r="CC26" s="34">
        <v>0</v>
      </c>
      <c r="CD26" s="30">
        <v>1168</v>
      </c>
      <c r="CE26" s="30">
        <v>9</v>
      </c>
      <c r="CF26" s="30">
        <v>1188</v>
      </c>
      <c r="CG26" s="34">
        <v>99.074074074074076</v>
      </c>
      <c r="CH26" s="34">
        <v>0.92592592592592582</v>
      </c>
      <c r="CI26" s="30">
        <v>1168</v>
      </c>
      <c r="CJ26" s="30">
        <v>9</v>
      </c>
      <c r="CK26" s="30">
        <v>1188</v>
      </c>
      <c r="CL26" s="34">
        <v>99.074074074074076</v>
      </c>
      <c r="CM26" s="34">
        <v>0.92592592592592582</v>
      </c>
      <c r="CN26" s="30">
        <v>0</v>
      </c>
      <c r="CO26" s="30">
        <v>0</v>
      </c>
      <c r="CP26" s="30">
        <v>0</v>
      </c>
      <c r="CQ26" s="34">
        <v>0</v>
      </c>
      <c r="CR26" s="34">
        <v>0</v>
      </c>
      <c r="CS26" s="30">
        <v>1226</v>
      </c>
      <c r="CT26" s="30">
        <v>3</v>
      </c>
      <c r="CU26" s="30">
        <v>1236</v>
      </c>
      <c r="CV26" s="34">
        <v>99.433656957928804</v>
      </c>
      <c r="CW26" s="34">
        <v>0.56634304207119746</v>
      </c>
      <c r="CX26" s="30">
        <v>1226</v>
      </c>
      <c r="CY26" s="30">
        <v>3</v>
      </c>
      <c r="CZ26" s="30">
        <v>1236</v>
      </c>
      <c r="DA26" s="34">
        <v>99.433656957928804</v>
      </c>
      <c r="DB26" s="34">
        <v>0.56634304207119746</v>
      </c>
      <c r="DC26" s="30">
        <v>0</v>
      </c>
      <c r="DD26" s="30">
        <v>0</v>
      </c>
      <c r="DE26" s="30">
        <v>0</v>
      </c>
      <c r="DF26" s="34">
        <v>0</v>
      </c>
      <c r="DG26" s="34">
        <v>0</v>
      </c>
      <c r="DH26" s="30">
        <v>1159</v>
      </c>
      <c r="DI26" s="30">
        <v>6</v>
      </c>
      <c r="DJ26" s="30">
        <v>1176</v>
      </c>
      <c r="DK26" s="34">
        <v>99.064625850340136</v>
      </c>
      <c r="DL26" s="34">
        <v>0.93537414965986398</v>
      </c>
      <c r="DM26" s="30">
        <v>1159</v>
      </c>
      <c r="DN26" s="30">
        <v>6</v>
      </c>
      <c r="DO26" s="30">
        <v>1176</v>
      </c>
      <c r="DP26" s="34">
        <v>99.064625850340136</v>
      </c>
      <c r="DQ26" s="34">
        <v>0.93537414965986398</v>
      </c>
      <c r="DR26" s="30">
        <v>0</v>
      </c>
      <c r="DS26" s="30" t="s">
        <v>99</v>
      </c>
      <c r="DT26" s="30">
        <v>0</v>
      </c>
      <c r="DU26" s="34" t="s">
        <v>99</v>
      </c>
      <c r="DV26" s="34" t="s">
        <v>99</v>
      </c>
      <c r="DW26" s="30">
        <v>1215</v>
      </c>
      <c r="DX26" s="30">
        <v>16</v>
      </c>
      <c r="DY26" s="30">
        <v>1232</v>
      </c>
      <c r="DZ26" s="34">
        <v>99.918831168831161</v>
      </c>
      <c r="EA26" s="34">
        <v>0.81168831168831201</v>
      </c>
      <c r="EB26" s="30">
        <v>1215</v>
      </c>
      <c r="EC26" s="30">
        <v>16</v>
      </c>
      <c r="ED26" s="30">
        <v>1232</v>
      </c>
      <c r="EE26" s="34">
        <v>99.918831168831161</v>
      </c>
      <c r="EF26" s="34">
        <v>0.81168831168831201</v>
      </c>
      <c r="EG26" s="30">
        <v>0</v>
      </c>
      <c r="EH26" s="30">
        <v>0</v>
      </c>
      <c r="EI26" s="30">
        <v>0</v>
      </c>
      <c r="EJ26" s="34" t="s">
        <v>99</v>
      </c>
      <c r="EK26" s="34" t="s">
        <v>99</v>
      </c>
      <c r="EL26" s="30">
        <v>1181</v>
      </c>
      <c r="EM26" s="30">
        <v>3</v>
      </c>
      <c r="EN26" s="30">
        <v>1197</v>
      </c>
      <c r="EO26" s="34">
        <v>98.913951545530495</v>
      </c>
      <c r="EP26" s="34">
        <v>1.086048454469507</v>
      </c>
      <c r="EQ26" s="30">
        <v>1181</v>
      </c>
      <c r="ER26" s="30">
        <v>3</v>
      </c>
      <c r="ES26" s="30">
        <v>1197</v>
      </c>
      <c r="ET26" s="34">
        <v>98.913951545530495</v>
      </c>
      <c r="EU26" s="34">
        <v>1.086048454469507</v>
      </c>
      <c r="EV26" s="30">
        <v>0</v>
      </c>
      <c r="EW26" s="30">
        <v>0</v>
      </c>
      <c r="EX26" s="30">
        <v>0</v>
      </c>
      <c r="EY26" s="34">
        <v>0</v>
      </c>
      <c r="EZ26" s="34">
        <v>0</v>
      </c>
      <c r="FA26" s="30">
        <v>1171</v>
      </c>
      <c r="FB26" s="30">
        <v>5</v>
      </c>
      <c r="FC26" s="30">
        <v>1201</v>
      </c>
      <c r="FD26" s="34">
        <v>97.918401332223155</v>
      </c>
      <c r="FE26" s="34">
        <v>2.0815986677768525</v>
      </c>
      <c r="FF26" s="30">
        <v>1171</v>
      </c>
      <c r="FG26" s="30">
        <v>5</v>
      </c>
      <c r="FH26" s="30">
        <v>1201</v>
      </c>
      <c r="FI26" s="34">
        <v>97.918401332223155</v>
      </c>
      <c r="FJ26" s="34">
        <v>2.0815986677768525</v>
      </c>
      <c r="FK26" s="30"/>
      <c r="FL26" s="30"/>
      <c r="FM26" s="30"/>
      <c r="FN26" s="34"/>
      <c r="FO26" s="34"/>
      <c r="FP26" s="30">
        <v>1097</v>
      </c>
      <c r="FQ26" s="30">
        <v>5</v>
      </c>
      <c r="FR26" s="30">
        <v>1125</v>
      </c>
      <c r="FS26" s="34">
        <v>97.955555555555549</v>
      </c>
      <c r="FT26" s="34">
        <v>2.0444444444444447</v>
      </c>
      <c r="FU26" s="30">
        <v>1097</v>
      </c>
      <c r="FV26" s="30">
        <v>5</v>
      </c>
      <c r="FW26" s="30">
        <v>1125</v>
      </c>
      <c r="FX26" s="34">
        <v>97.955555555555549</v>
      </c>
      <c r="FY26" s="34">
        <v>2.0444444444444443</v>
      </c>
      <c r="FZ26" s="31"/>
      <c r="GA26" s="31">
        <v>1004</v>
      </c>
      <c r="GB26" s="31"/>
      <c r="GC26" s="32">
        <v>11</v>
      </c>
      <c r="GD26" s="32"/>
      <c r="GE26" s="31">
        <v>1036</v>
      </c>
      <c r="GF26" s="31"/>
      <c r="GG26" s="31">
        <v>97.972972972972968</v>
      </c>
      <c r="GH26" s="32"/>
      <c r="GI26" s="32">
        <v>2.0270270270270272</v>
      </c>
      <c r="GJ26" s="31">
        <v>1004</v>
      </c>
      <c r="GK26" s="31">
        <v>11</v>
      </c>
      <c r="GL26" s="31">
        <v>1036</v>
      </c>
      <c r="GM26" s="32">
        <v>97.972972972972968</v>
      </c>
      <c r="GN26" s="32">
        <v>2.0270270270270272</v>
      </c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</row>
    <row r="27" spans="1:214">
      <c r="A27" s="29" t="s">
        <v>30</v>
      </c>
      <c r="B27" s="30">
        <v>2276</v>
      </c>
      <c r="C27" s="30">
        <v>332</v>
      </c>
      <c r="D27" s="30">
        <v>2694</v>
      </c>
      <c r="E27" s="34">
        <v>96.807720861172982</v>
      </c>
      <c r="F27" s="34">
        <v>3.1922791388270229</v>
      </c>
      <c r="G27" s="30">
        <v>20587</v>
      </c>
      <c r="H27" s="30">
        <v>1197</v>
      </c>
      <c r="I27" s="30">
        <v>23544</v>
      </c>
      <c r="J27" s="34">
        <v>92.524634726469586</v>
      </c>
      <c r="K27" s="34">
        <v>7.4753652735304117</v>
      </c>
      <c r="L27" s="30">
        <v>22863</v>
      </c>
      <c r="M27" s="30">
        <v>1529</v>
      </c>
      <c r="N27" s="30">
        <v>26238</v>
      </c>
      <c r="O27" s="34">
        <v>92.964402774601723</v>
      </c>
      <c r="P27" s="34">
        <v>7.035597225398277</v>
      </c>
      <c r="Q27" s="30">
        <v>2277</v>
      </c>
      <c r="R27" s="30">
        <v>334</v>
      </c>
      <c r="S27" s="30">
        <v>2683</v>
      </c>
      <c r="T27" s="34">
        <v>97.31643682445025</v>
      </c>
      <c r="U27" s="34">
        <v>2.6835631755497578</v>
      </c>
      <c r="V27" s="30">
        <v>21294</v>
      </c>
      <c r="W27" s="30">
        <v>1285</v>
      </c>
      <c r="X27" s="30">
        <v>24398</v>
      </c>
      <c r="Y27" s="34">
        <v>92.544470858267076</v>
      </c>
      <c r="Z27" s="34">
        <v>7.4555291417329288</v>
      </c>
      <c r="AA27" s="30">
        <v>23571</v>
      </c>
      <c r="AB27" s="30">
        <v>1619</v>
      </c>
      <c r="AC27" s="30">
        <v>27081</v>
      </c>
      <c r="AD27" s="34">
        <v>93.017244562608468</v>
      </c>
      <c r="AE27" s="34">
        <v>6.9827554373915284</v>
      </c>
      <c r="AF27" s="30">
        <v>2455</v>
      </c>
      <c r="AG27" s="30">
        <v>260</v>
      </c>
      <c r="AH27" s="30">
        <v>2771</v>
      </c>
      <c r="AI27" s="34">
        <v>97.979068928184773</v>
      </c>
      <c r="AJ27" s="34">
        <v>2.0209310718152294</v>
      </c>
      <c r="AK27" s="30">
        <v>22582</v>
      </c>
      <c r="AL27" s="30">
        <v>1108</v>
      </c>
      <c r="AM27" s="30">
        <v>25096</v>
      </c>
      <c r="AN27" s="34">
        <v>94.397513547975777</v>
      </c>
      <c r="AO27" s="34">
        <v>5.6024864520242268</v>
      </c>
      <c r="AP27" s="30">
        <v>25037</v>
      </c>
      <c r="AQ27" s="30">
        <v>1368</v>
      </c>
      <c r="AR27" s="30">
        <v>27867</v>
      </c>
      <c r="AS27" s="34">
        <v>94.75365127211397</v>
      </c>
      <c r="AT27" s="34">
        <v>5.2463487278860299</v>
      </c>
      <c r="AU27" s="30">
        <v>2498</v>
      </c>
      <c r="AV27" s="30">
        <v>186</v>
      </c>
      <c r="AW27" s="30">
        <v>2703</v>
      </c>
      <c r="AX27" s="34">
        <v>99.297077321494626</v>
      </c>
      <c r="AY27" s="34">
        <v>0.70292267850536438</v>
      </c>
      <c r="AZ27" s="30">
        <v>23687</v>
      </c>
      <c r="BA27" s="30">
        <v>844</v>
      </c>
      <c r="BB27" s="30">
        <v>25935</v>
      </c>
      <c r="BC27" s="34">
        <v>94.586466165413526</v>
      </c>
      <c r="BD27" s="34">
        <v>5.4135338345864659</v>
      </c>
      <c r="BE27" s="30">
        <v>26185</v>
      </c>
      <c r="BF27" s="30">
        <v>1030</v>
      </c>
      <c r="BG27" s="30">
        <v>28638</v>
      </c>
      <c r="BH27" s="34">
        <v>95.031077589217134</v>
      </c>
      <c r="BI27" s="34">
        <v>4.9689224107828753</v>
      </c>
      <c r="BJ27" s="30">
        <v>2670</v>
      </c>
      <c r="BK27" s="30">
        <v>277</v>
      </c>
      <c r="BL27" s="30">
        <v>2991</v>
      </c>
      <c r="BM27" s="34">
        <v>98.528920093614175</v>
      </c>
      <c r="BN27" s="34">
        <v>1.4710799063858242</v>
      </c>
      <c r="BO27" s="30">
        <v>24206</v>
      </c>
      <c r="BP27" s="30">
        <v>1153</v>
      </c>
      <c r="BQ27" s="30">
        <v>26741</v>
      </c>
      <c r="BR27" s="34">
        <v>94.831906061852592</v>
      </c>
      <c r="BS27" s="34">
        <v>5.1680939381474138</v>
      </c>
      <c r="BT27" s="30">
        <v>26876</v>
      </c>
      <c r="BU27" s="30">
        <v>1430</v>
      </c>
      <c r="BV27" s="30">
        <v>29732</v>
      </c>
      <c r="BW27" s="34">
        <v>95.203820799138967</v>
      </c>
      <c r="BX27" s="34">
        <v>4.7961792008610251</v>
      </c>
      <c r="BY27" s="30">
        <v>2876</v>
      </c>
      <c r="BZ27" s="30">
        <v>72</v>
      </c>
      <c r="CA27" s="30">
        <v>3090</v>
      </c>
      <c r="CB27" s="34">
        <v>95.404530744336569</v>
      </c>
      <c r="CC27" s="34">
        <v>4.5954692556634305</v>
      </c>
      <c r="CD27" s="30">
        <v>25180</v>
      </c>
      <c r="CE27" s="30">
        <v>702</v>
      </c>
      <c r="CF27" s="30">
        <v>27341</v>
      </c>
      <c r="CG27" s="34">
        <v>94.663691891298782</v>
      </c>
      <c r="CH27" s="34">
        <v>5.3363081087012185</v>
      </c>
      <c r="CI27" s="30">
        <v>28056</v>
      </c>
      <c r="CJ27" s="30">
        <v>774</v>
      </c>
      <c r="CK27" s="30">
        <v>30431</v>
      </c>
      <c r="CL27" s="34">
        <v>94.738917551181359</v>
      </c>
      <c r="CM27" s="34">
        <v>5.2610824488186392</v>
      </c>
      <c r="CN27" s="30">
        <v>2975</v>
      </c>
      <c r="CO27" s="30">
        <v>193</v>
      </c>
      <c r="CP27" s="30">
        <v>3196</v>
      </c>
      <c r="CQ27" s="34">
        <v>99.123904881101382</v>
      </c>
      <c r="CR27" s="34">
        <v>0.87609511889862324</v>
      </c>
      <c r="CS27" s="30">
        <v>25966</v>
      </c>
      <c r="CT27" s="30">
        <v>836</v>
      </c>
      <c r="CU27" s="30">
        <v>27910</v>
      </c>
      <c r="CV27" s="34">
        <v>96.030096739519891</v>
      </c>
      <c r="CW27" s="34">
        <v>3.9699032604801148</v>
      </c>
      <c r="CX27" s="30">
        <v>28941</v>
      </c>
      <c r="CY27" s="30">
        <v>1029</v>
      </c>
      <c r="CZ27" s="30">
        <v>31106</v>
      </c>
      <c r="DA27" s="34">
        <v>96.34797145245291</v>
      </c>
      <c r="DB27" s="34">
        <v>3.6520285475470966</v>
      </c>
      <c r="DC27" s="30">
        <v>3236</v>
      </c>
      <c r="DD27" s="30">
        <v>45</v>
      </c>
      <c r="DE27" s="30">
        <v>3292</v>
      </c>
      <c r="DF27" s="34">
        <v>99.665856622114219</v>
      </c>
      <c r="DG27" s="34">
        <v>0.33414337788578374</v>
      </c>
      <c r="DH27" s="30">
        <v>26960</v>
      </c>
      <c r="DI27" s="30">
        <v>736</v>
      </c>
      <c r="DJ27" s="30">
        <v>28397</v>
      </c>
      <c r="DK27" s="34">
        <v>97.531429376342572</v>
      </c>
      <c r="DL27" s="34">
        <v>2.4685706236574285</v>
      </c>
      <c r="DM27" s="30">
        <v>30196</v>
      </c>
      <c r="DN27" s="30">
        <v>781</v>
      </c>
      <c r="DO27" s="30">
        <v>31689</v>
      </c>
      <c r="DP27" s="34">
        <v>97.753163558332545</v>
      </c>
      <c r="DQ27" s="34">
        <v>2.2468364416674556</v>
      </c>
      <c r="DR27" s="30">
        <v>3470</v>
      </c>
      <c r="DS27" s="30">
        <v>67</v>
      </c>
      <c r="DT27" s="30">
        <v>3535</v>
      </c>
      <c r="DU27" s="34">
        <v>1.5657786279999999</v>
      </c>
      <c r="DV27" s="34">
        <v>-0.56577862856600003</v>
      </c>
      <c r="DW27" s="30">
        <v>28716</v>
      </c>
      <c r="DX27" s="30">
        <v>644</v>
      </c>
      <c r="DY27" s="30">
        <v>38</v>
      </c>
      <c r="DZ27" s="34">
        <v>97.845758464490004</v>
      </c>
      <c r="EA27" s="34">
        <v>2.1594241535594998</v>
      </c>
      <c r="EB27" s="30">
        <v>32186</v>
      </c>
      <c r="EC27" s="30">
        <v>711</v>
      </c>
      <c r="ED27" s="30">
        <v>33543</v>
      </c>
      <c r="EE27" s="34">
        <v>98.741138244669997</v>
      </c>
      <c r="EF27" s="34">
        <v>1.925886175953254</v>
      </c>
      <c r="EG27" s="30">
        <v>3431</v>
      </c>
      <c r="EH27" s="30">
        <v>24</v>
      </c>
      <c r="EI27" s="30">
        <v>3489</v>
      </c>
      <c r="EJ27" s="34">
        <v>99.025508741759822</v>
      </c>
      <c r="EK27" s="34">
        <v>0.97449125824018346</v>
      </c>
      <c r="EL27" s="30">
        <v>29321</v>
      </c>
      <c r="EM27" s="30">
        <v>509</v>
      </c>
      <c r="EN27" s="30">
        <v>30771</v>
      </c>
      <c r="EO27" s="34">
        <v>96.941925839264243</v>
      </c>
      <c r="EP27" s="34">
        <v>3.0580741607357576</v>
      </c>
      <c r="EQ27" s="30">
        <v>32752</v>
      </c>
      <c r="ER27" s="30">
        <v>533</v>
      </c>
      <c r="ES27" s="30">
        <v>34260</v>
      </c>
      <c r="ET27" s="34">
        <v>97.154115586690011</v>
      </c>
      <c r="EU27" s="34">
        <v>2.8458844133099825</v>
      </c>
      <c r="EV27" s="30">
        <v>3479</v>
      </c>
      <c r="EW27" s="30">
        <v>42</v>
      </c>
      <c r="EX27" s="30">
        <v>3564</v>
      </c>
      <c r="EY27" s="34">
        <v>98.79349046015713</v>
      </c>
      <c r="EZ27" s="34">
        <v>1.2065095398428731</v>
      </c>
      <c r="FA27" s="30">
        <v>28993</v>
      </c>
      <c r="FB27" s="30">
        <v>397</v>
      </c>
      <c r="FC27" s="30">
        <v>30247</v>
      </c>
      <c r="FD27" s="34">
        <v>97.166661156478327</v>
      </c>
      <c r="FE27" s="34">
        <v>2.8333388435216715</v>
      </c>
      <c r="FF27" s="30">
        <v>32472</v>
      </c>
      <c r="FG27" s="30">
        <v>439</v>
      </c>
      <c r="FH27" s="30">
        <v>33811</v>
      </c>
      <c r="FI27" s="34">
        <v>97.338144390878711</v>
      </c>
      <c r="FJ27" s="34">
        <v>2.6618556091212917</v>
      </c>
      <c r="FK27" s="30">
        <v>3450</v>
      </c>
      <c r="FL27" s="30">
        <v>26</v>
      </c>
      <c r="FM27" s="30">
        <v>3482</v>
      </c>
      <c r="FN27" s="34">
        <v>99.827685238368758</v>
      </c>
      <c r="FO27" s="34">
        <v>0.17231476163124643</v>
      </c>
      <c r="FP27" s="30">
        <v>27370</v>
      </c>
      <c r="FQ27" s="30">
        <v>381</v>
      </c>
      <c r="FR27" s="30">
        <v>28557</v>
      </c>
      <c r="FS27" s="34">
        <v>97.177574675210991</v>
      </c>
      <c r="FT27" s="34">
        <v>2.8224253247890188</v>
      </c>
      <c r="FU27" s="30">
        <v>30820</v>
      </c>
      <c r="FV27" s="30">
        <v>407</v>
      </c>
      <c r="FW27" s="30">
        <v>32039</v>
      </c>
      <c r="FX27" s="34">
        <v>97.465588813633389</v>
      </c>
      <c r="FY27" s="34">
        <v>2.5344111863666159</v>
      </c>
      <c r="FZ27" s="31">
        <v>3336</v>
      </c>
      <c r="GA27" s="31">
        <v>25887</v>
      </c>
      <c r="GB27" s="31">
        <v>1</v>
      </c>
      <c r="GC27" s="32">
        <v>304</v>
      </c>
      <c r="GD27" s="32">
        <v>3337</v>
      </c>
      <c r="GE27" s="31">
        <v>26988</v>
      </c>
      <c r="GF27" s="31">
        <v>100</v>
      </c>
      <c r="GG27" s="31">
        <v>97.046835630650662</v>
      </c>
      <c r="GH27" s="32">
        <v>0</v>
      </c>
      <c r="GI27" s="32">
        <v>2.9531643693493406</v>
      </c>
      <c r="GJ27" s="31">
        <v>29223</v>
      </c>
      <c r="GK27" s="31">
        <v>305</v>
      </c>
      <c r="GL27" s="31">
        <v>30325</v>
      </c>
      <c r="GM27" s="32">
        <v>97.37180544105523</v>
      </c>
      <c r="GN27" s="32">
        <v>2.6281945589447648</v>
      </c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</row>
    <row r="28" spans="1:214">
      <c r="A28" s="29" t="s">
        <v>31</v>
      </c>
      <c r="B28" s="30">
        <v>0</v>
      </c>
      <c r="C28" s="30">
        <v>0</v>
      </c>
      <c r="D28" s="30">
        <v>0</v>
      </c>
      <c r="E28" s="34">
        <v>0</v>
      </c>
      <c r="F28" s="34">
        <v>0</v>
      </c>
      <c r="G28" s="30">
        <v>1385</v>
      </c>
      <c r="H28" s="30">
        <v>153</v>
      </c>
      <c r="I28" s="30">
        <v>1671</v>
      </c>
      <c r="J28" s="34">
        <v>92.040694195092755</v>
      </c>
      <c r="K28" s="34">
        <v>7.9593058049072409</v>
      </c>
      <c r="L28" s="30">
        <v>1385</v>
      </c>
      <c r="M28" s="30">
        <v>153</v>
      </c>
      <c r="N28" s="30">
        <v>1671</v>
      </c>
      <c r="O28" s="34">
        <v>92.040694195092755</v>
      </c>
      <c r="P28" s="34">
        <v>7.9593058049072409</v>
      </c>
      <c r="Q28" s="30">
        <v>0</v>
      </c>
      <c r="R28" s="30">
        <v>0</v>
      </c>
      <c r="S28" s="30">
        <v>0</v>
      </c>
      <c r="T28" s="34">
        <v>0</v>
      </c>
      <c r="U28" s="34">
        <v>0</v>
      </c>
      <c r="V28" s="30">
        <v>1509</v>
      </c>
      <c r="W28" s="30">
        <v>89</v>
      </c>
      <c r="X28" s="30">
        <v>1735</v>
      </c>
      <c r="Y28" s="34">
        <v>92.103746397694522</v>
      </c>
      <c r="Z28" s="34">
        <v>7.8962536023054755</v>
      </c>
      <c r="AA28" s="30">
        <v>1509</v>
      </c>
      <c r="AB28" s="30">
        <v>89</v>
      </c>
      <c r="AC28" s="30">
        <v>1735</v>
      </c>
      <c r="AD28" s="34">
        <v>92.103746397694522</v>
      </c>
      <c r="AE28" s="34">
        <v>7.8962536023054755</v>
      </c>
      <c r="AF28" s="30">
        <v>0</v>
      </c>
      <c r="AG28" s="30">
        <v>0</v>
      </c>
      <c r="AH28" s="30">
        <v>0</v>
      </c>
      <c r="AI28" s="34">
        <v>0</v>
      </c>
      <c r="AJ28" s="34">
        <v>0</v>
      </c>
      <c r="AK28" s="30">
        <v>1591</v>
      </c>
      <c r="AL28" s="30">
        <v>123</v>
      </c>
      <c r="AM28" s="30">
        <v>1838</v>
      </c>
      <c r="AN28" s="34">
        <v>93.253536452665941</v>
      </c>
      <c r="AO28" s="34">
        <v>6.7464635473340584</v>
      </c>
      <c r="AP28" s="30">
        <v>1591</v>
      </c>
      <c r="AQ28" s="30">
        <v>123</v>
      </c>
      <c r="AR28" s="30">
        <v>1838</v>
      </c>
      <c r="AS28" s="34">
        <v>93.253536452665941</v>
      </c>
      <c r="AT28" s="34">
        <v>6.7464635473340584</v>
      </c>
      <c r="AU28" s="30">
        <v>0</v>
      </c>
      <c r="AV28" s="30">
        <v>0</v>
      </c>
      <c r="AW28" s="30">
        <v>0</v>
      </c>
      <c r="AX28" s="34">
        <v>0</v>
      </c>
      <c r="AY28" s="34">
        <v>0</v>
      </c>
      <c r="AZ28" s="30">
        <v>1732</v>
      </c>
      <c r="BA28" s="30">
        <v>101</v>
      </c>
      <c r="BB28" s="30">
        <v>1947</v>
      </c>
      <c r="BC28" s="34">
        <v>94.144838212634824</v>
      </c>
      <c r="BD28" s="34">
        <v>5.8551617873651773</v>
      </c>
      <c r="BE28" s="30">
        <v>1732</v>
      </c>
      <c r="BF28" s="30">
        <v>101</v>
      </c>
      <c r="BG28" s="30">
        <v>1947</v>
      </c>
      <c r="BH28" s="34">
        <v>94.144838212634824</v>
      </c>
      <c r="BI28" s="34">
        <v>5.8551617873651773</v>
      </c>
      <c r="BJ28" s="30">
        <v>0</v>
      </c>
      <c r="BK28" s="30">
        <v>0</v>
      </c>
      <c r="BL28" s="30">
        <v>0</v>
      </c>
      <c r="BM28" s="34">
        <v>0</v>
      </c>
      <c r="BN28" s="34">
        <v>0</v>
      </c>
      <c r="BO28" s="30">
        <v>1728</v>
      </c>
      <c r="BP28" s="30">
        <v>110</v>
      </c>
      <c r="BQ28" s="30">
        <v>1969</v>
      </c>
      <c r="BR28" s="34">
        <v>93.346876587100041</v>
      </c>
      <c r="BS28" s="34">
        <v>6.6531234128999488</v>
      </c>
      <c r="BT28" s="30">
        <v>1728</v>
      </c>
      <c r="BU28" s="30">
        <v>110</v>
      </c>
      <c r="BV28" s="30">
        <v>1969</v>
      </c>
      <c r="BW28" s="34">
        <v>93.346876587100041</v>
      </c>
      <c r="BX28" s="34">
        <v>6.6531234128999488</v>
      </c>
      <c r="BY28" s="30">
        <v>0</v>
      </c>
      <c r="BZ28" s="30">
        <v>0</v>
      </c>
      <c r="CA28" s="30">
        <v>0</v>
      </c>
      <c r="CB28" s="34">
        <v>0</v>
      </c>
      <c r="CC28" s="34">
        <v>0</v>
      </c>
      <c r="CD28" s="30">
        <v>1645</v>
      </c>
      <c r="CE28" s="30">
        <v>100</v>
      </c>
      <c r="CF28" s="30">
        <v>1924</v>
      </c>
      <c r="CG28" s="34">
        <v>90.696465696465694</v>
      </c>
      <c r="CH28" s="34">
        <v>9.3035343035343043</v>
      </c>
      <c r="CI28" s="30">
        <v>1645</v>
      </c>
      <c r="CJ28" s="30">
        <v>100</v>
      </c>
      <c r="CK28" s="30">
        <v>1924</v>
      </c>
      <c r="CL28" s="34">
        <v>90.696465696465694</v>
      </c>
      <c r="CM28" s="34">
        <v>9.3035343035343043</v>
      </c>
      <c r="CN28" s="30">
        <v>0</v>
      </c>
      <c r="CO28" s="30">
        <v>0</v>
      </c>
      <c r="CP28" s="30">
        <v>0</v>
      </c>
      <c r="CQ28" s="34">
        <v>0</v>
      </c>
      <c r="CR28" s="34">
        <v>0</v>
      </c>
      <c r="CS28" s="30">
        <v>1825</v>
      </c>
      <c r="CT28" s="30">
        <v>66</v>
      </c>
      <c r="CU28" s="30">
        <v>1988</v>
      </c>
      <c r="CV28" s="34">
        <v>95.120724346076457</v>
      </c>
      <c r="CW28" s="34">
        <v>4.8792756539235409</v>
      </c>
      <c r="CX28" s="30">
        <v>1825</v>
      </c>
      <c r="CY28" s="30">
        <v>66</v>
      </c>
      <c r="CZ28" s="30">
        <v>1988</v>
      </c>
      <c r="DA28" s="34">
        <v>95.120724346076457</v>
      </c>
      <c r="DB28" s="34">
        <v>4.8792756539235409</v>
      </c>
      <c r="DC28" s="30">
        <v>0</v>
      </c>
      <c r="DD28" s="30">
        <v>0</v>
      </c>
      <c r="DE28" s="30">
        <v>0</v>
      </c>
      <c r="DF28" s="34">
        <v>0</v>
      </c>
      <c r="DG28" s="34">
        <v>0</v>
      </c>
      <c r="DH28" s="30">
        <v>2013</v>
      </c>
      <c r="DI28" s="30">
        <v>93</v>
      </c>
      <c r="DJ28" s="30">
        <v>2127</v>
      </c>
      <c r="DK28" s="34">
        <v>99.012693935119884</v>
      </c>
      <c r="DL28" s="34">
        <v>0.98730606488011285</v>
      </c>
      <c r="DM28" s="30">
        <v>2013</v>
      </c>
      <c r="DN28" s="30">
        <v>93</v>
      </c>
      <c r="DO28" s="30">
        <v>2127</v>
      </c>
      <c r="DP28" s="34">
        <v>99.012693935119884</v>
      </c>
      <c r="DQ28" s="34">
        <v>0.98730606488011285</v>
      </c>
      <c r="DR28" s="30">
        <v>0</v>
      </c>
      <c r="DS28" s="30" t="s">
        <v>99</v>
      </c>
      <c r="DT28" s="30">
        <v>0</v>
      </c>
      <c r="DU28" s="34" t="s">
        <v>99</v>
      </c>
      <c r="DV28" s="34" t="s">
        <v>99</v>
      </c>
      <c r="DW28" s="30">
        <v>2153</v>
      </c>
      <c r="DX28" s="30">
        <v>16</v>
      </c>
      <c r="DY28" s="30">
        <v>2325</v>
      </c>
      <c r="DZ28" s="34">
        <v>97.161293225860007</v>
      </c>
      <c r="EA28" s="34">
        <v>2.8387967741934999</v>
      </c>
      <c r="EB28" s="30">
        <v>2153</v>
      </c>
      <c r="EC28" s="30">
        <v>16</v>
      </c>
      <c r="ED28" s="30">
        <v>2325</v>
      </c>
      <c r="EE28" s="34">
        <v>97.161293225860007</v>
      </c>
      <c r="EF28" s="34">
        <v>2.8387967741934999</v>
      </c>
      <c r="EG28" s="30">
        <v>0</v>
      </c>
      <c r="EH28" s="30">
        <v>0</v>
      </c>
      <c r="EI28" s="30">
        <v>0</v>
      </c>
      <c r="EJ28" s="34" t="s">
        <v>99</v>
      </c>
      <c r="EK28" s="34" t="s">
        <v>99</v>
      </c>
      <c r="EL28" s="30">
        <v>2108</v>
      </c>
      <c r="EM28" s="30">
        <v>119</v>
      </c>
      <c r="EN28" s="30">
        <v>2329</v>
      </c>
      <c r="EO28" s="34">
        <v>95.620437956204384</v>
      </c>
      <c r="EP28" s="34">
        <v>4.3795620437956204</v>
      </c>
      <c r="EQ28" s="30">
        <v>2108</v>
      </c>
      <c r="ER28" s="30">
        <v>119</v>
      </c>
      <c r="ES28" s="30">
        <v>2329</v>
      </c>
      <c r="ET28" s="34">
        <v>95.620437956204384</v>
      </c>
      <c r="EU28" s="34">
        <v>4.3795620437956204</v>
      </c>
      <c r="EV28" s="30">
        <v>0</v>
      </c>
      <c r="EW28" s="30">
        <v>0</v>
      </c>
      <c r="EX28" s="30">
        <v>0</v>
      </c>
      <c r="EY28" s="34">
        <v>0</v>
      </c>
      <c r="EZ28" s="34">
        <v>0</v>
      </c>
      <c r="FA28" s="30">
        <v>2188</v>
      </c>
      <c r="FB28" s="30">
        <v>29</v>
      </c>
      <c r="FC28" s="30">
        <v>2275</v>
      </c>
      <c r="FD28" s="34">
        <v>97.450549450549445</v>
      </c>
      <c r="FE28" s="34">
        <v>2.5494505494505497</v>
      </c>
      <c r="FF28" s="30">
        <v>2188</v>
      </c>
      <c r="FG28" s="30">
        <v>29</v>
      </c>
      <c r="FH28" s="30">
        <v>2275</v>
      </c>
      <c r="FI28" s="34">
        <v>97.450549450549445</v>
      </c>
      <c r="FJ28" s="34">
        <v>2.5494505494505497</v>
      </c>
      <c r="FK28" s="30"/>
      <c r="FL28" s="30"/>
      <c r="FM28" s="30"/>
      <c r="FN28" s="34"/>
      <c r="FO28" s="34"/>
      <c r="FP28" s="30">
        <v>1967</v>
      </c>
      <c r="FQ28" s="30">
        <v>11</v>
      </c>
      <c r="FR28" s="30">
        <v>2039</v>
      </c>
      <c r="FS28" s="34">
        <v>97.008337420304073</v>
      </c>
      <c r="FT28" s="34">
        <v>2.9916625796959293</v>
      </c>
      <c r="FU28" s="30">
        <v>1967</v>
      </c>
      <c r="FV28" s="30">
        <v>11</v>
      </c>
      <c r="FW28" s="30">
        <v>2039</v>
      </c>
      <c r="FX28" s="34">
        <v>97.008337420304073</v>
      </c>
      <c r="FY28" s="34">
        <v>2.9916625796959293</v>
      </c>
      <c r="FZ28" s="31"/>
      <c r="GA28" s="31">
        <v>1968</v>
      </c>
      <c r="GB28" s="31"/>
      <c r="GC28" s="32">
        <v>8</v>
      </c>
      <c r="GD28" s="32"/>
      <c r="GE28" s="31">
        <v>1992</v>
      </c>
      <c r="GF28" s="31"/>
      <c r="GG28" s="31">
        <v>99.196787148594382</v>
      </c>
      <c r="GH28" s="32"/>
      <c r="GI28" s="32">
        <v>0.80321285140562249</v>
      </c>
      <c r="GJ28" s="31">
        <v>1968</v>
      </c>
      <c r="GK28" s="31">
        <v>8</v>
      </c>
      <c r="GL28" s="31">
        <v>1992</v>
      </c>
      <c r="GM28" s="32">
        <v>99.196787148594382</v>
      </c>
      <c r="GN28" s="32">
        <v>0.80321285140562249</v>
      </c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</row>
    <row r="29" spans="1:214">
      <c r="A29" s="29" t="s">
        <v>32</v>
      </c>
      <c r="B29" s="30">
        <v>0</v>
      </c>
      <c r="C29" s="30">
        <v>0</v>
      </c>
      <c r="D29" s="30">
        <v>0</v>
      </c>
      <c r="E29" s="34">
        <v>0</v>
      </c>
      <c r="F29" s="34">
        <v>0</v>
      </c>
      <c r="G29" s="30">
        <v>2332</v>
      </c>
      <c r="H29" s="30">
        <v>120</v>
      </c>
      <c r="I29" s="30">
        <v>2591</v>
      </c>
      <c r="J29" s="34">
        <v>94.635275955229631</v>
      </c>
      <c r="K29" s="34">
        <v>5.3647240447703588</v>
      </c>
      <c r="L29" s="30">
        <v>2332</v>
      </c>
      <c r="M29" s="30">
        <v>120</v>
      </c>
      <c r="N29" s="30">
        <v>2591</v>
      </c>
      <c r="O29" s="34">
        <v>94.635275955229631</v>
      </c>
      <c r="P29" s="34">
        <v>5.3647240447703588</v>
      </c>
      <c r="Q29" s="30">
        <v>0</v>
      </c>
      <c r="R29" s="30">
        <v>0</v>
      </c>
      <c r="S29" s="30">
        <v>0</v>
      </c>
      <c r="T29" s="34">
        <v>0</v>
      </c>
      <c r="U29" s="34">
        <v>0</v>
      </c>
      <c r="V29" s="30">
        <v>2306</v>
      </c>
      <c r="W29" s="30">
        <v>96</v>
      </c>
      <c r="X29" s="30">
        <v>2540</v>
      </c>
      <c r="Y29" s="34">
        <v>94.566929133858267</v>
      </c>
      <c r="Z29" s="34">
        <v>5.4330708661417324</v>
      </c>
      <c r="AA29" s="30">
        <v>2306</v>
      </c>
      <c r="AB29" s="30">
        <v>96</v>
      </c>
      <c r="AC29" s="30">
        <v>2540</v>
      </c>
      <c r="AD29" s="34">
        <v>94.566929133858267</v>
      </c>
      <c r="AE29" s="34">
        <v>5.4330708661417324</v>
      </c>
      <c r="AF29" s="30">
        <v>0</v>
      </c>
      <c r="AG29" s="30">
        <v>0</v>
      </c>
      <c r="AH29" s="30">
        <v>0</v>
      </c>
      <c r="AI29" s="34">
        <v>0</v>
      </c>
      <c r="AJ29" s="34">
        <v>0</v>
      </c>
      <c r="AK29" s="30">
        <v>2368</v>
      </c>
      <c r="AL29" s="30">
        <v>95</v>
      </c>
      <c r="AM29" s="30">
        <v>2597</v>
      </c>
      <c r="AN29" s="34">
        <v>94.840200231035809</v>
      </c>
      <c r="AO29" s="34">
        <v>5.1597997689641888</v>
      </c>
      <c r="AP29" s="30">
        <v>2368</v>
      </c>
      <c r="AQ29" s="30">
        <v>95</v>
      </c>
      <c r="AR29" s="30">
        <v>2597</v>
      </c>
      <c r="AS29" s="34">
        <v>94.840200231035809</v>
      </c>
      <c r="AT29" s="34">
        <v>5.1597997689641888</v>
      </c>
      <c r="AU29" s="30">
        <v>0</v>
      </c>
      <c r="AV29" s="30">
        <v>0</v>
      </c>
      <c r="AW29" s="30">
        <v>0</v>
      </c>
      <c r="AX29" s="34">
        <v>0</v>
      </c>
      <c r="AY29" s="34">
        <v>0</v>
      </c>
      <c r="AZ29" s="30">
        <v>2396</v>
      </c>
      <c r="BA29" s="30">
        <v>70</v>
      </c>
      <c r="BB29" s="30">
        <v>2560</v>
      </c>
      <c r="BC29" s="34">
        <v>96.328125</v>
      </c>
      <c r="BD29" s="34">
        <v>3.671875</v>
      </c>
      <c r="BE29" s="30">
        <v>2396</v>
      </c>
      <c r="BF29" s="30">
        <v>70</v>
      </c>
      <c r="BG29" s="30">
        <v>2560</v>
      </c>
      <c r="BH29" s="34">
        <v>96.328125</v>
      </c>
      <c r="BI29" s="34">
        <v>3.671875</v>
      </c>
      <c r="BJ29" s="30">
        <v>0</v>
      </c>
      <c r="BK29" s="30">
        <v>0</v>
      </c>
      <c r="BL29" s="30">
        <v>0</v>
      </c>
      <c r="BM29" s="34">
        <v>0</v>
      </c>
      <c r="BN29" s="34">
        <v>0</v>
      </c>
      <c r="BO29" s="30">
        <v>2486</v>
      </c>
      <c r="BP29" s="30">
        <v>70</v>
      </c>
      <c r="BQ29" s="30">
        <v>2638</v>
      </c>
      <c r="BR29" s="34">
        <v>96.891584533737685</v>
      </c>
      <c r="BS29" s="34">
        <v>3.1084154662623198</v>
      </c>
      <c r="BT29" s="30">
        <v>2486</v>
      </c>
      <c r="BU29" s="30">
        <v>70</v>
      </c>
      <c r="BV29" s="30">
        <v>2638</v>
      </c>
      <c r="BW29" s="34">
        <v>96.891584533737685</v>
      </c>
      <c r="BX29" s="34">
        <v>3.1084154662623198</v>
      </c>
      <c r="BY29" s="30">
        <v>0</v>
      </c>
      <c r="BZ29" s="30">
        <v>0</v>
      </c>
      <c r="CA29" s="30">
        <v>0</v>
      </c>
      <c r="CB29" s="34">
        <v>0</v>
      </c>
      <c r="CC29" s="34">
        <v>0</v>
      </c>
      <c r="CD29" s="30">
        <v>2512</v>
      </c>
      <c r="CE29" s="30">
        <v>73</v>
      </c>
      <c r="CF29" s="30">
        <v>2689</v>
      </c>
      <c r="CG29" s="34">
        <v>96.132391223503163</v>
      </c>
      <c r="CH29" s="34">
        <v>3.867608776496839</v>
      </c>
      <c r="CI29" s="30">
        <v>2512</v>
      </c>
      <c r="CJ29" s="30">
        <v>73</v>
      </c>
      <c r="CK29" s="30">
        <v>2689</v>
      </c>
      <c r="CL29" s="34">
        <v>96.132391223503163</v>
      </c>
      <c r="CM29" s="34">
        <v>3.867608776496839</v>
      </c>
      <c r="CN29" s="30">
        <v>0</v>
      </c>
      <c r="CO29" s="30">
        <v>0</v>
      </c>
      <c r="CP29" s="30">
        <v>0</v>
      </c>
      <c r="CQ29" s="34">
        <v>0</v>
      </c>
      <c r="CR29" s="34">
        <v>0</v>
      </c>
      <c r="CS29" s="30">
        <v>2589</v>
      </c>
      <c r="CT29" s="30">
        <v>95</v>
      </c>
      <c r="CU29" s="30">
        <v>2746</v>
      </c>
      <c r="CV29" s="34">
        <v>97.742170429715941</v>
      </c>
      <c r="CW29" s="34">
        <v>2.2578295702840494</v>
      </c>
      <c r="CX29" s="30">
        <v>2589</v>
      </c>
      <c r="CY29" s="30">
        <v>95</v>
      </c>
      <c r="CZ29" s="30">
        <v>2746</v>
      </c>
      <c r="DA29" s="34">
        <v>97.742170429715941</v>
      </c>
      <c r="DB29" s="34">
        <v>2.2578295702840494</v>
      </c>
      <c r="DC29" s="30">
        <v>0</v>
      </c>
      <c r="DD29" s="30">
        <v>0</v>
      </c>
      <c r="DE29" s="30">
        <v>0</v>
      </c>
      <c r="DF29" s="34">
        <v>0</v>
      </c>
      <c r="DG29" s="34">
        <v>0</v>
      </c>
      <c r="DH29" s="30">
        <v>2615</v>
      </c>
      <c r="DI29" s="30">
        <v>30</v>
      </c>
      <c r="DJ29" s="30">
        <v>2713</v>
      </c>
      <c r="DK29" s="34">
        <v>97.493549576115001</v>
      </c>
      <c r="DL29" s="34">
        <v>2.5064504238849983</v>
      </c>
      <c r="DM29" s="30">
        <v>2615</v>
      </c>
      <c r="DN29" s="30">
        <v>30</v>
      </c>
      <c r="DO29" s="30">
        <v>2713</v>
      </c>
      <c r="DP29" s="34">
        <v>97.493549576115001</v>
      </c>
      <c r="DQ29" s="34">
        <v>2.5064504238849983</v>
      </c>
      <c r="DR29" s="30">
        <v>0</v>
      </c>
      <c r="DS29" s="30" t="s">
        <v>99</v>
      </c>
      <c r="DT29" s="30">
        <v>0</v>
      </c>
      <c r="DU29" s="34" t="s">
        <v>99</v>
      </c>
      <c r="DV29" s="34" t="s">
        <v>99</v>
      </c>
      <c r="DW29" s="30">
        <v>2819</v>
      </c>
      <c r="DX29" s="30">
        <v>61</v>
      </c>
      <c r="DY29" s="30">
        <v>2928</v>
      </c>
      <c r="DZ29" s="34">
        <v>98.366557377489997</v>
      </c>
      <c r="EA29" s="34">
        <v>1.6393442622958001</v>
      </c>
      <c r="EB29" s="30">
        <v>2819</v>
      </c>
      <c r="EC29" s="30">
        <v>61</v>
      </c>
      <c r="ED29" s="30">
        <v>2928</v>
      </c>
      <c r="EE29" s="34">
        <v>98.366557377489997</v>
      </c>
      <c r="EF29" s="34">
        <v>1.6393442622958001</v>
      </c>
      <c r="EG29" s="30">
        <v>0</v>
      </c>
      <c r="EH29" s="30">
        <v>0</v>
      </c>
      <c r="EI29" s="30">
        <v>0</v>
      </c>
      <c r="EJ29" s="34" t="s">
        <v>99</v>
      </c>
      <c r="EK29" s="34" t="s">
        <v>99</v>
      </c>
      <c r="EL29" s="30">
        <v>2708</v>
      </c>
      <c r="EM29" s="30">
        <v>17</v>
      </c>
      <c r="EN29" s="30">
        <v>2805</v>
      </c>
      <c r="EO29" s="34">
        <v>97.147950089126553</v>
      </c>
      <c r="EP29" s="34">
        <v>2.8520499108734403</v>
      </c>
      <c r="EQ29" s="30">
        <v>2708</v>
      </c>
      <c r="ER29" s="30">
        <v>17</v>
      </c>
      <c r="ES29" s="30">
        <v>2805</v>
      </c>
      <c r="ET29" s="34">
        <v>97.147950089126553</v>
      </c>
      <c r="EU29" s="34">
        <v>2.8520499108734403</v>
      </c>
      <c r="EV29" s="30">
        <v>0</v>
      </c>
      <c r="EW29" s="30">
        <v>0</v>
      </c>
      <c r="EX29" s="30">
        <v>0</v>
      </c>
      <c r="EY29" s="34">
        <v>0</v>
      </c>
      <c r="EZ29" s="34">
        <v>0</v>
      </c>
      <c r="FA29" s="30">
        <v>2426</v>
      </c>
      <c r="FB29" s="30">
        <v>51</v>
      </c>
      <c r="FC29" s="30">
        <v>2541</v>
      </c>
      <c r="FD29" s="34">
        <v>97.481306572215658</v>
      </c>
      <c r="FE29" s="34">
        <v>2.5186934277843367</v>
      </c>
      <c r="FF29" s="30">
        <v>2426</v>
      </c>
      <c r="FG29" s="30">
        <v>51</v>
      </c>
      <c r="FH29" s="30">
        <v>2541</v>
      </c>
      <c r="FI29" s="34">
        <v>97.481306572215658</v>
      </c>
      <c r="FJ29" s="34">
        <v>2.5186934277843367</v>
      </c>
      <c r="FK29" s="30"/>
      <c r="FL29" s="30"/>
      <c r="FM29" s="30"/>
      <c r="FN29" s="34"/>
      <c r="FO29" s="34"/>
      <c r="FP29" s="30">
        <v>2162</v>
      </c>
      <c r="FQ29" s="30">
        <v>51</v>
      </c>
      <c r="FR29" s="30">
        <v>2292</v>
      </c>
      <c r="FS29" s="34">
        <v>96.553228621291453</v>
      </c>
      <c r="FT29" s="34">
        <v>3.4467713787085512</v>
      </c>
      <c r="FU29" s="30">
        <v>2162</v>
      </c>
      <c r="FV29" s="30">
        <v>51</v>
      </c>
      <c r="FW29" s="30">
        <v>2292</v>
      </c>
      <c r="FX29" s="34">
        <v>96.553228621291453</v>
      </c>
      <c r="FY29" s="34">
        <v>3.4467713787085517</v>
      </c>
      <c r="FZ29" s="31"/>
      <c r="GA29" s="31">
        <v>2198</v>
      </c>
      <c r="GB29" s="31"/>
      <c r="GC29" s="32">
        <v>40</v>
      </c>
      <c r="GD29" s="32"/>
      <c r="GE29" s="31">
        <v>2313</v>
      </c>
      <c r="GF29" s="31"/>
      <c r="GG29" s="31">
        <v>96.757457846952008</v>
      </c>
      <c r="GH29" s="32"/>
      <c r="GI29" s="32">
        <v>3.2425421530479897</v>
      </c>
      <c r="GJ29" s="31">
        <v>2198</v>
      </c>
      <c r="GK29" s="31">
        <v>40</v>
      </c>
      <c r="GL29" s="31">
        <v>2313</v>
      </c>
      <c r="GM29" s="32">
        <v>96.757457846952008</v>
      </c>
      <c r="GN29" s="32">
        <v>3.2425421530479897</v>
      </c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</row>
    <row r="30" spans="1:214">
      <c r="A30" s="29" t="s">
        <v>33</v>
      </c>
      <c r="B30" s="30">
        <v>11080</v>
      </c>
      <c r="C30" s="30">
        <v>2250</v>
      </c>
      <c r="D30" s="30">
        <v>14073</v>
      </c>
      <c r="E30" s="34">
        <v>94.720386555816106</v>
      </c>
      <c r="F30" s="34">
        <v>5.279613444183898</v>
      </c>
      <c r="G30" s="30">
        <v>45164</v>
      </c>
      <c r="H30" s="30">
        <v>4195</v>
      </c>
      <c r="I30" s="30">
        <v>56289</v>
      </c>
      <c r="J30" s="34">
        <v>87.688535948409111</v>
      </c>
      <c r="K30" s="34">
        <v>12.311464051590896</v>
      </c>
      <c r="L30" s="30">
        <v>56244</v>
      </c>
      <c r="M30" s="30">
        <v>6445</v>
      </c>
      <c r="N30" s="30">
        <v>70362</v>
      </c>
      <c r="O30" s="34">
        <v>89.094966032801793</v>
      </c>
      <c r="P30" s="34">
        <v>10.905033967198204</v>
      </c>
      <c r="Q30" s="30">
        <v>11292</v>
      </c>
      <c r="R30" s="30">
        <v>2334</v>
      </c>
      <c r="S30" s="30">
        <v>14293</v>
      </c>
      <c r="T30" s="34">
        <v>95.333379976212129</v>
      </c>
      <c r="U30" s="34">
        <v>4.6666200237878677</v>
      </c>
      <c r="V30" s="30">
        <v>46554</v>
      </c>
      <c r="W30" s="30">
        <v>4537</v>
      </c>
      <c r="X30" s="30">
        <v>57497</v>
      </c>
      <c r="Y30" s="34">
        <v>88.858549141694354</v>
      </c>
      <c r="Z30" s="34">
        <v>11.14145085830565</v>
      </c>
      <c r="AA30" s="30">
        <v>57846</v>
      </c>
      <c r="AB30" s="30">
        <v>6871</v>
      </c>
      <c r="AC30" s="30">
        <v>71790</v>
      </c>
      <c r="AD30" s="34">
        <v>90.147652876445179</v>
      </c>
      <c r="AE30" s="34">
        <v>9.8523471235548126</v>
      </c>
      <c r="AF30" s="30">
        <v>12144</v>
      </c>
      <c r="AG30" s="30">
        <v>1804</v>
      </c>
      <c r="AH30" s="30">
        <v>14442</v>
      </c>
      <c r="AI30" s="34">
        <v>96.579421132807084</v>
      </c>
      <c r="AJ30" s="34">
        <v>3.4205788671929098</v>
      </c>
      <c r="AK30" s="30">
        <v>50321</v>
      </c>
      <c r="AL30" s="30">
        <v>3614</v>
      </c>
      <c r="AM30" s="30">
        <v>58411</v>
      </c>
      <c r="AN30" s="34">
        <v>92.337059800380061</v>
      </c>
      <c r="AO30" s="34">
        <v>7.6629401996199347</v>
      </c>
      <c r="AP30" s="30">
        <v>62465</v>
      </c>
      <c r="AQ30" s="30">
        <v>5418</v>
      </c>
      <c r="AR30" s="30">
        <v>72853</v>
      </c>
      <c r="AS30" s="34">
        <v>93.178043457373064</v>
      </c>
      <c r="AT30" s="34">
        <v>6.8219565426269337</v>
      </c>
      <c r="AU30" s="30">
        <v>11800</v>
      </c>
      <c r="AV30" s="30">
        <v>1748</v>
      </c>
      <c r="AW30" s="30">
        <v>14325</v>
      </c>
      <c r="AX30" s="34">
        <v>94.575916230366502</v>
      </c>
      <c r="AY30" s="34">
        <v>5.4240837696335076</v>
      </c>
      <c r="AZ30" s="30">
        <v>49855</v>
      </c>
      <c r="BA30" s="30">
        <v>3434</v>
      </c>
      <c r="BB30" s="30">
        <v>59213</v>
      </c>
      <c r="BC30" s="34">
        <v>89.995440190498712</v>
      </c>
      <c r="BD30" s="34">
        <v>10.004559809501291</v>
      </c>
      <c r="BE30" s="30">
        <v>61655</v>
      </c>
      <c r="BF30" s="30">
        <v>5182</v>
      </c>
      <c r="BG30" s="30">
        <v>73538</v>
      </c>
      <c r="BH30" s="34">
        <v>90.887704316135881</v>
      </c>
      <c r="BI30" s="34">
        <v>9.112295683864124</v>
      </c>
      <c r="BJ30" s="30">
        <v>12361</v>
      </c>
      <c r="BK30" s="30">
        <v>1895</v>
      </c>
      <c r="BL30" s="30">
        <v>14756</v>
      </c>
      <c r="BM30" s="34">
        <v>96.61154784494444</v>
      </c>
      <c r="BN30" s="34">
        <v>3.3884521550555706</v>
      </c>
      <c r="BO30" s="30">
        <v>51192</v>
      </c>
      <c r="BP30" s="30">
        <v>3603</v>
      </c>
      <c r="BQ30" s="30">
        <v>60475</v>
      </c>
      <c r="BR30" s="34">
        <v>90.607689127738738</v>
      </c>
      <c r="BS30" s="34">
        <v>9.392310872261266</v>
      </c>
      <c r="BT30" s="30">
        <v>63553</v>
      </c>
      <c r="BU30" s="30">
        <v>5498</v>
      </c>
      <c r="BV30" s="30">
        <v>75231</v>
      </c>
      <c r="BW30" s="34">
        <v>91.785301272081981</v>
      </c>
      <c r="BX30" s="34">
        <v>8.2146987279180124</v>
      </c>
      <c r="BY30" s="30">
        <v>12897</v>
      </c>
      <c r="BZ30" s="30">
        <v>1333</v>
      </c>
      <c r="CA30" s="30">
        <v>15263</v>
      </c>
      <c r="CB30" s="34">
        <v>93.231998951713294</v>
      </c>
      <c r="CC30" s="34">
        <v>6.7680010482867061</v>
      </c>
      <c r="CD30" s="30">
        <v>52772</v>
      </c>
      <c r="CE30" s="30">
        <v>2357</v>
      </c>
      <c r="CF30" s="30">
        <v>62292</v>
      </c>
      <c r="CG30" s="34">
        <v>88.500931098696469</v>
      </c>
      <c r="CH30" s="34">
        <v>11.499068901303538</v>
      </c>
      <c r="CI30" s="30">
        <v>65669</v>
      </c>
      <c r="CJ30" s="30">
        <v>3690</v>
      </c>
      <c r="CK30" s="30">
        <v>77555</v>
      </c>
      <c r="CL30" s="34">
        <v>89.43201598865322</v>
      </c>
      <c r="CM30" s="34">
        <v>10.567984011346786</v>
      </c>
      <c r="CN30" s="30">
        <v>14235</v>
      </c>
      <c r="CO30" s="30">
        <v>1321</v>
      </c>
      <c r="CP30" s="30">
        <v>16129</v>
      </c>
      <c r="CQ30" s="34">
        <v>96.447392894785793</v>
      </c>
      <c r="CR30" s="34">
        <v>3.5526071052142103</v>
      </c>
      <c r="CS30" s="30">
        <v>56410</v>
      </c>
      <c r="CT30" s="30">
        <v>2611</v>
      </c>
      <c r="CU30" s="30">
        <v>63510</v>
      </c>
      <c r="CV30" s="34">
        <v>92.93182176035269</v>
      </c>
      <c r="CW30" s="34">
        <v>7.068178239647299</v>
      </c>
      <c r="CX30" s="30">
        <v>70645</v>
      </c>
      <c r="CY30" s="30">
        <v>3932</v>
      </c>
      <c r="CZ30" s="30">
        <v>79639</v>
      </c>
      <c r="DA30" s="34">
        <v>93.643817727495332</v>
      </c>
      <c r="DB30" s="34">
        <v>6.3561822725046779</v>
      </c>
      <c r="DC30" s="30">
        <v>15127</v>
      </c>
      <c r="DD30" s="30">
        <v>1079</v>
      </c>
      <c r="DE30" s="30">
        <v>16716</v>
      </c>
      <c r="DF30" s="34">
        <v>96.949030868628867</v>
      </c>
      <c r="DG30" s="34">
        <v>3.0509691313711413</v>
      </c>
      <c r="DH30" s="30">
        <v>61062</v>
      </c>
      <c r="DI30" s="30">
        <v>1633</v>
      </c>
      <c r="DJ30" s="30">
        <v>65803</v>
      </c>
      <c r="DK30" s="34">
        <v>95.276811087640382</v>
      </c>
      <c r="DL30" s="34">
        <v>4.7231889123596185</v>
      </c>
      <c r="DM30" s="30">
        <v>76189</v>
      </c>
      <c r="DN30" s="30">
        <v>2712</v>
      </c>
      <c r="DO30" s="30">
        <v>82519</v>
      </c>
      <c r="DP30" s="34">
        <v>95.615555205467828</v>
      </c>
      <c r="DQ30" s="34">
        <v>4.3844447945321683</v>
      </c>
      <c r="DR30" s="30">
        <v>15747</v>
      </c>
      <c r="DS30" s="30">
        <v>1149</v>
      </c>
      <c r="DT30" s="30">
        <v>17416</v>
      </c>
      <c r="DU30" s="34">
        <v>97.142397795131004</v>
      </c>
      <c r="DV30" s="34">
        <v>2.985762248691</v>
      </c>
      <c r="DW30" s="30">
        <v>64918</v>
      </c>
      <c r="DX30" s="30">
        <v>171</v>
      </c>
      <c r="DY30" s="30">
        <v>67964</v>
      </c>
      <c r="DZ30" s="34">
        <v>97.944979165899994</v>
      </c>
      <c r="EA30" s="34">
        <v>2.9595289341400002</v>
      </c>
      <c r="EB30" s="30">
        <v>8665</v>
      </c>
      <c r="EC30" s="30">
        <v>222</v>
      </c>
      <c r="ED30" s="30">
        <v>8538</v>
      </c>
      <c r="EE30" s="34">
        <v>97.777699695479001</v>
      </c>
      <c r="EF30" s="34">
        <v>2.9222334521</v>
      </c>
      <c r="EG30" s="30">
        <v>16420</v>
      </c>
      <c r="EH30" s="30">
        <v>813</v>
      </c>
      <c r="EI30" s="30">
        <v>18076</v>
      </c>
      <c r="EJ30" s="34">
        <v>95.336357601239214</v>
      </c>
      <c r="EK30" s="34">
        <v>4.6636423987607882</v>
      </c>
      <c r="EL30" s="30">
        <v>69292</v>
      </c>
      <c r="EM30" s="30">
        <v>1165</v>
      </c>
      <c r="EN30" s="30">
        <v>72840</v>
      </c>
      <c r="EO30" s="34">
        <v>96.728445908841294</v>
      </c>
      <c r="EP30" s="34">
        <v>3.2715540911587042</v>
      </c>
      <c r="EQ30" s="30">
        <v>85712</v>
      </c>
      <c r="ER30" s="30">
        <v>1978</v>
      </c>
      <c r="ES30" s="30">
        <v>90916</v>
      </c>
      <c r="ET30" s="34">
        <v>96.451669673104846</v>
      </c>
      <c r="EU30" s="34">
        <v>3.5483303268951558</v>
      </c>
      <c r="EV30" s="30">
        <v>16790</v>
      </c>
      <c r="EW30" s="30">
        <v>994</v>
      </c>
      <c r="EX30" s="30">
        <v>18235</v>
      </c>
      <c r="EY30" s="34">
        <v>97.526734302166162</v>
      </c>
      <c r="EZ30" s="34">
        <v>2.4732656978338361</v>
      </c>
      <c r="FA30" s="30">
        <v>70094</v>
      </c>
      <c r="FB30" s="30">
        <v>718</v>
      </c>
      <c r="FC30" s="30">
        <v>72460</v>
      </c>
      <c r="FD30" s="34">
        <v>97.725641733370139</v>
      </c>
      <c r="FE30" s="34">
        <v>2.2743582666298647</v>
      </c>
      <c r="FF30" s="30">
        <v>86884</v>
      </c>
      <c r="FG30" s="30">
        <v>1712</v>
      </c>
      <c r="FH30" s="30">
        <v>90695</v>
      </c>
      <c r="FI30" s="34">
        <v>97.685649705055411</v>
      </c>
      <c r="FJ30" s="34">
        <v>2.3143502949445947</v>
      </c>
      <c r="FK30" s="30">
        <v>16474</v>
      </c>
      <c r="FL30" s="30">
        <v>900</v>
      </c>
      <c r="FM30" s="30">
        <v>17917</v>
      </c>
      <c r="FN30" s="34">
        <v>96.969358709605402</v>
      </c>
      <c r="FO30" s="34">
        <v>3.030641290394597</v>
      </c>
      <c r="FP30" s="30">
        <v>66000</v>
      </c>
      <c r="FQ30" s="30">
        <v>692</v>
      </c>
      <c r="FR30" s="30">
        <v>68642</v>
      </c>
      <c r="FS30" s="34">
        <v>97.159173683750481</v>
      </c>
      <c r="FT30" s="34">
        <v>2.8408263162495269</v>
      </c>
      <c r="FU30" s="30">
        <v>82474</v>
      </c>
      <c r="FV30" s="30">
        <v>1592</v>
      </c>
      <c r="FW30" s="30">
        <v>86559</v>
      </c>
      <c r="FX30" s="34">
        <v>97.119883547638025</v>
      </c>
      <c r="FY30" s="34">
        <v>2.8801164523619729</v>
      </c>
      <c r="FZ30" s="31">
        <v>16539</v>
      </c>
      <c r="GA30" s="31">
        <v>63373</v>
      </c>
      <c r="GB30" s="31">
        <v>753</v>
      </c>
      <c r="GC30" s="32">
        <v>810</v>
      </c>
      <c r="GD30" s="32">
        <v>17665</v>
      </c>
      <c r="GE30" s="31">
        <v>65926</v>
      </c>
      <c r="GF30" s="31">
        <v>97.888480045287295</v>
      </c>
      <c r="GG30" s="31">
        <v>97.356126566149925</v>
      </c>
      <c r="GH30" s="32">
        <v>2.1115199547127088</v>
      </c>
      <c r="GI30" s="32">
        <v>2.6438734338500742</v>
      </c>
      <c r="GJ30" s="31">
        <v>79912</v>
      </c>
      <c r="GK30" s="31">
        <v>1563</v>
      </c>
      <c r="GL30" s="31">
        <v>83591</v>
      </c>
      <c r="GM30" s="32">
        <v>97.468627005299609</v>
      </c>
      <c r="GN30" s="32">
        <v>2.5313729947003862</v>
      </c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</row>
    <row r="31" spans="1:214">
      <c r="A31" s="29" t="s">
        <v>34</v>
      </c>
      <c r="B31" s="30">
        <v>186</v>
      </c>
      <c r="C31" s="30">
        <v>3</v>
      </c>
      <c r="D31" s="30">
        <v>192</v>
      </c>
      <c r="E31" s="34">
        <v>98.4375</v>
      </c>
      <c r="F31" s="34">
        <v>1.5625</v>
      </c>
      <c r="G31" s="30">
        <v>1876</v>
      </c>
      <c r="H31" s="30">
        <v>158</v>
      </c>
      <c r="I31" s="30">
        <v>2260</v>
      </c>
      <c r="J31" s="34">
        <v>90</v>
      </c>
      <c r="K31" s="34">
        <v>10</v>
      </c>
      <c r="L31" s="30">
        <v>2062</v>
      </c>
      <c r="M31" s="30">
        <v>161</v>
      </c>
      <c r="N31" s="30">
        <v>2452</v>
      </c>
      <c r="O31" s="34">
        <v>90.660685154975525</v>
      </c>
      <c r="P31" s="34">
        <v>9.3393148450244698</v>
      </c>
      <c r="Q31" s="30">
        <v>174</v>
      </c>
      <c r="R31" s="30">
        <v>9</v>
      </c>
      <c r="S31" s="30">
        <v>187</v>
      </c>
      <c r="T31" s="34">
        <v>97.860962566844918</v>
      </c>
      <c r="U31" s="34">
        <v>2.1390374331550799</v>
      </c>
      <c r="V31" s="30">
        <v>1913</v>
      </c>
      <c r="W31" s="30">
        <v>166</v>
      </c>
      <c r="X31" s="30">
        <v>2339</v>
      </c>
      <c r="Y31" s="34">
        <v>88.884138520735362</v>
      </c>
      <c r="Z31" s="34">
        <v>11.115861479264643</v>
      </c>
      <c r="AA31" s="30">
        <v>2087</v>
      </c>
      <c r="AB31" s="30">
        <v>175</v>
      </c>
      <c r="AC31" s="30">
        <v>2526</v>
      </c>
      <c r="AD31" s="34">
        <v>89.548693586698334</v>
      </c>
      <c r="AE31" s="34">
        <v>10.451306413301662</v>
      </c>
      <c r="AF31" s="30">
        <v>193</v>
      </c>
      <c r="AG31" s="30">
        <v>12</v>
      </c>
      <c r="AH31" s="30">
        <v>208</v>
      </c>
      <c r="AI31" s="34">
        <v>98.557692307692307</v>
      </c>
      <c r="AJ31" s="34">
        <v>1.4423076923076923</v>
      </c>
      <c r="AK31" s="30">
        <v>1923</v>
      </c>
      <c r="AL31" s="30">
        <v>172</v>
      </c>
      <c r="AM31" s="30">
        <v>2321</v>
      </c>
      <c r="AN31" s="34">
        <v>90.262817750969418</v>
      </c>
      <c r="AO31" s="34">
        <v>9.7371822490305906</v>
      </c>
      <c r="AP31" s="30">
        <v>2116</v>
      </c>
      <c r="AQ31" s="30">
        <v>184</v>
      </c>
      <c r="AR31" s="30">
        <v>2529</v>
      </c>
      <c r="AS31" s="34">
        <v>90.945037564254648</v>
      </c>
      <c r="AT31" s="34">
        <v>9.0549624357453542</v>
      </c>
      <c r="AU31" s="30">
        <v>214</v>
      </c>
      <c r="AV31" s="30">
        <v>16</v>
      </c>
      <c r="AW31" s="30">
        <v>234</v>
      </c>
      <c r="AX31" s="34">
        <v>98.290598290598282</v>
      </c>
      <c r="AY31" s="34">
        <v>1.7094017094017095</v>
      </c>
      <c r="AZ31" s="30">
        <v>2092</v>
      </c>
      <c r="BA31" s="30">
        <v>149</v>
      </c>
      <c r="BB31" s="30">
        <v>2454</v>
      </c>
      <c r="BC31" s="34">
        <v>91.320293398533011</v>
      </c>
      <c r="BD31" s="34">
        <v>8.679706601466993</v>
      </c>
      <c r="BE31" s="30">
        <v>2306</v>
      </c>
      <c r="BF31" s="30">
        <v>165</v>
      </c>
      <c r="BG31" s="30">
        <v>2688</v>
      </c>
      <c r="BH31" s="34">
        <v>91.927083333333343</v>
      </c>
      <c r="BI31" s="34">
        <v>8.0729166666666679</v>
      </c>
      <c r="BJ31" s="30">
        <v>248</v>
      </c>
      <c r="BK31" s="30">
        <v>18</v>
      </c>
      <c r="BL31" s="30">
        <v>269</v>
      </c>
      <c r="BM31" s="34">
        <v>98.884758364312262</v>
      </c>
      <c r="BN31" s="34">
        <v>1.1152416356877324</v>
      </c>
      <c r="BO31" s="30">
        <v>2173</v>
      </c>
      <c r="BP31" s="30">
        <v>138</v>
      </c>
      <c r="BQ31" s="30">
        <v>2542</v>
      </c>
      <c r="BR31" s="34">
        <v>90.912667191188049</v>
      </c>
      <c r="BS31" s="34">
        <v>9.0873328088119578</v>
      </c>
      <c r="BT31" s="30">
        <v>2421</v>
      </c>
      <c r="BU31" s="30">
        <v>156</v>
      </c>
      <c r="BV31" s="30">
        <v>2811</v>
      </c>
      <c r="BW31" s="34">
        <v>91.675560298826042</v>
      </c>
      <c r="BX31" s="34">
        <v>8.3244397011739597</v>
      </c>
      <c r="BY31" s="30">
        <v>257</v>
      </c>
      <c r="BZ31" s="30">
        <v>0</v>
      </c>
      <c r="CA31" s="30">
        <v>269</v>
      </c>
      <c r="CB31" s="34">
        <v>95.539033457249062</v>
      </c>
      <c r="CC31" s="34">
        <v>4.4609665427509295</v>
      </c>
      <c r="CD31" s="30">
        <v>2164</v>
      </c>
      <c r="CE31" s="30">
        <v>64</v>
      </c>
      <c r="CF31" s="30">
        <v>2558</v>
      </c>
      <c r="CG31" s="34">
        <v>87.099296325254102</v>
      </c>
      <c r="CH31" s="34">
        <v>12.900703674745895</v>
      </c>
      <c r="CI31" s="30">
        <v>2421</v>
      </c>
      <c r="CJ31" s="30">
        <v>64</v>
      </c>
      <c r="CK31" s="30">
        <v>2827</v>
      </c>
      <c r="CL31" s="34">
        <v>87.902370003537328</v>
      </c>
      <c r="CM31" s="34">
        <v>12.097629996462683</v>
      </c>
      <c r="CN31" s="30">
        <v>254</v>
      </c>
      <c r="CO31" s="30">
        <v>0</v>
      </c>
      <c r="CP31" s="30">
        <v>257</v>
      </c>
      <c r="CQ31" s="34">
        <v>98.832684824902728</v>
      </c>
      <c r="CR31" s="34">
        <v>1.1673151750972763</v>
      </c>
      <c r="CS31" s="30">
        <v>2308</v>
      </c>
      <c r="CT31" s="30">
        <v>131</v>
      </c>
      <c r="CU31" s="30">
        <v>2607</v>
      </c>
      <c r="CV31" s="34">
        <v>93.555811277330264</v>
      </c>
      <c r="CW31" s="34">
        <v>6.4441887226697361</v>
      </c>
      <c r="CX31" s="30">
        <v>2562</v>
      </c>
      <c r="CY31" s="30">
        <v>131</v>
      </c>
      <c r="CZ31" s="30">
        <v>2864</v>
      </c>
      <c r="DA31" s="34">
        <v>94.029329608938554</v>
      </c>
      <c r="DB31" s="34">
        <v>5.9706703910614527</v>
      </c>
      <c r="DC31" s="30">
        <v>186</v>
      </c>
      <c r="DD31" s="30">
        <v>1</v>
      </c>
      <c r="DE31" s="30">
        <v>186</v>
      </c>
      <c r="DF31" s="34">
        <v>100.53763440860214</v>
      </c>
      <c r="DG31" s="34">
        <v>0.53763440860215095</v>
      </c>
      <c r="DH31" s="30">
        <v>2500</v>
      </c>
      <c r="DI31" s="30">
        <v>65</v>
      </c>
      <c r="DJ31" s="30">
        <v>2644</v>
      </c>
      <c r="DK31" s="34">
        <v>97.012102874432685</v>
      </c>
      <c r="DL31" s="34">
        <v>2.9878971255673221</v>
      </c>
      <c r="DM31" s="30">
        <v>2686</v>
      </c>
      <c r="DN31" s="30">
        <v>66</v>
      </c>
      <c r="DO31" s="30">
        <v>2830</v>
      </c>
      <c r="DP31" s="34">
        <v>97.243816254416956</v>
      </c>
      <c r="DQ31" s="34">
        <v>2.7561837455830389</v>
      </c>
      <c r="DR31" s="30">
        <v>243</v>
      </c>
      <c r="DS31" s="30" t="s">
        <v>99</v>
      </c>
      <c r="DT31" s="30">
        <v>243</v>
      </c>
      <c r="DU31" s="34">
        <v>1</v>
      </c>
      <c r="DV31" s="34" t="s">
        <v>99</v>
      </c>
      <c r="DW31" s="30">
        <v>279</v>
      </c>
      <c r="DX31" s="30">
        <v>11</v>
      </c>
      <c r="DY31" s="30">
        <v>289</v>
      </c>
      <c r="DZ31" s="34">
        <v>97.543252595155707</v>
      </c>
      <c r="EA31" s="34">
        <v>2.4567474484429002</v>
      </c>
      <c r="EB31" s="30">
        <v>2952</v>
      </c>
      <c r="EC31" s="30">
        <v>11</v>
      </c>
      <c r="ED31" s="30">
        <v>3133</v>
      </c>
      <c r="EE31" s="34">
        <v>97.733814682412998</v>
      </c>
      <c r="EF31" s="34">
        <v>2.2661985317586977</v>
      </c>
      <c r="EG31" s="30">
        <v>253</v>
      </c>
      <c r="EH31" s="30">
        <v>0</v>
      </c>
      <c r="EI31" s="30">
        <v>255</v>
      </c>
      <c r="EJ31" s="34">
        <v>99.215686274509807</v>
      </c>
      <c r="EK31" s="34">
        <v>0.78431372549019607</v>
      </c>
      <c r="EL31" s="30">
        <v>2678</v>
      </c>
      <c r="EM31" s="30">
        <v>56</v>
      </c>
      <c r="EN31" s="30">
        <v>2876</v>
      </c>
      <c r="EO31" s="34">
        <v>95.062586926286514</v>
      </c>
      <c r="EP31" s="34">
        <v>4.9374130737134907</v>
      </c>
      <c r="EQ31" s="30">
        <v>2931</v>
      </c>
      <c r="ER31" s="30">
        <v>56</v>
      </c>
      <c r="ES31" s="30">
        <v>3131</v>
      </c>
      <c r="ET31" s="34">
        <v>95.400830405621207</v>
      </c>
      <c r="EU31" s="34">
        <v>4.5991695943787931</v>
      </c>
      <c r="EV31" s="30">
        <v>239</v>
      </c>
      <c r="EW31" s="30">
        <v>0</v>
      </c>
      <c r="EX31" s="30">
        <v>239</v>
      </c>
      <c r="EY31" s="34">
        <v>100</v>
      </c>
      <c r="EZ31" s="34">
        <v>0</v>
      </c>
      <c r="FA31" s="30">
        <v>2754</v>
      </c>
      <c r="FB31" s="30">
        <v>17</v>
      </c>
      <c r="FC31" s="30">
        <v>2806</v>
      </c>
      <c r="FD31" s="34">
        <v>98.752672843905913</v>
      </c>
      <c r="FE31" s="34">
        <v>1.2473271560940842</v>
      </c>
      <c r="FF31" s="30">
        <v>2993</v>
      </c>
      <c r="FG31" s="30">
        <v>17</v>
      </c>
      <c r="FH31" s="30">
        <v>3045</v>
      </c>
      <c r="FI31" s="34">
        <v>98.850574712643677</v>
      </c>
      <c r="FJ31" s="34">
        <v>1.1494252873563218</v>
      </c>
      <c r="FK31" s="30">
        <v>202</v>
      </c>
      <c r="FL31" s="30">
        <v>0</v>
      </c>
      <c r="FM31" s="30">
        <v>202</v>
      </c>
      <c r="FN31" s="34">
        <v>100</v>
      </c>
      <c r="FO31" s="34">
        <v>0</v>
      </c>
      <c r="FP31" s="30">
        <v>2488</v>
      </c>
      <c r="FQ31" s="30">
        <v>23</v>
      </c>
      <c r="FR31" s="30">
        <v>2559</v>
      </c>
      <c r="FS31" s="34">
        <v>98.124267291910911</v>
      </c>
      <c r="FT31" s="34">
        <v>1.8757327080890971</v>
      </c>
      <c r="FU31" s="30">
        <v>2690</v>
      </c>
      <c r="FV31" s="30">
        <v>23</v>
      </c>
      <c r="FW31" s="30">
        <v>2761</v>
      </c>
      <c r="FX31" s="34">
        <v>98.261499456718582</v>
      </c>
      <c r="FY31" s="34">
        <v>1.7385005432814198</v>
      </c>
      <c r="FZ31" s="31">
        <v>232</v>
      </c>
      <c r="GA31" s="31">
        <v>2371</v>
      </c>
      <c r="GB31" s="31">
        <v>0</v>
      </c>
      <c r="GC31" s="32">
        <v>61</v>
      </c>
      <c r="GD31" s="32">
        <v>232</v>
      </c>
      <c r="GE31" s="31">
        <v>2491</v>
      </c>
      <c r="GF31" s="31">
        <v>100</v>
      </c>
      <c r="GG31" s="31">
        <v>97.631473303894012</v>
      </c>
      <c r="GH31" s="32">
        <v>0</v>
      </c>
      <c r="GI31" s="32">
        <v>2.3685266961059814</v>
      </c>
      <c r="GJ31" s="31">
        <v>2603</v>
      </c>
      <c r="GK31" s="31">
        <v>61</v>
      </c>
      <c r="GL31" s="31">
        <v>2723</v>
      </c>
      <c r="GM31" s="32">
        <v>97.833272126331252</v>
      </c>
      <c r="GN31" s="32">
        <v>2.1667278736687479</v>
      </c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</row>
    <row r="32" spans="1:214">
      <c r="A32" s="29" t="s">
        <v>35</v>
      </c>
      <c r="B32" s="30">
        <v>53</v>
      </c>
      <c r="C32" s="30">
        <v>0</v>
      </c>
      <c r="D32" s="30">
        <v>53</v>
      </c>
      <c r="E32" s="34">
        <v>100</v>
      </c>
      <c r="F32" s="34">
        <v>0</v>
      </c>
      <c r="G32" s="30">
        <v>1110</v>
      </c>
      <c r="H32" s="30">
        <v>35</v>
      </c>
      <c r="I32" s="30">
        <v>1181</v>
      </c>
      <c r="J32" s="34">
        <v>96.951735817104151</v>
      </c>
      <c r="K32" s="34">
        <v>3.048264182895851</v>
      </c>
      <c r="L32" s="30">
        <v>1163</v>
      </c>
      <c r="M32" s="30">
        <v>35</v>
      </c>
      <c r="N32" s="30">
        <v>1234</v>
      </c>
      <c r="O32" s="34">
        <v>97.082658022690438</v>
      </c>
      <c r="P32" s="34">
        <v>2.9173419773095626</v>
      </c>
      <c r="Q32" s="30">
        <v>63</v>
      </c>
      <c r="R32" s="30">
        <v>0</v>
      </c>
      <c r="S32" s="30">
        <v>63</v>
      </c>
      <c r="T32" s="34">
        <v>100</v>
      </c>
      <c r="U32" s="34">
        <v>0</v>
      </c>
      <c r="V32" s="30">
        <v>1143</v>
      </c>
      <c r="W32" s="30">
        <v>16</v>
      </c>
      <c r="X32" s="30">
        <v>1191</v>
      </c>
      <c r="Y32" s="34">
        <v>97.31318219983207</v>
      </c>
      <c r="Z32" s="34">
        <v>2.6868178001679262</v>
      </c>
      <c r="AA32" s="30">
        <v>1206</v>
      </c>
      <c r="AB32" s="30">
        <v>16</v>
      </c>
      <c r="AC32" s="30">
        <v>1254</v>
      </c>
      <c r="AD32" s="34">
        <v>97.448165869218499</v>
      </c>
      <c r="AE32" s="34">
        <v>2.5518341307814993</v>
      </c>
      <c r="AF32" s="30">
        <v>62</v>
      </c>
      <c r="AG32" s="30">
        <v>0</v>
      </c>
      <c r="AH32" s="30">
        <v>62</v>
      </c>
      <c r="AI32" s="34">
        <v>100</v>
      </c>
      <c r="AJ32" s="34">
        <v>0</v>
      </c>
      <c r="AK32" s="30">
        <v>1157</v>
      </c>
      <c r="AL32" s="30">
        <v>19</v>
      </c>
      <c r="AM32" s="30">
        <v>1224</v>
      </c>
      <c r="AN32" s="34">
        <v>96.078431372549019</v>
      </c>
      <c r="AO32" s="34">
        <v>3.9215686274509802</v>
      </c>
      <c r="AP32" s="30">
        <v>1219</v>
      </c>
      <c r="AQ32" s="30">
        <v>19</v>
      </c>
      <c r="AR32" s="30">
        <v>1286</v>
      </c>
      <c r="AS32" s="34">
        <v>96.26749611197512</v>
      </c>
      <c r="AT32" s="34">
        <v>3.7325038880248838</v>
      </c>
      <c r="AU32" s="30">
        <v>48</v>
      </c>
      <c r="AV32" s="30">
        <v>0</v>
      </c>
      <c r="AW32" s="30">
        <v>48</v>
      </c>
      <c r="AX32" s="34">
        <v>100</v>
      </c>
      <c r="AY32" s="34">
        <v>0</v>
      </c>
      <c r="AZ32" s="30">
        <v>1237</v>
      </c>
      <c r="BA32" s="30">
        <v>11</v>
      </c>
      <c r="BB32" s="30">
        <v>1267</v>
      </c>
      <c r="BC32" s="34">
        <v>98.500394632991316</v>
      </c>
      <c r="BD32" s="34">
        <v>1.499605367008682</v>
      </c>
      <c r="BE32" s="30">
        <v>1285</v>
      </c>
      <c r="BF32" s="30">
        <v>11</v>
      </c>
      <c r="BG32" s="30">
        <v>1315</v>
      </c>
      <c r="BH32" s="34">
        <v>98.555133079847906</v>
      </c>
      <c r="BI32" s="34">
        <v>1.4448669201520912</v>
      </c>
      <c r="BJ32" s="30">
        <v>39</v>
      </c>
      <c r="BK32" s="30">
        <v>0</v>
      </c>
      <c r="BL32" s="30">
        <v>39</v>
      </c>
      <c r="BM32" s="34">
        <v>100</v>
      </c>
      <c r="BN32" s="34">
        <v>0</v>
      </c>
      <c r="BO32" s="30">
        <v>1260</v>
      </c>
      <c r="BP32" s="30">
        <v>10</v>
      </c>
      <c r="BQ32" s="30">
        <v>1303</v>
      </c>
      <c r="BR32" s="34">
        <v>97.467382962394481</v>
      </c>
      <c r="BS32" s="34">
        <v>2.5326170376055259</v>
      </c>
      <c r="BT32" s="30">
        <v>1299</v>
      </c>
      <c r="BU32" s="30">
        <v>10</v>
      </c>
      <c r="BV32" s="30">
        <v>1342</v>
      </c>
      <c r="BW32" s="34">
        <v>97.540983606557376</v>
      </c>
      <c r="BX32" s="34">
        <v>2.459016393442623</v>
      </c>
      <c r="BY32" s="30">
        <v>46</v>
      </c>
      <c r="BZ32" s="30">
        <v>0</v>
      </c>
      <c r="CA32" s="30">
        <v>46</v>
      </c>
      <c r="CB32" s="34">
        <v>100</v>
      </c>
      <c r="CC32" s="34">
        <v>0</v>
      </c>
      <c r="CD32" s="30">
        <v>1255</v>
      </c>
      <c r="CE32" s="30">
        <v>42</v>
      </c>
      <c r="CF32" s="30">
        <v>1323</v>
      </c>
      <c r="CG32" s="34">
        <v>98.034769463340893</v>
      </c>
      <c r="CH32" s="34">
        <v>1.9652305366591083</v>
      </c>
      <c r="CI32" s="30">
        <v>1301</v>
      </c>
      <c r="CJ32" s="30">
        <v>42</v>
      </c>
      <c r="CK32" s="30">
        <v>1369</v>
      </c>
      <c r="CL32" s="34">
        <v>98.100803506208905</v>
      </c>
      <c r="CM32" s="34">
        <v>1.8991964937910883</v>
      </c>
      <c r="CN32" s="30">
        <v>42</v>
      </c>
      <c r="CO32" s="30">
        <v>0</v>
      </c>
      <c r="CP32" s="30">
        <v>42</v>
      </c>
      <c r="CQ32" s="34">
        <v>100</v>
      </c>
      <c r="CR32" s="34">
        <v>0</v>
      </c>
      <c r="CS32" s="30">
        <v>1326</v>
      </c>
      <c r="CT32" s="30">
        <v>9</v>
      </c>
      <c r="CU32" s="30">
        <v>1380</v>
      </c>
      <c r="CV32" s="34">
        <v>96.739130434782609</v>
      </c>
      <c r="CW32" s="34">
        <v>3.2608695652173911</v>
      </c>
      <c r="CX32" s="30">
        <v>1368</v>
      </c>
      <c r="CY32" s="30">
        <v>9</v>
      </c>
      <c r="CZ32" s="30">
        <v>1422</v>
      </c>
      <c r="DA32" s="34">
        <v>96.835443037974684</v>
      </c>
      <c r="DB32" s="34">
        <v>3.1645569620253164</v>
      </c>
      <c r="DC32" s="30">
        <v>56</v>
      </c>
      <c r="DD32" s="30">
        <v>0</v>
      </c>
      <c r="DE32" s="30">
        <v>56</v>
      </c>
      <c r="DF32" s="34">
        <v>100</v>
      </c>
      <c r="DG32" s="34">
        <v>0</v>
      </c>
      <c r="DH32" s="30">
        <v>1340</v>
      </c>
      <c r="DI32" s="30">
        <v>16</v>
      </c>
      <c r="DJ32" s="30">
        <v>1391</v>
      </c>
      <c r="DK32" s="34">
        <v>97.483824586628316</v>
      </c>
      <c r="DL32" s="34">
        <v>2.5161754133716752</v>
      </c>
      <c r="DM32" s="30">
        <v>1396</v>
      </c>
      <c r="DN32" s="30">
        <v>16</v>
      </c>
      <c r="DO32" s="30">
        <v>1447</v>
      </c>
      <c r="DP32" s="34">
        <v>97.581202487906012</v>
      </c>
      <c r="DQ32" s="34">
        <v>2.4187975120939877</v>
      </c>
      <c r="DR32" s="30">
        <v>58</v>
      </c>
      <c r="DS32" s="30" t="s">
        <v>99</v>
      </c>
      <c r="DT32" s="30">
        <v>58</v>
      </c>
      <c r="DU32" s="34">
        <v>1</v>
      </c>
      <c r="DV32" s="34" t="s">
        <v>99</v>
      </c>
      <c r="DW32" s="30">
        <v>1396</v>
      </c>
      <c r="DX32" s="30">
        <v>17</v>
      </c>
      <c r="DY32" s="30">
        <v>1495</v>
      </c>
      <c r="DZ32" s="34">
        <v>94.515516722409998</v>
      </c>
      <c r="EA32" s="34">
        <v>5.4849498327759196</v>
      </c>
      <c r="EB32" s="30">
        <v>1454</v>
      </c>
      <c r="EC32" s="30">
        <v>17</v>
      </c>
      <c r="ED32" s="30">
        <v>1553</v>
      </c>
      <c r="EE32" s="34">
        <v>94.719896973599475</v>
      </c>
      <c r="EF32" s="34">
        <v>5.2813264520000001</v>
      </c>
      <c r="EG32" s="30">
        <v>70</v>
      </c>
      <c r="EH32" s="30">
        <v>0</v>
      </c>
      <c r="EI32" s="30">
        <v>70</v>
      </c>
      <c r="EJ32" s="34">
        <v>100</v>
      </c>
      <c r="EK32" s="34">
        <v>0</v>
      </c>
      <c r="EL32" s="30">
        <v>1330</v>
      </c>
      <c r="EM32" s="30">
        <v>35</v>
      </c>
      <c r="EN32" s="30">
        <v>1439</v>
      </c>
      <c r="EO32" s="34">
        <v>94.857539958304386</v>
      </c>
      <c r="EP32" s="34">
        <v>5.1424600416956219</v>
      </c>
      <c r="EQ32" s="30">
        <v>1400</v>
      </c>
      <c r="ER32" s="30">
        <v>35</v>
      </c>
      <c r="ES32" s="30">
        <v>1509</v>
      </c>
      <c r="ET32" s="34">
        <v>95.096090125911203</v>
      </c>
      <c r="EU32" s="34">
        <v>4.903909874088801</v>
      </c>
      <c r="EV32" s="30">
        <v>64</v>
      </c>
      <c r="EW32" s="30">
        <v>0</v>
      </c>
      <c r="EX32" s="30">
        <v>64</v>
      </c>
      <c r="EY32" s="34">
        <v>100</v>
      </c>
      <c r="EZ32" s="34">
        <v>0</v>
      </c>
      <c r="FA32" s="30">
        <v>1342</v>
      </c>
      <c r="FB32" s="30">
        <v>12</v>
      </c>
      <c r="FC32" s="30">
        <v>1436</v>
      </c>
      <c r="FD32" s="34">
        <v>94.289693593314766</v>
      </c>
      <c r="FE32" s="34">
        <v>5.7103064066852367</v>
      </c>
      <c r="FF32" s="30">
        <v>1406</v>
      </c>
      <c r="FG32" s="30">
        <v>12</v>
      </c>
      <c r="FH32" s="30">
        <v>1500</v>
      </c>
      <c r="FI32" s="34">
        <v>94.533333333333331</v>
      </c>
      <c r="FJ32" s="34">
        <v>5.4666666666666668</v>
      </c>
      <c r="FK32" s="30">
        <v>55</v>
      </c>
      <c r="FL32" s="30">
        <v>0</v>
      </c>
      <c r="FM32" s="30">
        <v>55</v>
      </c>
      <c r="FN32" s="34">
        <v>100</v>
      </c>
      <c r="FO32" s="34">
        <v>0</v>
      </c>
      <c r="FP32" s="30">
        <v>1210</v>
      </c>
      <c r="FQ32" s="30">
        <v>40</v>
      </c>
      <c r="FR32" s="30">
        <v>1308</v>
      </c>
      <c r="FS32" s="34">
        <v>95.565749235474001</v>
      </c>
      <c r="FT32" s="34">
        <v>4.4342507645259941</v>
      </c>
      <c r="FU32" s="30">
        <v>1265</v>
      </c>
      <c r="FV32" s="30">
        <v>40</v>
      </c>
      <c r="FW32" s="30">
        <v>1363</v>
      </c>
      <c r="FX32" s="34">
        <v>95.744680851063833</v>
      </c>
      <c r="FY32" s="34">
        <v>4.2553191489361701</v>
      </c>
      <c r="FZ32" s="31">
        <v>55</v>
      </c>
      <c r="GA32" s="31">
        <v>1176</v>
      </c>
      <c r="GB32" s="31">
        <v>0</v>
      </c>
      <c r="GC32" s="32">
        <v>27</v>
      </c>
      <c r="GD32" s="32">
        <v>55</v>
      </c>
      <c r="GE32" s="31">
        <v>1236</v>
      </c>
      <c r="GF32" s="31">
        <v>100</v>
      </c>
      <c r="GG32" s="31">
        <v>97.330097087378647</v>
      </c>
      <c r="GH32" s="32">
        <v>0</v>
      </c>
      <c r="GI32" s="32">
        <v>2.6699029126213594</v>
      </c>
      <c r="GJ32" s="31">
        <v>1231</v>
      </c>
      <c r="GK32" s="31">
        <v>27</v>
      </c>
      <c r="GL32" s="31">
        <v>1291</v>
      </c>
      <c r="GM32" s="32">
        <v>97.443841982958944</v>
      </c>
      <c r="GN32" s="32">
        <v>2.5561580170410534</v>
      </c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</row>
    <row r="33" spans="1:214">
      <c r="A33" s="29" t="s">
        <v>36</v>
      </c>
      <c r="B33" s="30">
        <v>36</v>
      </c>
      <c r="C33" s="30">
        <v>3</v>
      </c>
      <c r="D33" s="30">
        <v>40</v>
      </c>
      <c r="E33" s="34">
        <v>97.5</v>
      </c>
      <c r="F33" s="34">
        <v>2.5</v>
      </c>
      <c r="G33" s="30">
        <v>6563</v>
      </c>
      <c r="H33" s="30">
        <v>109</v>
      </c>
      <c r="I33" s="30">
        <v>6967</v>
      </c>
      <c r="J33" s="34">
        <v>95.765752834792593</v>
      </c>
      <c r="K33" s="34">
        <v>4.2342471652074058</v>
      </c>
      <c r="L33" s="30">
        <v>6599</v>
      </c>
      <c r="M33" s="30">
        <v>112</v>
      </c>
      <c r="N33" s="30">
        <v>7007</v>
      </c>
      <c r="O33" s="34">
        <v>95.775652918510062</v>
      </c>
      <c r="P33" s="34">
        <v>4.2243470814899391</v>
      </c>
      <c r="Q33" s="30">
        <v>17</v>
      </c>
      <c r="R33" s="30">
        <v>1</v>
      </c>
      <c r="S33" s="30">
        <v>22</v>
      </c>
      <c r="T33" s="34">
        <v>81.818181818181827</v>
      </c>
      <c r="U33" s="34">
        <v>18.181818181818183</v>
      </c>
      <c r="V33" s="30">
        <v>6821</v>
      </c>
      <c r="W33" s="30">
        <v>138</v>
      </c>
      <c r="X33" s="30">
        <v>7254</v>
      </c>
      <c r="Y33" s="34">
        <v>95.933278191342708</v>
      </c>
      <c r="Z33" s="34">
        <v>4.0667218086572925</v>
      </c>
      <c r="AA33" s="30">
        <v>6838</v>
      </c>
      <c r="AB33" s="30">
        <v>139</v>
      </c>
      <c r="AC33" s="30">
        <v>7276</v>
      </c>
      <c r="AD33" s="34">
        <v>95.890599230346339</v>
      </c>
      <c r="AE33" s="34">
        <v>4.1094007696536563</v>
      </c>
      <c r="AF33" s="30">
        <v>9</v>
      </c>
      <c r="AG33" s="30">
        <v>0</v>
      </c>
      <c r="AH33" s="30">
        <v>9</v>
      </c>
      <c r="AI33" s="34">
        <v>100</v>
      </c>
      <c r="AJ33" s="34">
        <v>0</v>
      </c>
      <c r="AK33" s="30">
        <v>6915</v>
      </c>
      <c r="AL33" s="30">
        <v>162</v>
      </c>
      <c r="AM33" s="30">
        <v>7321</v>
      </c>
      <c r="AN33" s="34">
        <v>96.667121977871872</v>
      </c>
      <c r="AO33" s="34">
        <v>3.3328780221281247</v>
      </c>
      <c r="AP33" s="30">
        <v>6924</v>
      </c>
      <c r="AQ33" s="30">
        <v>162</v>
      </c>
      <c r="AR33" s="30">
        <v>7330</v>
      </c>
      <c r="AS33" s="34">
        <v>96.671214188267399</v>
      </c>
      <c r="AT33" s="34">
        <v>3.3287858117326055</v>
      </c>
      <c r="AU33" s="30">
        <v>0</v>
      </c>
      <c r="AV33" s="30">
        <v>0</v>
      </c>
      <c r="AW33" s="30">
        <v>0</v>
      </c>
      <c r="AX33" s="34">
        <v>0</v>
      </c>
      <c r="AY33" s="34">
        <v>0</v>
      </c>
      <c r="AZ33" s="30">
        <v>7175</v>
      </c>
      <c r="BA33" s="30">
        <v>145</v>
      </c>
      <c r="BB33" s="30">
        <v>7585</v>
      </c>
      <c r="BC33" s="34">
        <v>96.506262359920896</v>
      </c>
      <c r="BD33" s="34">
        <v>3.4937376400791038</v>
      </c>
      <c r="BE33" s="30">
        <v>7175</v>
      </c>
      <c r="BF33" s="30">
        <v>145</v>
      </c>
      <c r="BG33" s="30">
        <v>7585</v>
      </c>
      <c r="BH33" s="34">
        <v>96.506262359920896</v>
      </c>
      <c r="BI33" s="34">
        <v>3.4937376400791038</v>
      </c>
      <c r="BJ33" s="30">
        <v>0</v>
      </c>
      <c r="BK33" s="30">
        <v>0</v>
      </c>
      <c r="BL33" s="30">
        <v>0</v>
      </c>
      <c r="BM33" s="34">
        <v>0</v>
      </c>
      <c r="BN33" s="34">
        <v>0</v>
      </c>
      <c r="BO33" s="30">
        <v>7462</v>
      </c>
      <c r="BP33" s="30">
        <v>100</v>
      </c>
      <c r="BQ33" s="30">
        <v>7715</v>
      </c>
      <c r="BR33" s="34">
        <v>98.01685029163967</v>
      </c>
      <c r="BS33" s="34">
        <v>1.9831497083603371</v>
      </c>
      <c r="BT33" s="30">
        <v>7462</v>
      </c>
      <c r="BU33" s="30">
        <v>100</v>
      </c>
      <c r="BV33" s="30">
        <v>7715</v>
      </c>
      <c r="BW33" s="34">
        <v>98.01685029163967</v>
      </c>
      <c r="BX33" s="34">
        <v>1.9831497083603371</v>
      </c>
      <c r="BY33" s="30">
        <v>6</v>
      </c>
      <c r="BZ33" s="30">
        <v>0</v>
      </c>
      <c r="CA33" s="30">
        <v>6</v>
      </c>
      <c r="CB33" s="34">
        <v>100</v>
      </c>
      <c r="CC33" s="34">
        <v>0</v>
      </c>
      <c r="CD33" s="30">
        <v>7649</v>
      </c>
      <c r="CE33" s="30">
        <v>231</v>
      </c>
      <c r="CF33" s="30">
        <v>7938</v>
      </c>
      <c r="CG33" s="34">
        <v>99.269337364575463</v>
      </c>
      <c r="CH33" s="34">
        <v>0.73066263542454024</v>
      </c>
      <c r="CI33" s="30">
        <v>7655</v>
      </c>
      <c r="CJ33" s="30">
        <v>231</v>
      </c>
      <c r="CK33" s="30">
        <v>7944</v>
      </c>
      <c r="CL33" s="34">
        <v>99.269889224572012</v>
      </c>
      <c r="CM33" s="34">
        <v>0.73011077542799596</v>
      </c>
      <c r="CN33" s="30">
        <v>34</v>
      </c>
      <c r="CO33" s="30">
        <v>0</v>
      </c>
      <c r="CP33" s="30">
        <v>34</v>
      </c>
      <c r="CQ33" s="34">
        <v>100</v>
      </c>
      <c r="CR33" s="34">
        <v>0</v>
      </c>
      <c r="CS33" s="30">
        <v>7681</v>
      </c>
      <c r="CT33" s="30">
        <v>106</v>
      </c>
      <c r="CU33" s="30">
        <v>7918</v>
      </c>
      <c r="CV33" s="34">
        <v>98.34554180348573</v>
      </c>
      <c r="CW33" s="34">
        <v>1.6544581965142711</v>
      </c>
      <c r="CX33" s="30">
        <v>7715</v>
      </c>
      <c r="CY33" s="30">
        <v>106</v>
      </c>
      <c r="CZ33" s="30">
        <v>7952</v>
      </c>
      <c r="DA33" s="34">
        <v>98.352615694164996</v>
      </c>
      <c r="DB33" s="34">
        <v>1.6473843058350102</v>
      </c>
      <c r="DC33" s="30">
        <v>48</v>
      </c>
      <c r="DD33" s="30">
        <v>0</v>
      </c>
      <c r="DE33" s="30">
        <v>48</v>
      </c>
      <c r="DF33" s="34">
        <v>100</v>
      </c>
      <c r="DG33" s="34">
        <v>0</v>
      </c>
      <c r="DH33" s="30">
        <v>7677</v>
      </c>
      <c r="DI33" s="30">
        <v>92</v>
      </c>
      <c r="DJ33" s="30">
        <v>7873</v>
      </c>
      <c r="DK33" s="34">
        <v>98.679029594817735</v>
      </c>
      <c r="DL33" s="34">
        <v>1.3209704051822686</v>
      </c>
      <c r="DM33" s="30">
        <v>7725</v>
      </c>
      <c r="DN33" s="30">
        <v>92</v>
      </c>
      <c r="DO33" s="30">
        <v>7921</v>
      </c>
      <c r="DP33" s="34">
        <v>98.687034465345278</v>
      </c>
      <c r="DQ33" s="34">
        <v>1.3129655346547153</v>
      </c>
      <c r="DR33" s="30">
        <v>72</v>
      </c>
      <c r="DS33" s="30" t="s">
        <v>99</v>
      </c>
      <c r="DT33" s="30">
        <v>72</v>
      </c>
      <c r="DU33" s="34">
        <v>1</v>
      </c>
      <c r="DV33" s="34" t="s">
        <v>99</v>
      </c>
      <c r="DW33" s="30">
        <v>8451</v>
      </c>
      <c r="DX33" s="30">
        <v>98</v>
      </c>
      <c r="DY33" s="30">
        <v>8719</v>
      </c>
      <c r="DZ33" s="34">
        <v>98.523511876300006</v>
      </c>
      <c r="EA33" s="34">
        <v>1.9497648812937263</v>
      </c>
      <c r="EB33" s="30">
        <v>8523</v>
      </c>
      <c r="EC33" s="30">
        <v>98</v>
      </c>
      <c r="ED33" s="30">
        <v>8791</v>
      </c>
      <c r="EE33" s="34">
        <v>98.6624723467</v>
      </c>
      <c r="EF33" s="34">
        <v>1.9337959276532819</v>
      </c>
      <c r="EG33" s="30">
        <v>77</v>
      </c>
      <c r="EH33" s="30">
        <v>0</v>
      </c>
      <c r="EI33" s="30">
        <v>77</v>
      </c>
      <c r="EJ33" s="34">
        <v>100</v>
      </c>
      <c r="EK33" s="34">
        <v>0</v>
      </c>
      <c r="EL33" s="30">
        <v>8251</v>
      </c>
      <c r="EM33" s="30">
        <v>154</v>
      </c>
      <c r="EN33" s="30">
        <v>8536</v>
      </c>
      <c r="EO33" s="34">
        <v>98.465323336457359</v>
      </c>
      <c r="EP33" s="34">
        <v>1.534676663542643</v>
      </c>
      <c r="EQ33" s="30">
        <v>8328</v>
      </c>
      <c r="ER33" s="30">
        <v>154</v>
      </c>
      <c r="ES33" s="30">
        <v>8613</v>
      </c>
      <c r="ET33" s="34">
        <v>98.479043306629507</v>
      </c>
      <c r="EU33" s="34">
        <v>1.5209566933704863</v>
      </c>
      <c r="EV33" s="30">
        <v>85</v>
      </c>
      <c r="EW33" s="30">
        <v>0</v>
      </c>
      <c r="EX33" s="30">
        <v>85</v>
      </c>
      <c r="EY33" s="34">
        <v>100</v>
      </c>
      <c r="EZ33" s="34">
        <v>0</v>
      </c>
      <c r="FA33" s="30">
        <v>8123</v>
      </c>
      <c r="FB33" s="30">
        <v>109</v>
      </c>
      <c r="FC33" s="30">
        <v>8404</v>
      </c>
      <c r="FD33" s="34">
        <v>97.953355544978578</v>
      </c>
      <c r="FE33" s="34">
        <v>2.0466444550214185</v>
      </c>
      <c r="FF33" s="30">
        <v>8208</v>
      </c>
      <c r="FG33" s="30">
        <v>109</v>
      </c>
      <c r="FH33" s="30">
        <v>8489</v>
      </c>
      <c r="FI33" s="34">
        <v>97.973848509836259</v>
      </c>
      <c r="FJ33" s="34">
        <v>2.0261514901637412</v>
      </c>
      <c r="FK33" s="30">
        <v>69</v>
      </c>
      <c r="FL33" s="30">
        <v>0</v>
      </c>
      <c r="FM33" s="30">
        <v>69</v>
      </c>
      <c r="FN33" s="34">
        <v>100</v>
      </c>
      <c r="FO33" s="34">
        <v>0</v>
      </c>
      <c r="FP33" s="30">
        <v>7487</v>
      </c>
      <c r="FQ33" s="30">
        <v>57</v>
      </c>
      <c r="FR33" s="30">
        <v>7729</v>
      </c>
      <c r="FS33" s="34">
        <v>97.606417389054215</v>
      </c>
      <c r="FT33" s="34">
        <v>2.3935826109457889</v>
      </c>
      <c r="FU33" s="30">
        <v>7556</v>
      </c>
      <c r="FV33" s="30">
        <v>57</v>
      </c>
      <c r="FW33" s="30">
        <v>7798</v>
      </c>
      <c r="FX33" s="34">
        <v>97.627596819697359</v>
      </c>
      <c r="FY33" s="34">
        <v>2.3724031803026415</v>
      </c>
      <c r="FZ33" s="31">
        <v>62</v>
      </c>
      <c r="GA33" s="31">
        <v>7201</v>
      </c>
      <c r="GB33" s="31">
        <v>0</v>
      </c>
      <c r="GC33" s="32">
        <v>76</v>
      </c>
      <c r="GD33" s="32">
        <v>62</v>
      </c>
      <c r="GE33" s="31">
        <v>7396</v>
      </c>
      <c r="GF33" s="31">
        <v>100</v>
      </c>
      <c r="GG33" s="31">
        <v>98.391022174148191</v>
      </c>
      <c r="GH33" s="32">
        <v>0</v>
      </c>
      <c r="GI33" s="32">
        <v>1.6089778258518117</v>
      </c>
      <c r="GJ33" s="31">
        <v>7263</v>
      </c>
      <c r="GK33" s="31">
        <v>76</v>
      </c>
      <c r="GL33" s="31">
        <v>7458</v>
      </c>
      <c r="GM33" s="32">
        <v>98.404397961920083</v>
      </c>
      <c r="GN33" s="32">
        <v>1.5956020380799141</v>
      </c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</row>
    <row r="34" spans="1:214">
      <c r="A34" s="29" t="s">
        <v>37</v>
      </c>
      <c r="B34" s="30">
        <v>0</v>
      </c>
      <c r="C34" s="30">
        <v>0</v>
      </c>
      <c r="D34" s="30">
        <v>0</v>
      </c>
      <c r="E34" s="34">
        <v>0</v>
      </c>
      <c r="F34" s="34">
        <v>0</v>
      </c>
      <c r="G34" s="30">
        <v>899</v>
      </c>
      <c r="H34" s="30">
        <v>28</v>
      </c>
      <c r="I34" s="30">
        <v>961</v>
      </c>
      <c r="J34" s="34">
        <v>96.462018730489078</v>
      </c>
      <c r="K34" s="34">
        <v>3.5379812695109258</v>
      </c>
      <c r="L34" s="30">
        <v>899</v>
      </c>
      <c r="M34" s="30">
        <v>28</v>
      </c>
      <c r="N34" s="30">
        <v>961</v>
      </c>
      <c r="O34" s="34">
        <v>96.462018730489078</v>
      </c>
      <c r="P34" s="34">
        <v>3.5379812695109258</v>
      </c>
      <c r="Q34" s="30">
        <v>0</v>
      </c>
      <c r="R34" s="30">
        <v>0</v>
      </c>
      <c r="S34" s="30">
        <v>0</v>
      </c>
      <c r="T34" s="34">
        <v>0</v>
      </c>
      <c r="U34" s="34">
        <v>0</v>
      </c>
      <c r="V34" s="30">
        <v>908</v>
      </c>
      <c r="W34" s="30">
        <v>12</v>
      </c>
      <c r="X34" s="30">
        <v>955</v>
      </c>
      <c r="Y34" s="34">
        <v>96.33507853403141</v>
      </c>
      <c r="Z34" s="34">
        <v>3.664921465968586</v>
      </c>
      <c r="AA34" s="30">
        <v>908</v>
      </c>
      <c r="AB34" s="30">
        <v>12</v>
      </c>
      <c r="AC34" s="30">
        <v>955</v>
      </c>
      <c r="AD34" s="34">
        <v>96.33507853403141</v>
      </c>
      <c r="AE34" s="34">
        <v>3.664921465968586</v>
      </c>
      <c r="AF34" s="30">
        <v>0</v>
      </c>
      <c r="AG34" s="30">
        <v>0</v>
      </c>
      <c r="AH34" s="30">
        <v>0</v>
      </c>
      <c r="AI34" s="34">
        <v>0</v>
      </c>
      <c r="AJ34" s="34">
        <v>0</v>
      </c>
      <c r="AK34" s="30">
        <v>938</v>
      </c>
      <c r="AL34" s="30">
        <v>19</v>
      </c>
      <c r="AM34" s="30">
        <v>1002</v>
      </c>
      <c r="AN34" s="34">
        <v>95.508982035928142</v>
      </c>
      <c r="AO34" s="34">
        <v>4.4910179640718564</v>
      </c>
      <c r="AP34" s="30">
        <v>938</v>
      </c>
      <c r="AQ34" s="30">
        <v>19</v>
      </c>
      <c r="AR34" s="30">
        <v>1002</v>
      </c>
      <c r="AS34" s="34">
        <v>95.508982035928142</v>
      </c>
      <c r="AT34" s="34">
        <v>4.4910179640718564</v>
      </c>
      <c r="AU34" s="30">
        <v>0</v>
      </c>
      <c r="AV34" s="30">
        <v>0</v>
      </c>
      <c r="AW34" s="30">
        <v>0</v>
      </c>
      <c r="AX34" s="34">
        <v>0</v>
      </c>
      <c r="AY34" s="34">
        <v>0</v>
      </c>
      <c r="AZ34" s="30">
        <v>923</v>
      </c>
      <c r="BA34" s="30">
        <v>28</v>
      </c>
      <c r="BB34" s="30">
        <v>995</v>
      </c>
      <c r="BC34" s="34">
        <v>95.577889447236188</v>
      </c>
      <c r="BD34" s="34">
        <v>4.4221105527638196</v>
      </c>
      <c r="BE34" s="30">
        <v>923</v>
      </c>
      <c r="BF34" s="30">
        <v>28</v>
      </c>
      <c r="BG34" s="30">
        <v>995</v>
      </c>
      <c r="BH34" s="34">
        <v>95.577889447236188</v>
      </c>
      <c r="BI34" s="34">
        <v>4.4221105527638196</v>
      </c>
      <c r="BJ34" s="30">
        <v>0</v>
      </c>
      <c r="BK34" s="30">
        <v>0</v>
      </c>
      <c r="BL34" s="30">
        <v>0</v>
      </c>
      <c r="BM34" s="34">
        <v>0</v>
      </c>
      <c r="BN34" s="34">
        <v>0</v>
      </c>
      <c r="BO34" s="30">
        <v>958</v>
      </c>
      <c r="BP34" s="30">
        <v>32</v>
      </c>
      <c r="BQ34" s="30">
        <v>1031</v>
      </c>
      <c r="BR34" s="34">
        <v>96.023278370514063</v>
      </c>
      <c r="BS34" s="34">
        <v>3.9767216294859362</v>
      </c>
      <c r="BT34" s="30">
        <v>958</v>
      </c>
      <c r="BU34" s="30">
        <v>32</v>
      </c>
      <c r="BV34" s="30">
        <v>1031</v>
      </c>
      <c r="BW34" s="34">
        <v>96.023278370514063</v>
      </c>
      <c r="BX34" s="34">
        <v>3.9767216294859362</v>
      </c>
      <c r="BY34" s="30">
        <v>0</v>
      </c>
      <c r="BZ34" s="30">
        <v>0</v>
      </c>
      <c r="CA34" s="30">
        <v>0</v>
      </c>
      <c r="CB34" s="34">
        <v>0</v>
      </c>
      <c r="CC34" s="34">
        <v>0</v>
      </c>
      <c r="CD34" s="30">
        <v>1011</v>
      </c>
      <c r="CE34" s="30">
        <v>11</v>
      </c>
      <c r="CF34" s="30">
        <v>1066</v>
      </c>
      <c r="CG34" s="34">
        <v>95.872420262664164</v>
      </c>
      <c r="CH34" s="34">
        <v>4.1275797373358349</v>
      </c>
      <c r="CI34" s="30">
        <v>1011</v>
      </c>
      <c r="CJ34" s="30">
        <v>11</v>
      </c>
      <c r="CK34" s="30">
        <v>1066</v>
      </c>
      <c r="CL34" s="34">
        <v>95.872420262664164</v>
      </c>
      <c r="CM34" s="34">
        <v>4.1275797373358349</v>
      </c>
      <c r="CN34" s="30">
        <v>0</v>
      </c>
      <c r="CO34" s="30">
        <v>0</v>
      </c>
      <c r="CP34" s="30">
        <v>0</v>
      </c>
      <c r="CQ34" s="34">
        <v>0</v>
      </c>
      <c r="CR34" s="34">
        <v>0</v>
      </c>
      <c r="CS34" s="30">
        <v>979</v>
      </c>
      <c r="CT34" s="30">
        <v>7</v>
      </c>
      <c r="CU34" s="30">
        <v>1016</v>
      </c>
      <c r="CV34" s="34">
        <v>97.047244094488192</v>
      </c>
      <c r="CW34" s="34">
        <v>2.9527559055118111</v>
      </c>
      <c r="CX34" s="30">
        <v>979</v>
      </c>
      <c r="CY34" s="30">
        <v>7</v>
      </c>
      <c r="CZ34" s="30">
        <v>1016</v>
      </c>
      <c r="DA34" s="34">
        <v>97.047244094488192</v>
      </c>
      <c r="DB34" s="34">
        <v>2.9527559055118111</v>
      </c>
      <c r="DC34" s="30">
        <v>0</v>
      </c>
      <c r="DD34" s="30">
        <v>0</v>
      </c>
      <c r="DE34" s="30">
        <v>0</v>
      </c>
      <c r="DF34" s="34">
        <v>0</v>
      </c>
      <c r="DG34" s="34">
        <v>0</v>
      </c>
      <c r="DH34" s="30">
        <v>951</v>
      </c>
      <c r="DI34" s="30">
        <v>9</v>
      </c>
      <c r="DJ34" s="30">
        <v>982</v>
      </c>
      <c r="DK34" s="34">
        <v>97.759674134419555</v>
      </c>
      <c r="DL34" s="34">
        <v>2.2403258655804481</v>
      </c>
      <c r="DM34" s="30">
        <v>951</v>
      </c>
      <c r="DN34" s="30">
        <v>9</v>
      </c>
      <c r="DO34" s="30">
        <v>982</v>
      </c>
      <c r="DP34" s="34">
        <v>97.759674134419555</v>
      </c>
      <c r="DQ34" s="34">
        <v>2.2403258655804481</v>
      </c>
      <c r="DR34" s="30">
        <v>0</v>
      </c>
      <c r="DS34" s="30" t="s">
        <v>99</v>
      </c>
      <c r="DT34" s="30">
        <v>0</v>
      </c>
      <c r="DU34" s="34" t="s">
        <v>99</v>
      </c>
      <c r="DV34" s="34" t="s">
        <v>99</v>
      </c>
      <c r="DW34" s="30">
        <v>965</v>
      </c>
      <c r="DX34" s="30">
        <v>9</v>
      </c>
      <c r="DY34" s="30">
        <v>99</v>
      </c>
      <c r="DZ34" s="34">
        <v>98.383838383838381</v>
      </c>
      <c r="EA34" s="34">
        <v>1.6161616161616161</v>
      </c>
      <c r="EB34" s="30">
        <v>965</v>
      </c>
      <c r="EC34" s="30">
        <v>9</v>
      </c>
      <c r="ED34" s="30">
        <v>99</v>
      </c>
      <c r="EE34" s="34">
        <v>98.383838383838381</v>
      </c>
      <c r="EF34" s="34">
        <v>1.6161616161616161</v>
      </c>
      <c r="EG34" s="30">
        <v>0</v>
      </c>
      <c r="EH34" s="30">
        <v>0</v>
      </c>
      <c r="EI34" s="30">
        <v>0</v>
      </c>
      <c r="EJ34" s="34" t="s">
        <v>99</v>
      </c>
      <c r="EK34" s="34" t="s">
        <v>99</v>
      </c>
      <c r="EL34" s="30">
        <v>955</v>
      </c>
      <c r="EM34" s="30">
        <v>2</v>
      </c>
      <c r="EN34" s="30">
        <v>958</v>
      </c>
      <c r="EO34" s="34">
        <v>99.895615866388312</v>
      </c>
      <c r="EP34" s="34">
        <v>0.10438413361169101</v>
      </c>
      <c r="EQ34" s="30">
        <v>955</v>
      </c>
      <c r="ER34" s="30">
        <v>2</v>
      </c>
      <c r="ES34" s="30">
        <v>958</v>
      </c>
      <c r="ET34" s="34">
        <v>99.895615866388312</v>
      </c>
      <c r="EU34" s="34">
        <v>0.10438413361169101</v>
      </c>
      <c r="EV34" s="30">
        <v>0</v>
      </c>
      <c r="EW34" s="30">
        <v>0</v>
      </c>
      <c r="EX34" s="30">
        <v>0</v>
      </c>
      <c r="EY34" s="34">
        <v>0</v>
      </c>
      <c r="EZ34" s="34">
        <v>0</v>
      </c>
      <c r="FA34" s="30">
        <v>918</v>
      </c>
      <c r="FB34" s="30">
        <v>10</v>
      </c>
      <c r="FC34" s="30">
        <v>945</v>
      </c>
      <c r="FD34" s="34">
        <v>98.201058201058203</v>
      </c>
      <c r="FE34" s="34">
        <v>1.7989417989417988</v>
      </c>
      <c r="FF34" s="30">
        <v>918</v>
      </c>
      <c r="FG34" s="30">
        <v>10</v>
      </c>
      <c r="FH34" s="30">
        <v>945</v>
      </c>
      <c r="FI34" s="34">
        <v>98.201058201058203</v>
      </c>
      <c r="FJ34" s="34">
        <v>1.7989417989417988</v>
      </c>
      <c r="FK34" s="30"/>
      <c r="FL34" s="30"/>
      <c r="FM34" s="30"/>
      <c r="FN34" s="34"/>
      <c r="FO34" s="34"/>
      <c r="FP34" s="30">
        <v>893</v>
      </c>
      <c r="FQ34" s="30">
        <v>7</v>
      </c>
      <c r="FR34" s="30">
        <v>902</v>
      </c>
      <c r="FS34" s="34">
        <v>99.77827050997783</v>
      </c>
      <c r="FT34" s="34">
        <v>0.22172949002217296</v>
      </c>
      <c r="FU34" s="30">
        <v>893</v>
      </c>
      <c r="FV34" s="30">
        <v>7</v>
      </c>
      <c r="FW34" s="30">
        <v>902</v>
      </c>
      <c r="FX34" s="34">
        <v>99.77827050997783</v>
      </c>
      <c r="FY34" s="34">
        <v>0.22172949002217296</v>
      </c>
      <c r="FZ34" s="31"/>
      <c r="GA34" s="31">
        <v>933</v>
      </c>
      <c r="GB34" s="31"/>
      <c r="GC34" s="32">
        <v>0</v>
      </c>
      <c r="GD34" s="32"/>
      <c r="GE34" s="31">
        <v>937</v>
      </c>
      <c r="GF34" s="31"/>
      <c r="GG34" s="31">
        <v>99.573105656350052</v>
      </c>
      <c r="GH34" s="32"/>
      <c r="GI34" s="32">
        <v>0.42689434364994666</v>
      </c>
      <c r="GJ34" s="31">
        <v>933</v>
      </c>
      <c r="GK34" s="31">
        <v>0</v>
      </c>
      <c r="GL34" s="31">
        <v>937</v>
      </c>
      <c r="GM34" s="32">
        <v>99.573105656350052</v>
      </c>
      <c r="GN34" s="32">
        <v>0.42689434364994666</v>
      </c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</row>
    <row r="35" spans="1:214">
      <c r="A35" s="29" t="s">
        <v>38</v>
      </c>
      <c r="B35" s="30">
        <v>55</v>
      </c>
      <c r="C35" s="30">
        <v>26</v>
      </c>
      <c r="D35" s="30">
        <v>87</v>
      </c>
      <c r="E35" s="34">
        <v>93.103448275862064</v>
      </c>
      <c r="F35" s="34">
        <v>6.8965517241379306</v>
      </c>
      <c r="G35" s="30">
        <v>2384</v>
      </c>
      <c r="H35" s="30">
        <v>103</v>
      </c>
      <c r="I35" s="30">
        <v>2720</v>
      </c>
      <c r="J35" s="34">
        <v>91.433823529411768</v>
      </c>
      <c r="K35" s="34">
        <v>8.5661764705882355</v>
      </c>
      <c r="L35" s="30">
        <v>2439</v>
      </c>
      <c r="M35" s="30">
        <v>129</v>
      </c>
      <c r="N35" s="30">
        <v>2807</v>
      </c>
      <c r="O35" s="34">
        <v>91.485571784823662</v>
      </c>
      <c r="P35" s="34">
        <v>8.5144282151763448</v>
      </c>
      <c r="Q35" s="30">
        <v>62</v>
      </c>
      <c r="R35" s="30">
        <v>22</v>
      </c>
      <c r="S35" s="30">
        <v>86</v>
      </c>
      <c r="T35" s="34">
        <v>97.674418604651152</v>
      </c>
      <c r="U35" s="34">
        <v>2.3255813953488373</v>
      </c>
      <c r="V35" s="30">
        <v>2364</v>
      </c>
      <c r="W35" s="30">
        <v>184</v>
      </c>
      <c r="X35" s="30">
        <v>2798</v>
      </c>
      <c r="Y35" s="34">
        <v>91.065046461758399</v>
      </c>
      <c r="Z35" s="34">
        <v>8.9349535382416008</v>
      </c>
      <c r="AA35" s="30">
        <v>2426</v>
      </c>
      <c r="AB35" s="30">
        <v>206</v>
      </c>
      <c r="AC35" s="30">
        <v>2884</v>
      </c>
      <c r="AD35" s="34">
        <v>91.262135922330103</v>
      </c>
      <c r="AE35" s="34">
        <v>8.7378640776699026</v>
      </c>
      <c r="AF35" s="30">
        <v>87</v>
      </c>
      <c r="AG35" s="30">
        <v>25</v>
      </c>
      <c r="AH35" s="30">
        <v>112</v>
      </c>
      <c r="AI35" s="34">
        <v>100</v>
      </c>
      <c r="AJ35" s="34">
        <v>0</v>
      </c>
      <c r="AK35" s="30">
        <v>2599</v>
      </c>
      <c r="AL35" s="30">
        <v>140</v>
      </c>
      <c r="AM35" s="30">
        <v>2945</v>
      </c>
      <c r="AN35" s="34">
        <v>93.00509337860781</v>
      </c>
      <c r="AO35" s="34">
        <v>6.9949066213921895</v>
      </c>
      <c r="AP35" s="30">
        <v>2686</v>
      </c>
      <c r="AQ35" s="30">
        <v>165</v>
      </c>
      <c r="AR35" s="30">
        <v>3057</v>
      </c>
      <c r="AS35" s="34">
        <v>93.261367353614659</v>
      </c>
      <c r="AT35" s="34">
        <v>6.7386326463853452</v>
      </c>
      <c r="AU35" s="30">
        <v>111</v>
      </c>
      <c r="AV35" s="30">
        <v>18</v>
      </c>
      <c r="AW35" s="30">
        <v>130</v>
      </c>
      <c r="AX35" s="34">
        <v>99.230769230769226</v>
      </c>
      <c r="AY35" s="34">
        <v>0.76923076923076927</v>
      </c>
      <c r="AZ35" s="30">
        <v>2701</v>
      </c>
      <c r="BA35" s="30">
        <v>122</v>
      </c>
      <c r="BB35" s="30">
        <v>3040</v>
      </c>
      <c r="BC35" s="34">
        <v>92.861842105263165</v>
      </c>
      <c r="BD35" s="34">
        <v>7.1381578947368425</v>
      </c>
      <c r="BE35" s="30">
        <v>2812</v>
      </c>
      <c r="BF35" s="30">
        <v>140</v>
      </c>
      <c r="BG35" s="30">
        <v>3170</v>
      </c>
      <c r="BH35" s="34">
        <v>93.123028391167196</v>
      </c>
      <c r="BI35" s="34">
        <v>6.8769716088328074</v>
      </c>
      <c r="BJ35" s="30">
        <v>130</v>
      </c>
      <c r="BK35" s="30">
        <v>18</v>
      </c>
      <c r="BL35" s="30">
        <v>149</v>
      </c>
      <c r="BM35" s="34">
        <v>99.328859060402692</v>
      </c>
      <c r="BN35" s="34">
        <v>0.67114093959731547</v>
      </c>
      <c r="BO35" s="30">
        <v>2916</v>
      </c>
      <c r="BP35" s="30">
        <v>112</v>
      </c>
      <c r="BQ35" s="30">
        <v>3182</v>
      </c>
      <c r="BR35" s="34">
        <v>95.160276555625387</v>
      </c>
      <c r="BS35" s="34">
        <v>4.8397234443746076</v>
      </c>
      <c r="BT35" s="30">
        <v>3046</v>
      </c>
      <c r="BU35" s="30">
        <v>130</v>
      </c>
      <c r="BV35" s="30">
        <v>3331</v>
      </c>
      <c r="BW35" s="34">
        <v>95.346742719903929</v>
      </c>
      <c r="BX35" s="34">
        <v>4.6532572800960672</v>
      </c>
      <c r="BY35" s="30">
        <v>143</v>
      </c>
      <c r="BZ35" s="30">
        <v>17</v>
      </c>
      <c r="CA35" s="30">
        <v>164</v>
      </c>
      <c r="CB35" s="34">
        <v>97.560975609756099</v>
      </c>
      <c r="CC35" s="34">
        <v>2.4390243902439024</v>
      </c>
      <c r="CD35" s="30">
        <v>3064</v>
      </c>
      <c r="CE35" s="30">
        <v>91</v>
      </c>
      <c r="CF35" s="30">
        <v>3355</v>
      </c>
      <c r="CG35" s="34">
        <v>94.038748137108797</v>
      </c>
      <c r="CH35" s="34">
        <v>5.9612518628912072</v>
      </c>
      <c r="CI35" s="30">
        <v>3207</v>
      </c>
      <c r="CJ35" s="30">
        <v>108</v>
      </c>
      <c r="CK35" s="30">
        <v>3519</v>
      </c>
      <c r="CL35" s="34">
        <v>94.20289855072464</v>
      </c>
      <c r="CM35" s="34">
        <v>5.7971014492753623</v>
      </c>
      <c r="CN35" s="30">
        <v>139</v>
      </c>
      <c r="CO35" s="30">
        <v>23</v>
      </c>
      <c r="CP35" s="30">
        <v>163</v>
      </c>
      <c r="CQ35" s="34">
        <v>99.386503067484668</v>
      </c>
      <c r="CR35" s="34">
        <v>0.61349693251533743</v>
      </c>
      <c r="CS35" s="30">
        <v>3211</v>
      </c>
      <c r="CT35" s="30">
        <v>113</v>
      </c>
      <c r="CU35" s="30">
        <v>3481</v>
      </c>
      <c r="CV35" s="34">
        <v>95.489801781097384</v>
      </c>
      <c r="CW35" s="34">
        <v>4.5101982189026142</v>
      </c>
      <c r="CX35" s="30">
        <v>3350</v>
      </c>
      <c r="CY35" s="30">
        <v>136</v>
      </c>
      <c r="CZ35" s="30">
        <v>3644</v>
      </c>
      <c r="DA35" s="34">
        <v>95.664105378704718</v>
      </c>
      <c r="DB35" s="34">
        <v>4.3358946212952798</v>
      </c>
      <c r="DC35" s="30">
        <v>165</v>
      </c>
      <c r="DD35" s="30">
        <v>1</v>
      </c>
      <c r="DE35" s="30">
        <v>172</v>
      </c>
      <c r="DF35" s="34">
        <v>96.511627906976756</v>
      </c>
      <c r="DG35" s="34">
        <v>3.4883720930232558</v>
      </c>
      <c r="DH35" s="30">
        <v>3360</v>
      </c>
      <c r="DI35" s="30">
        <v>144</v>
      </c>
      <c r="DJ35" s="30">
        <v>3651</v>
      </c>
      <c r="DK35" s="34">
        <v>95.973705834018077</v>
      </c>
      <c r="DL35" s="34">
        <v>4.0262941659819234</v>
      </c>
      <c r="DM35" s="30">
        <v>3525</v>
      </c>
      <c r="DN35" s="30">
        <v>145</v>
      </c>
      <c r="DO35" s="30">
        <v>3823</v>
      </c>
      <c r="DP35" s="34">
        <v>95.997907402563428</v>
      </c>
      <c r="DQ35" s="34">
        <v>4.0020925974365689</v>
      </c>
      <c r="DR35" s="30">
        <v>198</v>
      </c>
      <c r="DS35" s="30">
        <v>11</v>
      </c>
      <c r="DT35" s="30">
        <v>199</v>
      </c>
      <c r="DU35" s="34">
        <v>15.251256281410001</v>
      </c>
      <c r="DV35" s="34">
        <v>-5.2512562814699999</v>
      </c>
      <c r="DW35" s="30">
        <v>3869</v>
      </c>
      <c r="DX35" s="30">
        <v>48</v>
      </c>
      <c r="DY35" s="30">
        <v>426</v>
      </c>
      <c r="DZ35" s="34">
        <v>97.292598112272003</v>
      </c>
      <c r="EA35" s="34">
        <v>2.7741887729760002</v>
      </c>
      <c r="EB35" s="30">
        <v>467</v>
      </c>
      <c r="EC35" s="30">
        <v>59</v>
      </c>
      <c r="ED35" s="30">
        <v>4225</v>
      </c>
      <c r="EE35" s="34">
        <v>97.656847337277995</v>
      </c>
      <c r="EF35" s="34">
        <v>2.3431952662721893</v>
      </c>
      <c r="EG35" s="30">
        <v>261</v>
      </c>
      <c r="EH35" s="30">
        <v>0</v>
      </c>
      <c r="EI35" s="30">
        <v>261</v>
      </c>
      <c r="EJ35" s="34">
        <v>100</v>
      </c>
      <c r="EK35" s="34">
        <v>0</v>
      </c>
      <c r="EL35" s="30">
        <v>3825</v>
      </c>
      <c r="EM35" s="30">
        <v>111</v>
      </c>
      <c r="EN35" s="30">
        <v>4122</v>
      </c>
      <c r="EO35" s="34">
        <v>95.487627365356616</v>
      </c>
      <c r="EP35" s="34">
        <v>4.512372634643377</v>
      </c>
      <c r="EQ35" s="30">
        <v>4086</v>
      </c>
      <c r="ER35" s="30">
        <v>111</v>
      </c>
      <c r="ES35" s="30">
        <v>4383</v>
      </c>
      <c r="ET35" s="34">
        <v>95.756331279945243</v>
      </c>
      <c r="EU35" s="34">
        <v>4.2436687200547576</v>
      </c>
      <c r="EV35" s="30">
        <v>294</v>
      </c>
      <c r="EW35" s="30">
        <v>1</v>
      </c>
      <c r="EX35" s="30">
        <v>295</v>
      </c>
      <c r="EY35" s="34">
        <v>100</v>
      </c>
      <c r="EZ35" s="34">
        <v>0</v>
      </c>
      <c r="FA35" s="30">
        <v>3889</v>
      </c>
      <c r="FB35" s="30">
        <v>112</v>
      </c>
      <c r="FC35" s="30">
        <v>4112</v>
      </c>
      <c r="FD35" s="34">
        <v>97.300583657587552</v>
      </c>
      <c r="FE35" s="34">
        <v>2.6994163424124515</v>
      </c>
      <c r="FF35" s="30">
        <v>4183</v>
      </c>
      <c r="FG35" s="30">
        <v>113</v>
      </c>
      <c r="FH35" s="30">
        <v>4407</v>
      </c>
      <c r="FI35" s="34">
        <v>97.481279782164748</v>
      </c>
      <c r="FJ35" s="34">
        <v>2.5187202178352619</v>
      </c>
      <c r="FK35" s="30">
        <v>269</v>
      </c>
      <c r="FL35" s="30">
        <v>0</v>
      </c>
      <c r="FM35" s="30">
        <v>269</v>
      </c>
      <c r="FN35" s="34">
        <v>100</v>
      </c>
      <c r="FO35" s="34">
        <v>0</v>
      </c>
      <c r="FP35" s="30">
        <v>3606</v>
      </c>
      <c r="FQ35" s="30">
        <v>61</v>
      </c>
      <c r="FR35" s="30">
        <v>3749</v>
      </c>
      <c r="FS35" s="34">
        <v>97.812750066684444</v>
      </c>
      <c r="FT35" s="34">
        <v>2.1872499333155506</v>
      </c>
      <c r="FU35" s="30">
        <v>3875</v>
      </c>
      <c r="FV35" s="30">
        <v>61</v>
      </c>
      <c r="FW35" s="30">
        <v>4018</v>
      </c>
      <c r="FX35" s="34">
        <v>97.959183673469383</v>
      </c>
      <c r="FY35" s="34">
        <v>2.0408163265306123</v>
      </c>
      <c r="FZ35" s="31">
        <v>269</v>
      </c>
      <c r="GA35" s="31">
        <v>3564</v>
      </c>
      <c r="GB35" s="31">
        <v>0</v>
      </c>
      <c r="GC35" s="32">
        <v>28</v>
      </c>
      <c r="GD35" s="32">
        <v>269</v>
      </c>
      <c r="GE35" s="31">
        <v>3694</v>
      </c>
      <c r="GF35" s="31">
        <v>100</v>
      </c>
      <c r="GG35" s="31">
        <v>97.238765565782344</v>
      </c>
      <c r="GH35" s="32">
        <v>0</v>
      </c>
      <c r="GI35" s="32">
        <v>2.7612344342176502</v>
      </c>
      <c r="GJ35" s="31">
        <v>3833</v>
      </c>
      <c r="GK35" s="31">
        <v>28</v>
      </c>
      <c r="GL35" s="31">
        <v>3963</v>
      </c>
      <c r="GM35" s="32">
        <v>97.426192278576835</v>
      </c>
      <c r="GN35" s="32">
        <v>2.5738077214231643</v>
      </c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</row>
    <row r="36" spans="1:214">
      <c r="A36" s="29" t="s">
        <v>39</v>
      </c>
      <c r="B36" s="30">
        <v>38</v>
      </c>
      <c r="C36" s="30">
        <v>0</v>
      </c>
      <c r="D36" s="30">
        <v>38</v>
      </c>
      <c r="E36" s="34">
        <v>100</v>
      </c>
      <c r="F36" s="34">
        <v>0</v>
      </c>
      <c r="G36" s="30">
        <v>2429</v>
      </c>
      <c r="H36" s="30">
        <v>273</v>
      </c>
      <c r="I36" s="30">
        <v>2881</v>
      </c>
      <c r="J36" s="34">
        <v>93.786879555709817</v>
      </c>
      <c r="K36" s="34">
        <v>6.2131204442901771</v>
      </c>
      <c r="L36" s="30">
        <v>2467</v>
      </c>
      <c r="M36" s="30">
        <v>273</v>
      </c>
      <c r="N36" s="30">
        <v>2919</v>
      </c>
      <c r="O36" s="34">
        <v>93.867762932511141</v>
      </c>
      <c r="P36" s="34">
        <v>6.132237067488866</v>
      </c>
      <c r="Q36" s="30">
        <v>42</v>
      </c>
      <c r="R36" s="30">
        <v>0</v>
      </c>
      <c r="S36" s="30">
        <v>42</v>
      </c>
      <c r="T36" s="34">
        <v>100</v>
      </c>
      <c r="U36" s="34">
        <v>0</v>
      </c>
      <c r="V36" s="30">
        <v>2432</v>
      </c>
      <c r="W36" s="30">
        <v>281</v>
      </c>
      <c r="X36" s="30">
        <v>2935</v>
      </c>
      <c r="Y36" s="34">
        <v>92.436115843270869</v>
      </c>
      <c r="Z36" s="34">
        <v>7.5638841567291308</v>
      </c>
      <c r="AA36" s="30">
        <v>2474</v>
      </c>
      <c r="AB36" s="30">
        <v>281</v>
      </c>
      <c r="AC36" s="30">
        <v>2977</v>
      </c>
      <c r="AD36" s="34">
        <v>92.542828350688609</v>
      </c>
      <c r="AE36" s="34">
        <v>7.4571716493113875</v>
      </c>
      <c r="AF36" s="30">
        <v>40</v>
      </c>
      <c r="AG36" s="30">
        <v>0</v>
      </c>
      <c r="AH36" s="30">
        <v>40</v>
      </c>
      <c r="AI36" s="34">
        <v>100</v>
      </c>
      <c r="AJ36" s="34">
        <v>0</v>
      </c>
      <c r="AK36" s="30">
        <v>2883</v>
      </c>
      <c r="AL36" s="30">
        <v>156</v>
      </c>
      <c r="AM36" s="30">
        <v>3166</v>
      </c>
      <c r="AN36" s="34">
        <v>95.988629185091597</v>
      </c>
      <c r="AO36" s="34">
        <v>4.0113708149084024</v>
      </c>
      <c r="AP36" s="30">
        <v>2923</v>
      </c>
      <c r="AQ36" s="30">
        <v>156</v>
      </c>
      <c r="AR36" s="30">
        <v>3206</v>
      </c>
      <c r="AS36" s="34">
        <v>96.038677479725507</v>
      </c>
      <c r="AT36" s="34">
        <v>3.9613225202744848</v>
      </c>
      <c r="AU36" s="30">
        <v>41</v>
      </c>
      <c r="AV36" s="30">
        <v>0</v>
      </c>
      <c r="AW36" s="30">
        <v>41</v>
      </c>
      <c r="AX36" s="34">
        <v>100</v>
      </c>
      <c r="AY36" s="34">
        <v>0</v>
      </c>
      <c r="AZ36" s="30">
        <v>2924</v>
      </c>
      <c r="BA36" s="30">
        <v>172</v>
      </c>
      <c r="BB36" s="30">
        <v>3243</v>
      </c>
      <c r="BC36" s="34">
        <v>95.46716003700277</v>
      </c>
      <c r="BD36" s="34">
        <v>4.5328399629972242</v>
      </c>
      <c r="BE36" s="30">
        <v>2965</v>
      </c>
      <c r="BF36" s="30">
        <v>172</v>
      </c>
      <c r="BG36" s="30">
        <v>3284</v>
      </c>
      <c r="BH36" s="34">
        <v>95.523751522533502</v>
      </c>
      <c r="BI36" s="34">
        <v>4.4762484774665046</v>
      </c>
      <c r="BJ36" s="30">
        <v>36</v>
      </c>
      <c r="BK36" s="30">
        <v>0</v>
      </c>
      <c r="BL36" s="30">
        <v>36</v>
      </c>
      <c r="BM36" s="34">
        <v>100</v>
      </c>
      <c r="BN36" s="34">
        <v>0</v>
      </c>
      <c r="BO36" s="30">
        <v>2918</v>
      </c>
      <c r="BP36" s="30">
        <v>158</v>
      </c>
      <c r="BQ36" s="30">
        <v>3199</v>
      </c>
      <c r="BR36" s="34">
        <v>96.155048452641438</v>
      </c>
      <c r="BS36" s="34">
        <v>3.8449515473585496</v>
      </c>
      <c r="BT36" s="30">
        <v>2954</v>
      </c>
      <c r="BU36" s="30">
        <v>158</v>
      </c>
      <c r="BV36" s="30">
        <v>3235</v>
      </c>
      <c r="BW36" s="34">
        <v>96.197836166924262</v>
      </c>
      <c r="BX36" s="34">
        <v>3.8021638330757344</v>
      </c>
      <c r="BY36" s="30">
        <v>49</v>
      </c>
      <c r="BZ36" s="30">
        <v>0</v>
      </c>
      <c r="CA36" s="30">
        <v>49</v>
      </c>
      <c r="CB36" s="34">
        <v>100</v>
      </c>
      <c r="CC36" s="34">
        <v>0</v>
      </c>
      <c r="CD36" s="30">
        <v>3044</v>
      </c>
      <c r="CE36" s="30">
        <v>102</v>
      </c>
      <c r="CF36" s="30">
        <v>3324</v>
      </c>
      <c r="CG36" s="34">
        <v>94.645006016847177</v>
      </c>
      <c r="CH36" s="34">
        <v>5.3549939831528279</v>
      </c>
      <c r="CI36" s="30">
        <v>3093</v>
      </c>
      <c r="CJ36" s="30">
        <v>102</v>
      </c>
      <c r="CK36" s="30">
        <v>3373</v>
      </c>
      <c r="CL36" s="34">
        <v>94.722798695523267</v>
      </c>
      <c r="CM36" s="34">
        <v>5.2772013044767272</v>
      </c>
      <c r="CN36" s="30">
        <v>53</v>
      </c>
      <c r="CO36" s="30">
        <v>0</v>
      </c>
      <c r="CP36" s="30">
        <v>53</v>
      </c>
      <c r="CQ36" s="34">
        <v>100</v>
      </c>
      <c r="CR36" s="34">
        <v>0</v>
      </c>
      <c r="CS36" s="30">
        <v>3251</v>
      </c>
      <c r="CT36" s="30">
        <v>76</v>
      </c>
      <c r="CU36" s="30">
        <v>3462</v>
      </c>
      <c r="CV36" s="34">
        <v>96.100519930675915</v>
      </c>
      <c r="CW36" s="34">
        <v>3.8994800693240896</v>
      </c>
      <c r="CX36" s="30">
        <v>3304</v>
      </c>
      <c r="CY36" s="30">
        <v>76</v>
      </c>
      <c r="CZ36" s="30">
        <v>3515</v>
      </c>
      <c r="DA36" s="34">
        <v>96.159317211948789</v>
      </c>
      <c r="DB36" s="34">
        <v>3.8406827880512093</v>
      </c>
      <c r="DC36" s="30">
        <v>64</v>
      </c>
      <c r="DD36" s="30">
        <v>0</v>
      </c>
      <c r="DE36" s="30">
        <v>64</v>
      </c>
      <c r="DF36" s="34">
        <v>100</v>
      </c>
      <c r="DG36" s="34">
        <v>0</v>
      </c>
      <c r="DH36" s="30">
        <v>3337</v>
      </c>
      <c r="DI36" s="30">
        <v>12</v>
      </c>
      <c r="DJ36" s="30">
        <v>3544</v>
      </c>
      <c r="DK36" s="34">
        <v>94.497742663656879</v>
      </c>
      <c r="DL36" s="34">
        <v>5.5022573363431153</v>
      </c>
      <c r="DM36" s="30">
        <v>3401</v>
      </c>
      <c r="DN36" s="30">
        <v>12</v>
      </c>
      <c r="DO36" s="30">
        <v>3608</v>
      </c>
      <c r="DP36" s="34">
        <v>94.595343680709533</v>
      </c>
      <c r="DQ36" s="34">
        <v>5.4046563192904653</v>
      </c>
      <c r="DR36" s="30">
        <v>63</v>
      </c>
      <c r="DS36" s="30" t="s">
        <v>99</v>
      </c>
      <c r="DT36" s="30">
        <v>63</v>
      </c>
      <c r="DU36" s="34">
        <v>1</v>
      </c>
      <c r="DV36" s="34" t="s">
        <v>99</v>
      </c>
      <c r="DW36" s="30">
        <v>3657</v>
      </c>
      <c r="DX36" s="30">
        <v>75</v>
      </c>
      <c r="DY36" s="30">
        <v>381</v>
      </c>
      <c r="DZ36" s="34">
        <v>97.952755955117993</v>
      </c>
      <c r="EA36" s="34">
        <v>2.4724494488189999</v>
      </c>
      <c r="EB36" s="30">
        <v>372</v>
      </c>
      <c r="EC36" s="30">
        <v>75</v>
      </c>
      <c r="ED36" s="30">
        <v>3873</v>
      </c>
      <c r="EE36" s="34">
        <v>97.986573199700004</v>
      </c>
      <c r="EF36" s="34">
        <v>2.13942689295</v>
      </c>
      <c r="EG36" s="30">
        <v>74</v>
      </c>
      <c r="EH36" s="30">
        <v>0</v>
      </c>
      <c r="EI36" s="30">
        <v>74</v>
      </c>
      <c r="EJ36" s="34">
        <v>100</v>
      </c>
      <c r="EK36" s="34">
        <v>0</v>
      </c>
      <c r="EL36" s="30">
        <v>3653</v>
      </c>
      <c r="EM36" s="30">
        <v>30</v>
      </c>
      <c r="EN36" s="30">
        <v>3863</v>
      </c>
      <c r="EO36" s="34">
        <v>95.340409008542579</v>
      </c>
      <c r="EP36" s="34">
        <v>4.6595909914574163</v>
      </c>
      <c r="EQ36" s="30">
        <v>3727</v>
      </c>
      <c r="ER36" s="30">
        <v>30</v>
      </c>
      <c r="ES36" s="30">
        <v>3937</v>
      </c>
      <c r="ET36" s="34">
        <v>95.427990855981719</v>
      </c>
      <c r="EU36" s="34">
        <v>4.5720091440182884</v>
      </c>
      <c r="EV36" s="30">
        <v>75</v>
      </c>
      <c r="EW36" s="30">
        <v>0</v>
      </c>
      <c r="EX36" s="30">
        <v>75</v>
      </c>
      <c r="EY36" s="34">
        <v>100</v>
      </c>
      <c r="EZ36" s="34">
        <v>0</v>
      </c>
      <c r="FA36" s="30">
        <v>3600</v>
      </c>
      <c r="FB36" s="30">
        <v>90</v>
      </c>
      <c r="FC36" s="30">
        <v>3772</v>
      </c>
      <c r="FD36" s="34">
        <v>97.826086956521735</v>
      </c>
      <c r="FE36" s="34">
        <v>2.1739130434782608</v>
      </c>
      <c r="FF36" s="30">
        <v>3675</v>
      </c>
      <c r="FG36" s="30">
        <v>90</v>
      </c>
      <c r="FH36" s="30">
        <v>3847</v>
      </c>
      <c r="FI36" s="34">
        <v>97.868468936833892</v>
      </c>
      <c r="FJ36" s="34">
        <v>2.1315310631661033</v>
      </c>
      <c r="FK36" s="30">
        <v>89</v>
      </c>
      <c r="FL36" s="30">
        <v>0</v>
      </c>
      <c r="FM36" s="30">
        <v>89</v>
      </c>
      <c r="FN36" s="34">
        <v>100</v>
      </c>
      <c r="FO36" s="34">
        <v>0</v>
      </c>
      <c r="FP36" s="30">
        <v>3340</v>
      </c>
      <c r="FQ36" s="30">
        <v>97</v>
      </c>
      <c r="FR36" s="30">
        <v>3535</v>
      </c>
      <c r="FS36" s="34">
        <v>97.227722772277218</v>
      </c>
      <c r="FT36" s="34">
        <v>2.7722772277227725</v>
      </c>
      <c r="FU36" s="30">
        <v>3429</v>
      </c>
      <c r="FV36" s="30">
        <v>97</v>
      </c>
      <c r="FW36" s="30">
        <v>3624</v>
      </c>
      <c r="FX36" s="34">
        <v>97.29580573951435</v>
      </c>
      <c r="FY36" s="34">
        <v>2.704194260485651</v>
      </c>
      <c r="FZ36" s="31">
        <v>83</v>
      </c>
      <c r="GA36" s="31">
        <v>3170</v>
      </c>
      <c r="GB36" s="31">
        <v>0</v>
      </c>
      <c r="GC36" s="32">
        <v>79</v>
      </c>
      <c r="GD36" s="32">
        <v>83</v>
      </c>
      <c r="GE36" s="31">
        <v>3385</v>
      </c>
      <c r="GF36" s="31">
        <v>100</v>
      </c>
      <c r="GG36" s="31">
        <v>95.982274741506643</v>
      </c>
      <c r="GH36" s="32">
        <v>0</v>
      </c>
      <c r="GI36" s="32">
        <v>4.0177252584933534</v>
      </c>
      <c r="GJ36" s="31">
        <v>3253</v>
      </c>
      <c r="GK36" s="31">
        <v>79</v>
      </c>
      <c r="GL36" s="31">
        <v>3468</v>
      </c>
      <c r="GM36" s="32">
        <v>96.078431372549019</v>
      </c>
      <c r="GN36" s="32">
        <v>3.9215686274509802</v>
      </c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</row>
    <row r="37" spans="1:214">
      <c r="A37" s="29" t="s">
        <v>40</v>
      </c>
      <c r="B37" s="30">
        <v>777</v>
      </c>
      <c r="C37" s="30">
        <v>121</v>
      </c>
      <c r="D37" s="30">
        <v>990</v>
      </c>
      <c r="E37" s="34">
        <v>90.707070707070699</v>
      </c>
      <c r="F37" s="34">
        <v>9.2929292929292924</v>
      </c>
      <c r="G37" s="30">
        <v>9917</v>
      </c>
      <c r="H37" s="30">
        <v>896</v>
      </c>
      <c r="I37" s="30">
        <v>11714</v>
      </c>
      <c r="J37" s="34">
        <v>92.308348984121565</v>
      </c>
      <c r="K37" s="34">
        <v>7.6916510158784357</v>
      </c>
      <c r="L37" s="30">
        <v>10694</v>
      </c>
      <c r="M37" s="30">
        <v>1017</v>
      </c>
      <c r="N37" s="30">
        <v>12704</v>
      </c>
      <c r="O37" s="34">
        <v>92.183564231738032</v>
      </c>
      <c r="P37" s="34">
        <v>7.8164357682619645</v>
      </c>
      <c r="Q37" s="30">
        <v>856</v>
      </c>
      <c r="R37" s="30">
        <v>92</v>
      </c>
      <c r="S37" s="30">
        <v>1027</v>
      </c>
      <c r="T37" s="34">
        <v>92.307692307692307</v>
      </c>
      <c r="U37" s="34">
        <v>7.6923076923076925</v>
      </c>
      <c r="V37" s="30">
        <v>10329</v>
      </c>
      <c r="W37" s="30">
        <v>790</v>
      </c>
      <c r="X37" s="30">
        <v>12188</v>
      </c>
      <c r="Y37" s="34">
        <v>91.229077781424351</v>
      </c>
      <c r="Z37" s="34">
        <v>8.7709222185756488</v>
      </c>
      <c r="AA37" s="30">
        <v>11185</v>
      </c>
      <c r="AB37" s="30">
        <v>882</v>
      </c>
      <c r="AC37" s="30">
        <v>13215</v>
      </c>
      <c r="AD37" s="34">
        <v>91.312902005297019</v>
      </c>
      <c r="AE37" s="34">
        <v>8.687097994702988</v>
      </c>
      <c r="AF37" s="30">
        <v>885</v>
      </c>
      <c r="AG37" s="30">
        <v>128</v>
      </c>
      <c r="AH37" s="30">
        <v>1111</v>
      </c>
      <c r="AI37" s="34">
        <v>91.179117911791181</v>
      </c>
      <c r="AJ37" s="34">
        <v>8.8208820882088208</v>
      </c>
      <c r="AK37" s="30">
        <v>10581</v>
      </c>
      <c r="AL37" s="30">
        <v>939</v>
      </c>
      <c r="AM37" s="30">
        <v>12363</v>
      </c>
      <c r="AN37" s="34">
        <v>93.181266682843969</v>
      </c>
      <c r="AO37" s="34">
        <v>6.8187333171560294</v>
      </c>
      <c r="AP37" s="30">
        <v>11466</v>
      </c>
      <c r="AQ37" s="30">
        <v>1067</v>
      </c>
      <c r="AR37" s="30">
        <v>13474</v>
      </c>
      <c r="AS37" s="34">
        <v>93.016179308297467</v>
      </c>
      <c r="AT37" s="34">
        <v>6.9838206917025385</v>
      </c>
      <c r="AU37" s="30">
        <v>991</v>
      </c>
      <c r="AV37" s="30">
        <v>86</v>
      </c>
      <c r="AW37" s="30">
        <v>1127</v>
      </c>
      <c r="AX37" s="34">
        <v>95.563442768411704</v>
      </c>
      <c r="AY37" s="34">
        <v>4.4365572315882877</v>
      </c>
      <c r="AZ37" s="30">
        <v>10729</v>
      </c>
      <c r="BA37" s="30">
        <v>882</v>
      </c>
      <c r="BB37" s="30">
        <v>12481</v>
      </c>
      <c r="BC37" s="34">
        <v>93.029404695136606</v>
      </c>
      <c r="BD37" s="34">
        <v>6.9705953048633917</v>
      </c>
      <c r="BE37" s="30">
        <v>11720</v>
      </c>
      <c r="BF37" s="30">
        <v>968</v>
      </c>
      <c r="BG37" s="30">
        <v>13608</v>
      </c>
      <c r="BH37" s="34">
        <v>93.239271017048793</v>
      </c>
      <c r="BI37" s="34">
        <v>6.7607289829512061</v>
      </c>
      <c r="BJ37" s="30">
        <v>979</v>
      </c>
      <c r="BK37" s="30">
        <v>119</v>
      </c>
      <c r="BL37" s="30">
        <v>1151</v>
      </c>
      <c r="BM37" s="34">
        <v>95.395308427454381</v>
      </c>
      <c r="BN37" s="34">
        <v>4.6046915725456126</v>
      </c>
      <c r="BO37" s="30">
        <v>10816</v>
      </c>
      <c r="BP37" s="30">
        <v>906</v>
      </c>
      <c r="BQ37" s="30">
        <v>12536</v>
      </c>
      <c r="BR37" s="34">
        <v>93.506700701978303</v>
      </c>
      <c r="BS37" s="34">
        <v>6.4932992980216975</v>
      </c>
      <c r="BT37" s="30">
        <v>11795</v>
      </c>
      <c r="BU37" s="30">
        <v>1025</v>
      </c>
      <c r="BV37" s="30">
        <v>13687</v>
      </c>
      <c r="BW37" s="34">
        <v>93.665522028201949</v>
      </c>
      <c r="BX37" s="34">
        <v>6.3344779717980568</v>
      </c>
      <c r="BY37" s="30">
        <v>1040</v>
      </c>
      <c r="BZ37" s="30">
        <v>107</v>
      </c>
      <c r="CA37" s="30">
        <v>1211</v>
      </c>
      <c r="CB37" s="34">
        <v>94.715111478117251</v>
      </c>
      <c r="CC37" s="34">
        <v>5.2848885218827411</v>
      </c>
      <c r="CD37" s="30">
        <v>10902</v>
      </c>
      <c r="CE37" s="30">
        <v>628</v>
      </c>
      <c r="CF37" s="30">
        <v>12502</v>
      </c>
      <c r="CG37" s="34">
        <v>92.225243960966239</v>
      </c>
      <c r="CH37" s="34">
        <v>7.7747560390337549</v>
      </c>
      <c r="CI37" s="30">
        <v>11942</v>
      </c>
      <c r="CJ37" s="30">
        <v>735</v>
      </c>
      <c r="CK37" s="30">
        <v>13713</v>
      </c>
      <c r="CL37" s="34">
        <v>92.445125063808064</v>
      </c>
      <c r="CM37" s="34">
        <v>7.5548749361919336</v>
      </c>
      <c r="CN37" s="30">
        <v>1142</v>
      </c>
      <c r="CO37" s="30">
        <v>85</v>
      </c>
      <c r="CP37" s="30">
        <v>1290</v>
      </c>
      <c r="CQ37" s="34">
        <v>95.116279069767444</v>
      </c>
      <c r="CR37" s="34">
        <v>4.8837209302325579</v>
      </c>
      <c r="CS37" s="30">
        <v>11568</v>
      </c>
      <c r="CT37" s="30">
        <v>567</v>
      </c>
      <c r="CU37" s="30">
        <v>12868</v>
      </c>
      <c r="CV37" s="34">
        <v>94.303699098539013</v>
      </c>
      <c r="CW37" s="34">
        <v>5.6963009014609884</v>
      </c>
      <c r="CX37" s="30">
        <v>12710</v>
      </c>
      <c r="CY37" s="30">
        <v>652</v>
      </c>
      <c r="CZ37" s="30">
        <v>14158</v>
      </c>
      <c r="DA37" s="34">
        <v>94.377736968498368</v>
      </c>
      <c r="DB37" s="34">
        <v>5.6222630315016247</v>
      </c>
      <c r="DC37" s="30">
        <v>1213</v>
      </c>
      <c r="DD37" s="30">
        <v>129</v>
      </c>
      <c r="DE37" s="30">
        <v>1385</v>
      </c>
      <c r="DF37" s="34">
        <v>96.895306859205775</v>
      </c>
      <c r="DG37" s="34">
        <v>3.104693140794224</v>
      </c>
      <c r="DH37" s="30">
        <v>12005</v>
      </c>
      <c r="DI37" s="30">
        <v>430</v>
      </c>
      <c r="DJ37" s="30">
        <v>12954</v>
      </c>
      <c r="DK37" s="34">
        <v>95.993515516442798</v>
      </c>
      <c r="DL37" s="34">
        <v>4.0064844835572027</v>
      </c>
      <c r="DM37" s="30">
        <v>13218</v>
      </c>
      <c r="DN37" s="30">
        <v>559</v>
      </c>
      <c r="DO37" s="30">
        <v>14339</v>
      </c>
      <c r="DP37" s="34">
        <v>96.080619290048119</v>
      </c>
      <c r="DQ37" s="34">
        <v>3.9193807099518794</v>
      </c>
      <c r="DR37" s="30">
        <v>1398</v>
      </c>
      <c r="DS37" s="30">
        <v>122</v>
      </c>
      <c r="DT37" s="30">
        <v>1581</v>
      </c>
      <c r="DU37" s="34">
        <v>96.141682479443389</v>
      </c>
      <c r="DV37" s="34">
        <v>3.8583175255661</v>
      </c>
      <c r="DW37" s="30">
        <v>13437</v>
      </c>
      <c r="DX37" s="30">
        <v>313</v>
      </c>
      <c r="DY37" s="30">
        <v>14151</v>
      </c>
      <c r="DZ37" s="34">
        <v>97.166278155469996</v>
      </c>
      <c r="EA37" s="34">
        <v>2.8337219984453395</v>
      </c>
      <c r="EB37" s="30">
        <v>14835</v>
      </c>
      <c r="EC37" s="30">
        <v>435</v>
      </c>
      <c r="ED37" s="30">
        <v>15732</v>
      </c>
      <c r="EE37" s="34">
        <v>97.633145381000006</v>
      </c>
      <c r="EF37" s="34">
        <v>2.9366895499618613</v>
      </c>
      <c r="EG37" s="30">
        <v>1425</v>
      </c>
      <c r="EH37" s="30">
        <v>98</v>
      </c>
      <c r="EI37" s="30">
        <v>1621</v>
      </c>
      <c r="EJ37" s="34">
        <v>93.954349167180752</v>
      </c>
      <c r="EK37" s="34">
        <v>6.0456508328192475</v>
      </c>
      <c r="EL37" s="30">
        <v>13556</v>
      </c>
      <c r="EM37" s="30">
        <v>312</v>
      </c>
      <c r="EN37" s="30">
        <v>14211</v>
      </c>
      <c r="EO37" s="34">
        <v>97.586376750404611</v>
      </c>
      <c r="EP37" s="34">
        <v>2.4136232495953838</v>
      </c>
      <c r="EQ37" s="30">
        <v>14981</v>
      </c>
      <c r="ER37" s="30">
        <v>410</v>
      </c>
      <c r="ES37" s="30">
        <v>15832</v>
      </c>
      <c r="ET37" s="34">
        <v>97.214502273875695</v>
      </c>
      <c r="EU37" s="34">
        <v>2.785497726124305</v>
      </c>
      <c r="EV37" s="30">
        <v>1391</v>
      </c>
      <c r="EW37" s="30">
        <v>112</v>
      </c>
      <c r="EX37" s="30">
        <v>1533</v>
      </c>
      <c r="EY37" s="34">
        <v>98.043052837573384</v>
      </c>
      <c r="EZ37" s="34">
        <v>1.9569471624266144</v>
      </c>
      <c r="FA37" s="30">
        <v>13932</v>
      </c>
      <c r="FB37" s="30">
        <v>114</v>
      </c>
      <c r="FC37" s="30">
        <v>14157</v>
      </c>
      <c r="FD37" s="34">
        <v>99.215935579571948</v>
      </c>
      <c r="FE37" s="34">
        <v>0.78406442042805669</v>
      </c>
      <c r="FF37" s="30">
        <v>15323</v>
      </c>
      <c r="FG37" s="30">
        <v>226</v>
      </c>
      <c r="FH37" s="30">
        <v>15690</v>
      </c>
      <c r="FI37" s="34">
        <v>99.101338432122361</v>
      </c>
      <c r="FJ37" s="34">
        <v>0.89866156787762907</v>
      </c>
      <c r="FK37" s="30">
        <v>1461</v>
      </c>
      <c r="FL37" s="30">
        <v>103</v>
      </c>
      <c r="FM37" s="30">
        <v>1606</v>
      </c>
      <c r="FN37" s="34">
        <v>97.384806973848072</v>
      </c>
      <c r="FO37" s="34">
        <v>2.6151930261519305</v>
      </c>
      <c r="FP37" s="30">
        <v>12521</v>
      </c>
      <c r="FQ37" s="30">
        <v>117</v>
      </c>
      <c r="FR37" s="30">
        <v>12709</v>
      </c>
      <c r="FS37" s="34">
        <v>99.441340782122893</v>
      </c>
      <c r="FT37" s="34">
        <v>0.55865921787709494</v>
      </c>
      <c r="FU37" s="30">
        <v>13982</v>
      </c>
      <c r="FV37" s="30">
        <v>220</v>
      </c>
      <c r="FW37" s="30">
        <v>14315</v>
      </c>
      <c r="FX37" s="34">
        <v>99.210618232623119</v>
      </c>
      <c r="FY37" s="34">
        <v>0.78938176737687737</v>
      </c>
      <c r="FZ37" s="31">
        <v>1580</v>
      </c>
      <c r="GA37" s="31">
        <v>12391</v>
      </c>
      <c r="GB37" s="31">
        <v>21</v>
      </c>
      <c r="GC37" s="32">
        <v>73</v>
      </c>
      <c r="GD37" s="32">
        <v>1605</v>
      </c>
      <c r="GE37" s="31">
        <v>12513</v>
      </c>
      <c r="GF37" s="31">
        <v>99.750778816199372</v>
      </c>
      <c r="GG37" s="31">
        <v>99.60840725645329</v>
      </c>
      <c r="GH37" s="32">
        <v>0.24922118380062305</v>
      </c>
      <c r="GI37" s="32">
        <v>0.39159274354671142</v>
      </c>
      <c r="GJ37" s="31">
        <v>13971</v>
      </c>
      <c r="GK37" s="31">
        <v>94</v>
      </c>
      <c r="GL37" s="31">
        <v>14118</v>
      </c>
      <c r="GM37" s="32">
        <v>99.624592718515373</v>
      </c>
      <c r="GN37" s="32">
        <v>0.37540728148462954</v>
      </c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</row>
    <row r="38" spans="1:214">
      <c r="A38" s="29" t="s">
        <v>41</v>
      </c>
      <c r="B38" s="30">
        <v>125</v>
      </c>
      <c r="C38" s="30">
        <v>5</v>
      </c>
      <c r="D38" s="30">
        <v>133</v>
      </c>
      <c r="E38" s="34">
        <v>97.744360902255636</v>
      </c>
      <c r="F38" s="34">
        <v>2.2556390977443606</v>
      </c>
      <c r="G38" s="30">
        <v>4159</v>
      </c>
      <c r="H38" s="30">
        <v>276</v>
      </c>
      <c r="I38" s="30">
        <v>4703</v>
      </c>
      <c r="J38" s="34">
        <v>94.301509674675742</v>
      </c>
      <c r="K38" s="34">
        <v>5.6984903253242614</v>
      </c>
      <c r="L38" s="30">
        <v>4284</v>
      </c>
      <c r="M38" s="30">
        <v>281</v>
      </c>
      <c r="N38" s="30">
        <v>4836</v>
      </c>
      <c r="O38" s="34">
        <v>94.396195202646823</v>
      </c>
      <c r="P38" s="34">
        <v>5.6038047973531846</v>
      </c>
      <c r="Q38" s="30">
        <v>129</v>
      </c>
      <c r="R38" s="30">
        <v>6</v>
      </c>
      <c r="S38" s="30">
        <v>140</v>
      </c>
      <c r="T38" s="34">
        <v>96.428571428571431</v>
      </c>
      <c r="U38" s="34">
        <v>3.5714285714285712</v>
      </c>
      <c r="V38" s="30">
        <v>4251</v>
      </c>
      <c r="W38" s="30">
        <v>284</v>
      </c>
      <c r="X38" s="30">
        <v>4806</v>
      </c>
      <c r="Y38" s="34">
        <v>94.361215147731997</v>
      </c>
      <c r="Z38" s="34">
        <v>5.6387848522679977</v>
      </c>
      <c r="AA38" s="30">
        <v>4380</v>
      </c>
      <c r="AB38" s="30">
        <v>290</v>
      </c>
      <c r="AC38" s="30">
        <v>4946</v>
      </c>
      <c r="AD38" s="34">
        <v>94.419733117670845</v>
      </c>
      <c r="AE38" s="34">
        <v>5.5802668823291546</v>
      </c>
      <c r="AF38" s="30">
        <v>108</v>
      </c>
      <c r="AG38" s="30">
        <v>15</v>
      </c>
      <c r="AH38" s="30">
        <v>137</v>
      </c>
      <c r="AI38" s="34">
        <v>89.78102189781022</v>
      </c>
      <c r="AJ38" s="34">
        <v>10.218978102189782</v>
      </c>
      <c r="AK38" s="30">
        <v>4371</v>
      </c>
      <c r="AL38" s="30">
        <v>197</v>
      </c>
      <c r="AM38" s="30">
        <v>4800</v>
      </c>
      <c r="AN38" s="34">
        <v>95.166666666666671</v>
      </c>
      <c r="AO38" s="34">
        <v>4.833333333333333</v>
      </c>
      <c r="AP38" s="30">
        <v>4479</v>
      </c>
      <c r="AQ38" s="30">
        <v>212</v>
      </c>
      <c r="AR38" s="30">
        <v>4937</v>
      </c>
      <c r="AS38" s="34">
        <v>95.017216933360345</v>
      </c>
      <c r="AT38" s="34">
        <v>4.9827830666396595</v>
      </c>
      <c r="AU38" s="30">
        <v>135</v>
      </c>
      <c r="AV38" s="30">
        <v>15</v>
      </c>
      <c r="AW38" s="30">
        <v>163</v>
      </c>
      <c r="AX38" s="34">
        <v>92.024539877300612</v>
      </c>
      <c r="AY38" s="34">
        <v>7.9754601226993866</v>
      </c>
      <c r="AZ38" s="30">
        <v>4398</v>
      </c>
      <c r="BA38" s="30">
        <v>190</v>
      </c>
      <c r="BB38" s="30">
        <v>4821</v>
      </c>
      <c r="BC38" s="34">
        <v>95.166977805434556</v>
      </c>
      <c r="BD38" s="34">
        <v>4.8330221945654426</v>
      </c>
      <c r="BE38" s="30">
        <v>4533</v>
      </c>
      <c r="BF38" s="30">
        <v>205</v>
      </c>
      <c r="BG38" s="30">
        <v>4984</v>
      </c>
      <c r="BH38" s="34">
        <v>95.064205457463885</v>
      </c>
      <c r="BI38" s="34">
        <v>4.935794542536116</v>
      </c>
      <c r="BJ38" s="30">
        <v>180</v>
      </c>
      <c r="BK38" s="30">
        <v>19</v>
      </c>
      <c r="BL38" s="30">
        <v>202</v>
      </c>
      <c r="BM38" s="34">
        <v>98.514851485148512</v>
      </c>
      <c r="BN38" s="34">
        <v>1.4851485148514851</v>
      </c>
      <c r="BO38" s="30">
        <v>4502</v>
      </c>
      <c r="BP38" s="30">
        <v>164</v>
      </c>
      <c r="BQ38" s="30">
        <v>4875</v>
      </c>
      <c r="BR38" s="34">
        <v>95.712820512820514</v>
      </c>
      <c r="BS38" s="34">
        <v>4.287179487179487</v>
      </c>
      <c r="BT38" s="30">
        <v>4682</v>
      </c>
      <c r="BU38" s="30">
        <v>183</v>
      </c>
      <c r="BV38" s="30">
        <v>5077</v>
      </c>
      <c r="BW38" s="34">
        <v>95.824305692338001</v>
      </c>
      <c r="BX38" s="34">
        <v>4.1756943076620052</v>
      </c>
      <c r="BY38" s="30">
        <v>189</v>
      </c>
      <c r="BZ38" s="30">
        <v>14</v>
      </c>
      <c r="CA38" s="30">
        <v>217</v>
      </c>
      <c r="CB38" s="34">
        <v>93.548387096774192</v>
      </c>
      <c r="CC38" s="34">
        <v>6.4516129032258061</v>
      </c>
      <c r="CD38" s="30">
        <v>4344</v>
      </c>
      <c r="CE38" s="30">
        <v>152</v>
      </c>
      <c r="CF38" s="30">
        <v>4767</v>
      </c>
      <c r="CG38" s="34">
        <v>94.315082861338368</v>
      </c>
      <c r="CH38" s="34">
        <v>5.684917138661632</v>
      </c>
      <c r="CI38" s="30">
        <v>4533</v>
      </c>
      <c r="CJ38" s="30">
        <v>166</v>
      </c>
      <c r="CK38" s="30">
        <v>4984</v>
      </c>
      <c r="CL38" s="34">
        <v>94.281701444622783</v>
      </c>
      <c r="CM38" s="34">
        <v>5.7182985553772072</v>
      </c>
      <c r="CN38" s="30">
        <v>226</v>
      </c>
      <c r="CO38" s="30">
        <v>18</v>
      </c>
      <c r="CP38" s="30">
        <v>255</v>
      </c>
      <c r="CQ38" s="34">
        <v>95.686274509803923</v>
      </c>
      <c r="CR38" s="34">
        <v>4.3137254901960782</v>
      </c>
      <c r="CS38" s="30">
        <v>4404</v>
      </c>
      <c r="CT38" s="30">
        <v>106</v>
      </c>
      <c r="CU38" s="30">
        <v>4718</v>
      </c>
      <c r="CV38" s="34">
        <v>95.591352267910139</v>
      </c>
      <c r="CW38" s="34">
        <v>4.4086477320898689</v>
      </c>
      <c r="CX38" s="30">
        <v>4630</v>
      </c>
      <c r="CY38" s="30">
        <v>124</v>
      </c>
      <c r="CZ38" s="30">
        <v>4973</v>
      </c>
      <c r="DA38" s="34">
        <v>95.596219585763123</v>
      </c>
      <c r="DB38" s="34">
        <v>4.4037804142368788</v>
      </c>
      <c r="DC38" s="30">
        <v>272</v>
      </c>
      <c r="DD38" s="30">
        <v>24</v>
      </c>
      <c r="DE38" s="30">
        <v>296</v>
      </c>
      <c r="DF38" s="34">
        <v>100</v>
      </c>
      <c r="DG38" s="34">
        <v>0</v>
      </c>
      <c r="DH38" s="30">
        <v>4337</v>
      </c>
      <c r="DI38" s="30">
        <v>85</v>
      </c>
      <c r="DJ38" s="30">
        <v>4601</v>
      </c>
      <c r="DK38" s="34">
        <v>96.109541404042602</v>
      </c>
      <c r="DL38" s="34">
        <v>3.890458595957401</v>
      </c>
      <c r="DM38" s="30">
        <v>4609</v>
      </c>
      <c r="DN38" s="30">
        <v>109</v>
      </c>
      <c r="DO38" s="30">
        <v>4897</v>
      </c>
      <c r="DP38" s="34">
        <v>96.344700837247302</v>
      </c>
      <c r="DQ38" s="34">
        <v>3.6552991627527058</v>
      </c>
      <c r="DR38" s="30">
        <v>325</v>
      </c>
      <c r="DS38" s="30">
        <v>21</v>
      </c>
      <c r="DT38" s="30">
        <v>346</v>
      </c>
      <c r="DU38" s="34">
        <v>1</v>
      </c>
      <c r="DV38" s="34" t="s">
        <v>99</v>
      </c>
      <c r="DW38" s="30">
        <v>4783</v>
      </c>
      <c r="DX38" s="30">
        <v>43</v>
      </c>
      <c r="DY38" s="30">
        <v>4934</v>
      </c>
      <c r="DZ38" s="34">
        <v>97.811166721519996</v>
      </c>
      <c r="EA38" s="34">
        <v>2.1888933927847591</v>
      </c>
      <c r="EB38" s="30">
        <v>518</v>
      </c>
      <c r="EC38" s="30">
        <v>64</v>
      </c>
      <c r="ED38" s="30">
        <v>528</v>
      </c>
      <c r="EE38" s="34">
        <v>97.954545454545453</v>
      </c>
      <c r="EF38" s="34">
        <v>2.4545454545454999</v>
      </c>
      <c r="EG38" s="30">
        <v>347</v>
      </c>
      <c r="EH38" s="30">
        <v>0</v>
      </c>
      <c r="EI38" s="30">
        <v>366</v>
      </c>
      <c r="EJ38" s="34">
        <v>94.808743169398909</v>
      </c>
      <c r="EK38" s="34">
        <v>5.1912568306010929</v>
      </c>
      <c r="EL38" s="30">
        <v>4662</v>
      </c>
      <c r="EM38" s="30">
        <v>64</v>
      </c>
      <c r="EN38" s="30">
        <v>4864</v>
      </c>
      <c r="EO38" s="34">
        <v>97.162828947368425</v>
      </c>
      <c r="EP38" s="34">
        <v>2.8371710526315792</v>
      </c>
      <c r="EQ38" s="30">
        <v>5009</v>
      </c>
      <c r="ER38" s="30">
        <v>64</v>
      </c>
      <c r="ES38" s="30">
        <v>5230</v>
      </c>
      <c r="ET38" s="34">
        <v>96.9980879541109</v>
      </c>
      <c r="EU38" s="34">
        <v>3.0019120458891013</v>
      </c>
      <c r="EV38" s="30">
        <v>298</v>
      </c>
      <c r="EW38" s="30">
        <v>26</v>
      </c>
      <c r="EX38" s="30">
        <v>368</v>
      </c>
      <c r="EY38" s="34">
        <v>88.043478260869563</v>
      </c>
      <c r="EZ38" s="34">
        <v>11.956521739130435</v>
      </c>
      <c r="FA38" s="30">
        <v>4525</v>
      </c>
      <c r="FB38" s="30">
        <v>77</v>
      </c>
      <c r="FC38" s="30">
        <v>4724</v>
      </c>
      <c r="FD38" s="34">
        <v>97.41744284504658</v>
      </c>
      <c r="FE38" s="34">
        <v>2.5825571549534292</v>
      </c>
      <c r="FF38" s="30">
        <v>4823</v>
      </c>
      <c r="FG38" s="30">
        <v>103</v>
      </c>
      <c r="FH38" s="30">
        <v>5092</v>
      </c>
      <c r="FI38" s="34">
        <v>96.739984289080923</v>
      </c>
      <c r="FJ38" s="34">
        <v>3.260015710919089</v>
      </c>
      <c r="FK38" s="30">
        <v>359</v>
      </c>
      <c r="FL38" s="30">
        <v>0</v>
      </c>
      <c r="FM38" s="30">
        <v>359</v>
      </c>
      <c r="FN38" s="34">
        <v>100</v>
      </c>
      <c r="FO38" s="34">
        <v>0</v>
      </c>
      <c r="FP38" s="30">
        <v>4296</v>
      </c>
      <c r="FQ38" s="30">
        <v>70</v>
      </c>
      <c r="FR38" s="30">
        <v>4446</v>
      </c>
      <c r="FS38" s="34">
        <v>98.200629779577156</v>
      </c>
      <c r="FT38" s="34">
        <v>1.7993702204228519</v>
      </c>
      <c r="FU38" s="30">
        <v>4655</v>
      </c>
      <c r="FV38" s="30">
        <v>70</v>
      </c>
      <c r="FW38" s="30">
        <v>4805</v>
      </c>
      <c r="FX38" s="34">
        <v>98.335067637877216</v>
      </c>
      <c r="FY38" s="34">
        <v>1.6649323621227887</v>
      </c>
      <c r="FZ38" s="31">
        <v>397</v>
      </c>
      <c r="GA38" s="31">
        <v>4198</v>
      </c>
      <c r="GB38" s="31">
        <v>3</v>
      </c>
      <c r="GC38" s="32">
        <v>35</v>
      </c>
      <c r="GD38" s="32">
        <v>405</v>
      </c>
      <c r="GE38" s="31">
        <v>4335</v>
      </c>
      <c r="GF38" s="31">
        <v>98.76543209876543</v>
      </c>
      <c r="GG38" s="31">
        <v>97.647058823529406</v>
      </c>
      <c r="GH38" s="32">
        <v>1.2345679012345678</v>
      </c>
      <c r="GI38" s="32">
        <v>2.3529411764705883</v>
      </c>
      <c r="GJ38" s="31">
        <v>4595</v>
      </c>
      <c r="GK38" s="31">
        <v>38</v>
      </c>
      <c r="GL38" s="31">
        <v>4740</v>
      </c>
      <c r="GM38" s="32">
        <v>97.742616033755269</v>
      </c>
      <c r="GN38" s="32">
        <v>2.2573839662447259</v>
      </c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</row>
    <row r="39" spans="1:214">
      <c r="A39" s="29" t="s">
        <v>42</v>
      </c>
      <c r="B39" s="30">
        <v>0</v>
      </c>
      <c r="C39" s="30">
        <v>0</v>
      </c>
      <c r="D39" s="30">
        <v>0</v>
      </c>
      <c r="E39" s="34">
        <v>0</v>
      </c>
      <c r="F39" s="34">
        <v>0</v>
      </c>
      <c r="G39" s="30">
        <v>1917</v>
      </c>
      <c r="H39" s="30">
        <v>39</v>
      </c>
      <c r="I39" s="30">
        <v>2016</v>
      </c>
      <c r="J39" s="34">
        <v>97.023809523809518</v>
      </c>
      <c r="K39" s="34">
        <v>2.9761904761904758</v>
      </c>
      <c r="L39" s="30">
        <v>1917</v>
      </c>
      <c r="M39" s="30">
        <v>39</v>
      </c>
      <c r="N39" s="30">
        <v>2016</v>
      </c>
      <c r="O39" s="34">
        <v>97.023809523809518</v>
      </c>
      <c r="P39" s="34">
        <v>2.9761904761904758</v>
      </c>
      <c r="Q39" s="30">
        <v>0</v>
      </c>
      <c r="R39" s="30">
        <v>0</v>
      </c>
      <c r="S39" s="30">
        <v>0</v>
      </c>
      <c r="T39" s="34">
        <v>0</v>
      </c>
      <c r="U39" s="34">
        <v>0</v>
      </c>
      <c r="V39" s="30">
        <v>1986</v>
      </c>
      <c r="W39" s="30">
        <v>27</v>
      </c>
      <c r="X39" s="30">
        <v>2094</v>
      </c>
      <c r="Y39" s="34">
        <v>96.131805157593121</v>
      </c>
      <c r="Z39" s="34">
        <v>3.8681948424068766</v>
      </c>
      <c r="AA39" s="30">
        <v>1986</v>
      </c>
      <c r="AB39" s="30">
        <v>27</v>
      </c>
      <c r="AC39" s="30">
        <v>2094</v>
      </c>
      <c r="AD39" s="34">
        <v>96.131805157593121</v>
      </c>
      <c r="AE39" s="34">
        <v>3.8681948424068766</v>
      </c>
      <c r="AF39" s="30">
        <v>0</v>
      </c>
      <c r="AG39" s="30">
        <v>0</v>
      </c>
      <c r="AH39" s="30">
        <v>0</v>
      </c>
      <c r="AI39" s="34">
        <v>0</v>
      </c>
      <c r="AJ39" s="34">
        <v>0</v>
      </c>
      <c r="AK39" s="30">
        <v>2097</v>
      </c>
      <c r="AL39" s="30">
        <v>31</v>
      </c>
      <c r="AM39" s="30">
        <v>2157</v>
      </c>
      <c r="AN39" s="34">
        <v>98.655540101993509</v>
      </c>
      <c r="AO39" s="34">
        <v>1.3444598980064904</v>
      </c>
      <c r="AP39" s="30">
        <v>2097</v>
      </c>
      <c r="AQ39" s="30">
        <v>31</v>
      </c>
      <c r="AR39" s="30">
        <v>2157</v>
      </c>
      <c r="AS39" s="34">
        <v>98.655540101993509</v>
      </c>
      <c r="AT39" s="34">
        <v>1.3444598980064904</v>
      </c>
      <c r="AU39" s="30">
        <v>0</v>
      </c>
      <c r="AV39" s="30">
        <v>0</v>
      </c>
      <c r="AW39" s="30">
        <v>0</v>
      </c>
      <c r="AX39" s="34">
        <v>0</v>
      </c>
      <c r="AY39" s="34">
        <v>0</v>
      </c>
      <c r="AZ39" s="30">
        <v>2211</v>
      </c>
      <c r="BA39" s="30">
        <v>8</v>
      </c>
      <c r="BB39" s="30">
        <v>2255</v>
      </c>
      <c r="BC39" s="34">
        <v>98.403547671840357</v>
      </c>
      <c r="BD39" s="34">
        <v>1.5964523281596452</v>
      </c>
      <c r="BE39" s="30">
        <v>2211</v>
      </c>
      <c r="BF39" s="30">
        <v>8</v>
      </c>
      <c r="BG39" s="30">
        <v>2255</v>
      </c>
      <c r="BH39" s="34">
        <v>98.403547671840357</v>
      </c>
      <c r="BI39" s="34">
        <v>1.5964523281596452</v>
      </c>
      <c r="BJ39" s="30">
        <v>0</v>
      </c>
      <c r="BK39" s="30">
        <v>0</v>
      </c>
      <c r="BL39" s="30">
        <v>0</v>
      </c>
      <c r="BM39" s="34">
        <v>0</v>
      </c>
      <c r="BN39" s="34">
        <v>0</v>
      </c>
      <c r="BO39" s="30">
        <v>2348</v>
      </c>
      <c r="BP39" s="30">
        <v>8</v>
      </c>
      <c r="BQ39" s="30">
        <v>2380</v>
      </c>
      <c r="BR39" s="34">
        <v>98.991596638655466</v>
      </c>
      <c r="BS39" s="34">
        <v>1.0084033613445378</v>
      </c>
      <c r="BT39" s="30">
        <v>2348</v>
      </c>
      <c r="BU39" s="30">
        <v>8</v>
      </c>
      <c r="BV39" s="30">
        <v>2380</v>
      </c>
      <c r="BW39" s="34">
        <v>98.991596638655466</v>
      </c>
      <c r="BX39" s="34">
        <v>1.0084033613445378</v>
      </c>
      <c r="BY39" s="30">
        <v>0</v>
      </c>
      <c r="BZ39" s="30">
        <v>0</v>
      </c>
      <c r="CA39" s="30">
        <v>0</v>
      </c>
      <c r="CB39" s="34">
        <v>0</v>
      </c>
      <c r="CC39" s="34">
        <v>0</v>
      </c>
      <c r="CD39" s="30">
        <v>2348</v>
      </c>
      <c r="CE39" s="30">
        <v>67</v>
      </c>
      <c r="CF39" s="30">
        <v>2420</v>
      </c>
      <c r="CG39" s="34">
        <v>99.793388429752056</v>
      </c>
      <c r="CH39" s="34">
        <v>0.20661157024793389</v>
      </c>
      <c r="CI39" s="30">
        <v>2348</v>
      </c>
      <c r="CJ39" s="30">
        <v>67</v>
      </c>
      <c r="CK39" s="30">
        <v>2420</v>
      </c>
      <c r="CL39" s="34">
        <v>99.793388429752056</v>
      </c>
      <c r="CM39" s="34">
        <v>0.20661157024793389</v>
      </c>
      <c r="CN39" s="30">
        <v>0</v>
      </c>
      <c r="CO39" s="30">
        <v>0</v>
      </c>
      <c r="CP39" s="30">
        <v>0</v>
      </c>
      <c r="CQ39" s="34">
        <v>0</v>
      </c>
      <c r="CR39" s="34">
        <v>0</v>
      </c>
      <c r="CS39" s="30">
        <v>2445</v>
      </c>
      <c r="CT39" s="30">
        <v>5</v>
      </c>
      <c r="CU39" s="30">
        <v>2493</v>
      </c>
      <c r="CV39" s="34">
        <v>98.27517047733653</v>
      </c>
      <c r="CW39" s="34">
        <v>1.7248295226634576</v>
      </c>
      <c r="CX39" s="30">
        <v>2445</v>
      </c>
      <c r="CY39" s="30">
        <v>5</v>
      </c>
      <c r="CZ39" s="30">
        <v>2493</v>
      </c>
      <c r="DA39" s="34">
        <v>98.27517047733653</v>
      </c>
      <c r="DB39" s="34">
        <v>1.7248295226634576</v>
      </c>
      <c r="DC39" s="30">
        <v>0</v>
      </c>
      <c r="DD39" s="30">
        <v>0</v>
      </c>
      <c r="DE39" s="30">
        <v>0</v>
      </c>
      <c r="DF39" s="34">
        <v>0</v>
      </c>
      <c r="DG39" s="34">
        <v>0</v>
      </c>
      <c r="DH39" s="30">
        <v>2468</v>
      </c>
      <c r="DI39" s="30">
        <v>24</v>
      </c>
      <c r="DJ39" s="30">
        <v>2513</v>
      </c>
      <c r="DK39" s="34">
        <v>99.164345403899716</v>
      </c>
      <c r="DL39" s="34">
        <v>0.83565459610027859</v>
      </c>
      <c r="DM39" s="30">
        <v>2468</v>
      </c>
      <c r="DN39" s="30">
        <v>24</v>
      </c>
      <c r="DO39" s="30">
        <v>2513</v>
      </c>
      <c r="DP39" s="34">
        <v>99.164345403899716</v>
      </c>
      <c r="DQ39" s="34">
        <v>0.83565459610027859</v>
      </c>
      <c r="DR39" s="30">
        <v>0</v>
      </c>
      <c r="DS39" s="30" t="s">
        <v>99</v>
      </c>
      <c r="DT39" s="30">
        <v>0</v>
      </c>
      <c r="DU39" s="34" t="s">
        <v>99</v>
      </c>
      <c r="DV39" s="34" t="s">
        <v>99</v>
      </c>
      <c r="DW39" s="30">
        <v>2752</v>
      </c>
      <c r="DX39" s="30">
        <v>9</v>
      </c>
      <c r="DY39" s="30">
        <v>281</v>
      </c>
      <c r="DZ39" s="34">
        <v>98.571938593359505</v>
      </c>
      <c r="EA39" s="34">
        <v>1.42861466449</v>
      </c>
      <c r="EB39" s="30">
        <v>2752</v>
      </c>
      <c r="EC39" s="30">
        <v>9</v>
      </c>
      <c r="ED39" s="30">
        <v>281</v>
      </c>
      <c r="EE39" s="34">
        <v>98.571938593359505</v>
      </c>
      <c r="EF39" s="34">
        <v>1.42861466449</v>
      </c>
      <c r="EG39" s="30">
        <v>0</v>
      </c>
      <c r="EH39" s="30">
        <v>0</v>
      </c>
      <c r="EI39" s="30">
        <v>0</v>
      </c>
      <c r="EJ39" s="34" t="s">
        <v>99</v>
      </c>
      <c r="EK39" s="34" t="s">
        <v>99</v>
      </c>
      <c r="EL39" s="30">
        <v>2612</v>
      </c>
      <c r="EM39" s="30">
        <v>6</v>
      </c>
      <c r="EN39" s="30">
        <v>2738</v>
      </c>
      <c r="EO39" s="34">
        <v>95.617238860482104</v>
      </c>
      <c r="EP39" s="34">
        <v>4.3827611395178963</v>
      </c>
      <c r="EQ39" s="30">
        <v>2612</v>
      </c>
      <c r="ER39" s="30">
        <v>6</v>
      </c>
      <c r="ES39" s="30">
        <v>2738</v>
      </c>
      <c r="ET39" s="34">
        <v>95.617238860482104</v>
      </c>
      <c r="EU39" s="34">
        <v>4.3827611395178963</v>
      </c>
      <c r="EV39" s="30">
        <v>0</v>
      </c>
      <c r="EW39" s="30">
        <v>0</v>
      </c>
      <c r="EX39" s="30">
        <v>0</v>
      </c>
      <c r="EY39" s="34">
        <v>0</v>
      </c>
      <c r="EZ39" s="34">
        <v>0</v>
      </c>
      <c r="FA39" s="30">
        <v>2379</v>
      </c>
      <c r="FB39" s="30">
        <v>46</v>
      </c>
      <c r="FC39" s="30">
        <v>2608</v>
      </c>
      <c r="FD39" s="34">
        <v>92.983128834355838</v>
      </c>
      <c r="FE39" s="34">
        <v>7.0168711656441713</v>
      </c>
      <c r="FF39" s="30">
        <v>2379</v>
      </c>
      <c r="FG39" s="30">
        <v>46</v>
      </c>
      <c r="FH39" s="30">
        <v>2608</v>
      </c>
      <c r="FI39" s="34">
        <v>92.983128834355838</v>
      </c>
      <c r="FJ39" s="34">
        <v>7.0168711656441713</v>
      </c>
      <c r="FK39" s="30"/>
      <c r="FL39" s="30"/>
      <c r="FM39" s="30"/>
      <c r="FN39" s="34"/>
      <c r="FO39" s="34"/>
      <c r="FP39" s="30">
        <v>2161</v>
      </c>
      <c r="FQ39" s="30">
        <v>52</v>
      </c>
      <c r="FR39" s="30">
        <v>2279</v>
      </c>
      <c r="FS39" s="34">
        <v>97.103992979376912</v>
      </c>
      <c r="FT39" s="34">
        <v>2.8960070206230806</v>
      </c>
      <c r="FU39" s="30">
        <v>2161</v>
      </c>
      <c r="FV39" s="30">
        <v>52</v>
      </c>
      <c r="FW39" s="30">
        <v>2279</v>
      </c>
      <c r="FX39" s="34">
        <v>97.103992979376926</v>
      </c>
      <c r="FY39" s="34">
        <v>2.8960070206230801</v>
      </c>
      <c r="FZ39" s="31"/>
      <c r="GA39" s="31">
        <v>2095</v>
      </c>
      <c r="GB39" s="31"/>
      <c r="GC39" s="32">
        <v>37</v>
      </c>
      <c r="GD39" s="32"/>
      <c r="GE39" s="31">
        <v>2183</v>
      </c>
      <c r="GF39" s="31"/>
      <c r="GG39" s="31">
        <v>97.663765460375629</v>
      </c>
      <c r="GH39" s="32"/>
      <c r="GI39" s="32">
        <v>2.3362345396243702</v>
      </c>
      <c r="GJ39" s="31">
        <v>2095</v>
      </c>
      <c r="GK39" s="31">
        <v>37</v>
      </c>
      <c r="GL39" s="31">
        <v>2183</v>
      </c>
      <c r="GM39" s="32">
        <v>97.663765460375629</v>
      </c>
      <c r="GN39" s="32">
        <v>2.3362345396243702</v>
      </c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</row>
    <row r="40" spans="1:214">
      <c r="A40" s="29" t="s">
        <v>43</v>
      </c>
      <c r="B40" s="30">
        <v>38</v>
      </c>
      <c r="C40" s="30">
        <v>0</v>
      </c>
      <c r="D40" s="30">
        <v>39</v>
      </c>
      <c r="E40" s="34">
        <v>97.435897435897431</v>
      </c>
      <c r="F40" s="34">
        <v>2.5641025641025639</v>
      </c>
      <c r="G40" s="30">
        <v>5849</v>
      </c>
      <c r="H40" s="30">
        <v>146</v>
      </c>
      <c r="I40" s="30">
        <v>6215</v>
      </c>
      <c r="J40" s="34">
        <v>96.460176991150433</v>
      </c>
      <c r="K40" s="34">
        <v>3.5398230088495577</v>
      </c>
      <c r="L40" s="30">
        <v>5887</v>
      </c>
      <c r="M40" s="30">
        <v>146</v>
      </c>
      <c r="N40" s="30">
        <v>6254</v>
      </c>
      <c r="O40" s="34">
        <v>96.46626159258075</v>
      </c>
      <c r="P40" s="34">
        <v>3.5337384074192522</v>
      </c>
      <c r="Q40" s="30">
        <v>39</v>
      </c>
      <c r="R40" s="30">
        <v>1</v>
      </c>
      <c r="S40" s="30">
        <v>42</v>
      </c>
      <c r="T40" s="34">
        <v>95.238095238095227</v>
      </c>
      <c r="U40" s="34">
        <v>4.7619047619047619</v>
      </c>
      <c r="V40" s="30">
        <v>5823</v>
      </c>
      <c r="W40" s="30">
        <v>157</v>
      </c>
      <c r="X40" s="30">
        <v>6229</v>
      </c>
      <c r="Y40" s="34">
        <v>96.002568630598816</v>
      </c>
      <c r="Z40" s="34">
        <v>3.997431369401188</v>
      </c>
      <c r="AA40" s="30">
        <v>5862</v>
      </c>
      <c r="AB40" s="30">
        <v>158</v>
      </c>
      <c r="AC40" s="30">
        <v>6271</v>
      </c>
      <c r="AD40" s="34">
        <v>95.997448572795406</v>
      </c>
      <c r="AE40" s="34">
        <v>4.0025514272045921</v>
      </c>
      <c r="AF40" s="30">
        <v>48</v>
      </c>
      <c r="AG40" s="30">
        <v>0</v>
      </c>
      <c r="AH40" s="30">
        <v>54</v>
      </c>
      <c r="AI40" s="34">
        <v>88.888888888888886</v>
      </c>
      <c r="AJ40" s="34">
        <v>11.111111111111111</v>
      </c>
      <c r="AK40" s="30">
        <v>5967</v>
      </c>
      <c r="AL40" s="30">
        <v>169</v>
      </c>
      <c r="AM40" s="30">
        <v>6377</v>
      </c>
      <c r="AN40" s="34">
        <v>96.220793476556381</v>
      </c>
      <c r="AO40" s="34">
        <v>3.7792065234436256</v>
      </c>
      <c r="AP40" s="30">
        <v>6015</v>
      </c>
      <c r="AQ40" s="30">
        <v>169</v>
      </c>
      <c r="AR40" s="30">
        <v>6431</v>
      </c>
      <c r="AS40" s="34">
        <v>96.159228735810913</v>
      </c>
      <c r="AT40" s="34">
        <v>3.8407712641890841</v>
      </c>
      <c r="AU40" s="30">
        <v>60</v>
      </c>
      <c r="AV40" s="30">
        <v>0</v>
      </c>
      <c r="AW40" s="30">
        <v>60</v>
      </c>
      <c r="AX40" s="34">
        <v>100</v>
      </c>
      <c r="AY40" s="34">
        <v>0</v>
      </c>
      <c r="AZ40" s="30">
        <v>6197</v>
      </c>
      <c r="BA40" s="30">
        <v>82</v>
      </c>
      <c r="BB40" s="30">
        <v>6384</v>
      </c>
      <c r="BC40" s="34">
        <v>98.35526315789474</v>
      </c>
      <c r="BD40" s="34">
        <v>1.6447368421052631</v>
      </c>
      <c r="BE40" s="30">
        <v>6257</v>
      </c>
      <c r="BF40" s="30">
        <v>82</v>
      </c>
      <c r="BG40" s="30">
        <v>6444</v>
      </c>
      <c r="BH40" s="34">
        <v>98.3705772811918</v>
      </c>
      <c r="BI40" s="34">
        <v>1.6294227188081938</v>
      </c>
      <c r="BJ40" s="30">
        <v>48</v>
      </c>
      <c r="BK40" s="30">
        <v>3</v>
      </c>
      <c r="BL40" s="30">
        <v>52</v>
      </c>
      <c r="BM40" s="34">
        <v>98.076923076923066</v>
      </c>
      <c r="BN40" s="34">
        <v>1.9230769230769231</v>
      </c>
      <c r="BO40" s="30">
        <v>6395</v>
      </c>
      <c r="BP40" s="30">
        <v>46</v>
      </c>
      <c r="BQ40" s="30">
        <v>6564</v>
      </c>
      <c r="BR40" s="34">
        <v>98.126142595978067</v>
      </c>
      <c r="BS40" s="34">
        <v>1.8738574040219378</v>
      </c>
      <c r="BT40" s="30">
        <v>6443</v>
      </c>
      <c r="BU40" s="30">
        <v>49</v>
      </c>
      <c r="BV40" s="30">
        <v>6616</v>
      </c>
      <c r="BW40" s="34">
        <v>98.125755743651752</v>
      </c>
      <c r="BX40" s="34">
        <v>1.8742442563482467</v>
      </c>
      <c r="BY40" s="30">
        <v>55</v>
      </c>
      <c r="BZ40" s="30">
        <v>0</v>
      </c>
      <c r="CA40" s="30">
        <v>55</v>
      </c>
      <c r="CB40" s="34">
        <v>100</v>
      </c>
      <c r="CC40" s="34">
        <v>0</v>
      </c>
      <c r="CD40" s="30">
        <v>6584</v>
      </c>
      <c r="CE40" s="30">
        <v>268</v>
      </c>
      <c r="CF40" s="30">
        <v>6849</v>
      </c>
      <c r="CG40" s="34">
        <v>100.04380201489269</v>
      </c>
      <c r="CH40" s="34">
        <v>4.38020148926851E-2</v>
      </c>
      <c r="CI40" s="30">
        <v>6639</v>
      </c>
      <c r="CJ40" s="30">
        <v>268</v>
      </c>
      <c r="CK40" s="30">
        <v>6904</v>
      </c>
      <c r="CL40" s="34">
        <v>100.04345307068365</v>
      </c>
      <c r="CM40" s="34">
        <v>4.3453070683661603E-2</v>
      </c>
      <c r="CN40" s="30">
        <v>68</v>
      </c>
      <c r="CO40" s="30">
        <v>1</v>
      </c>
      <c r="CP40" s="30">
        <v>69</v>
      </c>
      <c r="CQ40" s="34">
        <v>100</v>
      </c>
      <c r="CR40" s="34">
        <v>0</v>
      </c>
      <c r="CS40" s="30">
        <v>6847</v>
      </c>
      <c r="CT40" s="30">
        <v>70</v>
      </c>
      <c r="CU40" s="30">
        <v>7083</v>
      </c>
      <c r="CV40" s="34">
        <v>97.656360299308204</v>
      </c>
      <c r="CW40" s="34">
        <v>2.3436397006917975</v>
      </c>
      <c r="CX40" s="30">
        <v>6915</v>
      </c>
      <c r="CY40" s="30">
        <v>71</v>
      </c>
      <c r="CZ40" s="30">
        <v>7152</v>
      </c>
      <c r="DA40" s="34">
        <v>97.678970917225953</v>
      </c>
      <c r="DB40" s="34">
        <v>2.3210290827740492</v>
      </c>
      <c r="DC40" s="30">
        <v>69</v>
      </c>
      <c r="DD40" s="30">
        <v>0</v>
      </c>
      <c r="DE40" s="30">
        <v>69</v>
      </c>
      <c r="DF40" s="34">
        <v>100</v>
      </c>
      <c r="DG40" s="34">
        <v>0</v>
      </c>
      <c r="DH40" s="30">
        <v>7249</v>
      </c>
      <c r="DI40" s="30">
        <v>32</v>
      </c>
      <c r="DJ40" s="30">
        <v>7368</v>
      </c>
      <c r="DK40" s="34">
        <v>98.81921824104235</v>
      </c>
      <c r="DL40" s="34">
        <v>1.1807817589576548</v>
      </c>
      <c r="DM40" s="30">
        <v>7318</v>
      </c>
      <c r="DN40" s="30">
        <v>32</v>
      </c>
      <c r="DO40" s="30">
        <v>7437</v>
      </c>
      <c r="DP40" s="34">
        <v>98.830173457039123</v>
      </c>
      <c r="DQ40" s="34">
        <v>1.1698265429608712</v>
      </c>
      <c r="DR40" s="30">
        <v>72</v>
      </c>
      <c r="DS40" s="30" t="s">
        <v>99</v>
      </c>
      <c r="DT40" s="30">
        <v>72</v>
      </c>
      <c r="DU40" s="34">
        <v>1</v>
      </c>
      <c r="DV40" s="34" t="s">
        <v>99</v>
      </c>
      <c r="DW40" s="30">
        <v>7493</v>
      </c>
      <c r="DX40" s="30">
        <v>79</v>
      </c>
      <c r="DY40" s="30">
        <v>7684</v>
      </c>
      <c r="DZ40" s="34">
        <v>98.542425819885466</v>
      </c>
      <c r="EA40" s="34">
        <v>1.4575741811452001</v>
      </c>
      <c r="EB40" s="30">
        <v>7565</v>
      </c>
      <c r="EC40" s="30">
        <v>79</v>
      </c>
      <c r="ED40" s="30">
        <v>7756</v>
      </c>
      <c r="EE40" s="34">
        <v>98.555956678740003</v>
      </c>
      <c r="EF40" s="34">
        <v>1.4444332129963999</v>
      </c>
      <c r="EG40" s="30">
        <v>88</v>
      </c>
      <c r="EH40" s="30">
        <v>0</v>
      </c>
      <c r="EI40" s="30">
        <v>88</v>
      </c>
      <c r="EJ40" s="34">
        <v>100</v>
      </c>
      <c r="EK40" s="34">
        <v>0</v>
      </c>
      <c r="EL40" s="30">
        <v>7534</v>
      </c>
      <c r="EM40" s="30">
        <v>50</v>
      </c>
      <c r="EN40" s="30">
        <v>7757</v>
      </c>
      <c r="EO40" s="34">
        <v>97.769756349104028</v>
      </c>
      <c r="EP40" s="34">
        <v>2.2302436508959649</v>
      </c>
      <c r="EQ40" s="30">
        <v>7622</v>
      </c>
      <c r="ER40" s="30">
        <v>50</v>
      </c>
      <c r="ES40" s="30">
        <v>7845</v>
      </c>
      <c r="ET40" s="34">
        <v>97.794773741236455</v>
      </c>
      <c r="EU40" s="34">
        <v>2.2052262587635436</v>
      </c>
      <c r="EV40" s="30">
        <v>102</v>
      </c>
      <c r="EW40" s="30">
        <v>0</v>
      </c>
      <c r="EX40" s="30">
        <v>102</v>
      </c>
      <c r="EY40" s="34">
        <v>100</v>
      </c>
      <c r="EZ40" s="34">
        <v>0</v>
      </c>
      <c r="FA40" s="30">
        <v>7203</v>
      </c>
      <c r="FB40" s="30">
        <v>54</v>
      </c>
      <c r="FC40" s="30">
        <v>7418</v>
      </c>
      <c r="FD40" s="34">
        <v>97.82960366675654</v>
      </c>
      <c r="FE40" s="34">
        <v>2.1703963332434619</v>
      </c>
      <c r="FF40" s="30">
        <v>7305</v>
      </c>
      <c r="FG40" s="30">
        <v>54</v>
      </c>
      <c r="FH40" s="30">
        <v>7520</v>
      </c>
      <c r="FI40" s="34">
        <v>97.859042553191486</v>
      </c>
      <c r="FJ40" s="34">
        <v>2.1409574468085104</v>
      </c>
      <c r="FK40" s="30">
        <v>110</v>
      </c>
      <c r="FL40" s="30">
        <v>0</v>
      </c>
      <c r="FM40" s="30">
        <v>110</v>
      </c>
      <c r="FN40" s="34">
        <v>100</v>
      </c>
      <c r="FO40" s="34">
        <v>0</v>
      </c>
      <c r="FP40" s="30">
        <v>6807</v>
      </c>
      <c r="FQ40" s="30">
        <v>76</v>
      </c>
      <c r="FR40" s="30">
        <v>7019</v>
      </c>
      <c r="FS40" s="34">
        <v>98.062402051574296</v>
      </c>
      <c r="FT40" s="34">
        <v>1.9375979484257018</v>
      </c>
      <c r="FU40" s="30">
        <v>6917</v>
      </c>
      <c r="FV40" s="30">
        <v>76</v>
      </c>
      <c r="FW40" s="30">
        <v>7129</v>
      </c>
      <c r="FX40" s="34">
        <v>98.092299060176742</v>
      </c>
      <c r="FY40" s="34">
        <v>1.9077009398232572</v>
      </c>
      <c r="FZ40" s="31">
        <v>101</v>
      </c>
      <c r="GA40" s="31">
        <v>6274</v>
      </c>
      <c r="GB40" s="31">
        <v>0</v>
      </c>
      <c r="GC40" s="32">
        <v>111</v>
      </c>
      <c r="GD40" s="32">
        <v>101</v>
      </c>
      <c r="GE40" s="31">
        <v>6527</v>
      </c>
      <c r="GF40" s="31">
        <v>100</v>
      </c>
      <c r="GG40" s="31">
        <v>97.824421633215877</v>
      </c>
      <c r="GH40" s="32">
        <v>0</v>
      </c>
      <c r="GI40" s="32">
        <v>2.1755783667841273</v>
      </c>
      <c r="GJ40" s="31">
        <v>6375</v>
      </c>
      <c r="GK40" s="31">
        <v>111</v>
      </c>
      <c r="GL40" s="31">
        <v>6628</v>
      </c>
      <c r="GM40" s="32">
        <v>97.857573928786962</v>
      </c>
      <c r="GN40" s="32">
        <v>2.1424260712130354</v>
      </c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</row>
    <row r="41" spans="1:214">
      <c r="A41" s="29" t="s">
        <v>44</v>
      </c>
      <c r="B41" s="30">
        <v>499</v>
      </c>
      <c r="C41" s="30">
        <v>63</v>
      </c>
      <c r="D41" s="30">
        <v>600</v>
      </c>
      <c r="E41" s="34">
        <v>93.666666666666671</v>
      </c>
      <c r="F41" s="34">
        <v>6.3333333333333339</v>
      </c>
      <c r="G41" s="30">
        <v>3537</v>
      </c>
      <c r="H41" s="30">
        <v>325</v>
      </c>
      <c r="I41" s="30">
        <v>4388</v>
      </c>
      <c r="J41" s="34">
        <v>88.012762078395625</v>
      </c>
      <c r="K41" s="34">
        <v>11.987237921604375</v>
      </c>
      <c r="L41" s="30">
        <v>4036</v>
      </c>
      <c r="M41" s="30">
        <v>388</v>
      </c>
      <c r="N41" s="30">
        <v>4988</v>
      </c>
      <c r="O41" s="34">
        <v>88.692862870890139</v>
      </c>
      <c r="P41" s="34">
        <v>11.307137129109863</v>
      </c>
      <c r="Q41" s="30">
        <v>487</v>
      </c>
      <c r="R41" s="30">
        <v>67</v>
      </c>
      <c r="S41" s="30">
        <v>582</v>
      </c>
      <c r="T41" s="34">
        <v>95.189003436426106</v>
      </c>
      <c r="U41" s="34">
        <v>4.8109965635738838</v>
      </c>
      <c r="V41" s="30">
        <v>3774</v>
      </c>
      <c r="W41" s="30">
        <v>285</v>
      </c>
      <c r="X41" s="30">
        <v>4603</v>
      </c>
      <c r="Y41" s="34">
        <v>88.18162068216381</v>
      </c>
      <c r="Z41" s="34">
        <v>11.818379317836193</v>
      </c>
      <c r="AA41" s="30">
        <v>4261</v>
      </c>
      <c r="AB41" s="30">
        <v>352</v>
      </c>
      <c r="AC41" s="30">
        <v>5185</v>
      </c>
      <c r="AD41" s="34">
        <v>88.968177434908398</v>
      </c>
      <c r="AE41" s="34">
        <v>11.031822565091611</v>
      </c>
      <c r="AF41" s="30">
        <v>515</v>
      </c>
      <c r="AG41" s="30">
        <v>63</v>
      </c>
      <c r="AH41" s="30">
        <v>590</v>
      </c>
      <c r="AI41" s="34">
        <v>97.966101694915253</v>
      </c>
      <c r="AJ41" s="34">
        <v>2.0338983050847457</v>
      </c>
      <c r="AK41" s="30">
        <v>4160</v>
      </c>
      <c r="AL41" s="30">
        <v>244</v>
      </c>
      <c r="AM41" s="30">
        <v>4798</v>
      </c>
      <c r="AN41" s="34">
        <v>91.788245102125885</v>
      </c>
      <c r="AO41" s="34">
        <v>8.2117548978741137</v>
      </c>
      <c r="AP41" s="30">
        <v>4675</v>
      </c>
      <c r="AQ41" s="30">
        <v>307</v>
      </c>
      <c r="AR41" s="30">
        <v>5388</v>
      </c>
      <c r="AS41" s="34">
        <v>92.464736451373426</v>
      </c>
      <c r="AT41" s="34">
        <v>7.5352635486265775</v>
      </c>
      <c r="AU41" s="30">
        <v>598</v>
      </c>
      <c r="AV41" s="30">
        <v>32</v>
      </c>
      <c r="AW41" s="30">
        <v>636</v>
      </c>
      <c r="AX41" s="34">
        <v>99.056603773584911</v>
      </c>
      <c r="AY41" s="34">
        <v>0.94339622641509435</v>
      </c>
      <c r="AZ41" s="30">
        <v>4223</v>
      </c>
      <c r="BA41" s="30">
        <v>264</v>
      </c>
      <c r="BB41" s="30">
        <v>4878</v>
      </c>
      <c r="BC41" s="34">
        <v>91.984419844198442</v>
      </c>
      <c r="BD41" s="34">
        <v>8.0155801558015582</v>
      </c>
      <c r="BE41" s="30">
        <v>4821</v>
      </c>
      <c r="BF41" s="30">
        <v>296</v>
      </c>
      <c r="BG41" s="30">
        <v>5514</v>
      </c>
      <c r="BH41" s="34">
        <v>92.800145085237574</v>
      </c>
      <c r="BI41" s="34">
        <v>7.1998549147624225</v>
      </c>
      <c r="BJ41" s="30">
        <v>584</v>
      </c>
      <c r="BK41" s="30">
        <v>29</v>
      </c>
      <c r="BL41" s="30">
        <v>619</v>
      </c>
      <c r="BM41" s="34">
        <v>99.030694668820672</v>
      </c>
      <c r="BN41" s="34">
        <v>0.96930533117932149</v>
      </c>
      <c r="BO41" s="30">
        <v>4500</v>
      </c>
      <c r="BP41" s="30">
        <v>202</v>
      </c>
      <c r="BQ41" s="30">
        <v>5036</v>
      </c>
      <c r="BR41" s="34">
        <v>93.367752184273229</v>
      </c>
      <c r="BS41" s="34">
        <v>6.6322478157267675</v>
      </c>
      <c r="BT41" s="30">
        <v>5084</v>
      </c>
      <c r="BU41" s="30">
        <v>231</v>
      </c>
      <c r="BV41" s="30">
        <v>5655</v>
      </c>
      <c r="BW41" s="34">
        <v>93.987621573828477</v>
      </c>
      <c r="BX41" s="34">
        <v>6.0123784261715292</v>
      </c>
      <c r="BY41" s="30">
        <v>628</v>
      </c>
      <c r="BZ41" s="30">
        <v>24</v>
      </c>
      <c r="CA41" s="30">
        <v>656</v>
      </c>
      <c r="CB41" s="34">
        <v>99.390243902439025</v>
      </c>
      <c r="CC41" s="34">
        <v>0.6097560975609756</v>
      </c>
      <c r="CD41" s="30">
        <v>4498</v>
      </c>
      <c r="CE41" s="30">
        <v>174</v>
      </c>
      <c r="CF41" s="30">
        <v>5206</v>
      </c>
      <c r="CG41" s="34">
        <v>89.742604686899725</v>
      </c>
      <c r="CH41" s="34">
        <v>10.257395313100268</v>
      </c>
      <c r="CI41" s="30">
        <v>5126</v>
      </c>
      <c r="CJ41" s="30">
        <v>198</v>
      </c>
      <c r="CK41" s="30">
        <v>5862</v>
      </c>
      <c r="CL41" s="34">
        <v>90.822244967587849</v>
      </c>
      <c r="CM41" s="34">
        <v>9.1777550324121471</v>
      </c>
      <c r="CN41" s="30">
        <v>699</v>
      </c>
      <c r="CO41" s="30">
        <v>3</v>
      </c>
      <c r="CP41" s="30">
        <v>710</v>
      </c>
      <c r="CQ41" s="34">
        <v>98.873239436619713</v>
      </c>
      <c r="CR41" s="34">
        <v>1.1267605633802817</v>
      </c>
      <c r="CS41" s="30">
        <v>4844</v>
      </c>
      <c r="CT41" s="30">
        <v>107</v>
      </c>
      <c r="CU41" s="30">
        <v>5271</v>
      </c>
      <c r="CV41" s="34">
        <v>93.929045721874402</v>
      </c>
      <c r="CW41" s="34">
        <v>6.0709542781255923</v>
      </c>
      <c r="CX41" s="30">
        <v>5543</v>
      </c>
      <c r="CY41" s="30">
        <v>110</v>
      </c>
      <c r="CZ41" s="30">
        <v>5981</v>
      </c>
      <c r="DA41" s="34">
        <v>94.515967229560275</v>
      </c>
      <c r="DB41" s="34">
        <v>5.4840327704397254</v>
      </c>
      <c r="DC41" s="30">
        <v>762</v>
      </c>
      <c r="DD41" s="30">
        <v>15</v>
      </c>
      <c r="DE41" s="30">
        <v>779</v>
      </c>
      <c r="DF41" s="34">
        <v>99.74326059050064</v>
      </c>
      <c r="DG41" s="34">
        <v>0.25673940949935814</v>
      </c>
      <c r="DH41" s="30">
        <v>4967</v>
      </c>
      <c r="DI41" s="30">
        <v>145</v>
      </c>
      <c r="DJ41" s="30">
        <v>5405</v>
      </c>
      <c r="DK41" s="34">
        <v>94.579093432007397</v>
      </c>
      <c r="DL41" s="34">
        <v>5.4209065679925992</v>
      </c>
      <c r="DM41" s="30">
        <v>5729</v>
      </c>
      <c r="DN41" s="30">
        <v>160</v>
      </c>
      <c r="DO41" s="30">
        <v>6184</v>
      </c>
      <c r="DP41" s="34">
        <v>95.229624838292366</v>
      </c>
      <c r="DQ41" s="34">
        <v>4.7703751617076326</v>
      </c>
      <c r="DR41" s="30">
        <v>830</v>
      </c>
      <c r="DS41" s="30">
        <v>11</v>
      </c>
      <c r="DT41" s="30">
        <v>848</v>
      </c>
      <c r="DU41" s="34">
        <v>99.174528318867999</v>
      </c>
      <c r="DV41" s="34">
        <v>0.82547169811328003</v>
      </c>
      <c r="DW41" s="30">
        <v>5566</v>
      </c>
      <c r="DX41" s="30">
        <v>58</v>
      </c>
      <c r="DY41" s="30">
        <v>5878</v>
      </c>
      <c r="DZ41" s="34">
        <v>95.678823137121995</v>
      </c>
      <c r="EA41" s="34">
        <v>4.3211976862878529</v>
      </c>
      <c r="EB41" s="30">
        <v>6396</v>
      </c>
      <c r="EC41" s="30">
        <v>69</v>
      </c>
      <c r="ED41" s="30">
        <v>6726</v>
      </c>
      <c r="EE41" s="34">
        <v>96.119536128456744</v>
      </c>
      <c r="EF41" s="34">
        <v>3.8846387154326001</v>
      </c>
      <c r="EG41" s="30">
        <v>811</v>
      </c>
      <c r="EH41" s="30">
        <v>9</v>
      </c>
      <c r="EI41" s="30">
        <v>831</v>
      </c>
      <c r="EJ41" s="34">
        <v>98.676293622141998</v>
      </c>
      <c r="EK41" s="34">
        <v>1.3237063778580023</v>
      </c>
      <c r="EL41" s="30">
        <v>5539</v>
      </c>
      <c r="EM41" s="30">
        <v>47</v>
      </c>
      <c r="EN41" s="30">
        <v>5873</v>
      </c>
      <c r="EO41" s="34">
        <v>95.113230035756857</v>
      </c>
      <c r="EP41" s="34">
        <v>4.8867699642431459</v>
      </c>
      <c r="EQ41" s="30">
        <v>6350</v>
      </c>
      <c r="ER41" s="30">
        <v>56</v>
      </c>
      <c r="ES41" s="30">
        <v>6704</v>
      </c>
      <c r="ET41" s="34">
        <v>95.554892601431987</v>
      </c>
      <c r="EU41" s="34">
        <v>4.4451073985680187</v>
      </c>
      <c r="EV41" s="30">
        <v>820</v>
      </c>
      <c r="EW41" s="30">
        <v>10</v>
      </c>
      <c r="EX41" s="30">
        <v>837</v>
      </c>
      <c r="EY41" s="34">
        <v>99.163679808841096</v>
      </c>
      <c r="EZ41" s="34">
        <v>0.83632019115890077</v>
      </c>
      <c r="FA41" s="30">
        <v>5569</v>
      </c>
      <c r="FB41" s="30">
        <v>19</v>
      </c>
      <c r="FC41" s="30">
        <v>5738</v>
      </c>
      <c r="FD41" s="34">
        <v>97.385848727779717</v>
      </c>
      <c r="FE41" s="34">
        <v>2.614151272220286</v>
      </c>
      <c r="FF41" s="30">
        <v>6389</v>
      </c>
      <c r="FG41" s="30">
        <v>29</v>
      </c>
      <c r="FH41" s="30">
        <v>6575</v>
      </c>
      <c r="FI41" s="34">
        <v>97.612167300380221</v>
      </c>
      <c r="FJ41" s="34">
        <v>2.3878326996197718</v>
      </c>
      <c r="FK41" s="30">
        <v>752</v>
      </c>
      <c r="FL41" s="30">
        <v>32</v>
      </c>
      <c r="FM41" s="30">
        <v>806</v>
      </c>
      <c r="FN41" s="34">
        <v>97.270471464019849</v>
      </c>
      <c r="FO41" s="34">
        <v>2.7295285359801489</v>
      </c>
      <c r="FP41" s="30">
        <v>5198</v>
      </c>
      <c r="FQ41" s="30">
        <v>66</v>
      </c>
      <c r="FR41" s="30">
        <v>5425</v>
      </c>
      <c r="FS41" s="34">
        <v>97.032258064516128</v>
      </c>
      <c r="FT41" s="34">
        <v>2.967741935483871</v>
      </c>
      <c r="FU41" s="30">
        <v>5950</v>
      </c>
      <c r="FV41" s="30">
        <v>98</v>
      </c>
      <c r="FW41" s="30">
        <v>6231</v>
      </c>
      <c r="FX41" s="34">
        <v>97.063071738083778</v>
      </c>
      <c r="FY41" s="34">
        <v>2.9369282619162251</v>
      </c>
      <c r="FZ41" s="31">
        <v>763</v>
      </c>
      <c r="GA41" s="31">
        <v>5040</v>
      </c>
      <c r="GB41" s="31">
        <v>10</v>
      </c>
      <c r="GC41" s="32">
        <v>71</v>
      </c>
      <c r="GD41" s="32">
        <v>781</v>
      </c>
      <c r="GE41" s="31">
        <v>5269</v>
      </c>
      <c r="GF41" s="31">
        <v>98.97567221510883</v>
      </c>
      <c r="GG41" s="31">
        <v>97.001328525336874</v>
      </c>
      <c r="GH41" s="32">
        <v>1.0243277848911652</v>
      </c>
      <c r="GI41" s="32">
        <v>2.9986714746631238</v>
      </c>
      <c r="GJ41" s="31">
        <v>5803</v>
      </c>
      <c r="GK41" s="31">
        <v>81</v>
      </c>
      <c r="GL41" s="31">
        <v>6050</v>
      </c>
      <c r="GM41" s="32">
        <v>97.256198347107443</v>
      </c>
      <c r="GN41" s="32">
        <v>2.7438016528925622</v>
      </c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</row>
    <row r="42" spans="1:214">
      <c r="A42" s="29" t="s">
        <v>45</v>
      </c>
      <c r="B42" s="30">
        <v>76</v>
      </c>
      <c r="C42" s="30">
        <v>21</v>
      </c>
      <c r="D42" s="30">
        <v>105</v>
      </c>
      <c r="E42" s="34">
        <v>92.38095238095238</v>
      </c>
      <c r="F42" s="34">
        <v>7.6190476190476195</v>
      </c>
      <c r="G42" s="30">
        <v>3550</v>
      </c>
      <c r="H42" s="30">
        <v>359</v>
      </c>
      <c r="I42" s="30">
        <v>4153</v>
      </c>
      <c r="J42" s="34">
        <v>94.124729111485678</v>
      </c>
      <c r="K42" s="34">
        <v>5.8752708885143274</v>
      </c>
      <c r="L42" s="30">
        <v>3626</v>
      </c>
      <c r="M42" s="30">
        <v>380</v>
      </c>
      <c r="N42" s="30">
        <v>4258</v>
      </c>
      <c r="O42" s="34">
        <v>94.081728511038037</v>
      </c>
      <c r="P42" s="34">
        <v>5.9182714889619543</v>
      </c>
      <c r="Q42" s="30">
        <v>105</v>
      </c>
      <c r="R42" s="30">
        <v>21</v>
      </c>
      <c r="S42" s="30">
        <v>132</v>
      </c>
      <c r="T42" s="34">
        <v>95.454545454545453</v>
      </c>
      <c r="U42" s="34">
        <v>4.5454545454545459</v>
      </c>
      <c r="V42" s="30">
        <v>3679</v>
      </c>
      <c r="W42" s="30">
        <v>347</v>
      </c>
      <c r="X42" s="30">
        <v>4318</v>
      </c>
      <c r="Y42" s="34">
        <v>93.237610004631776</v>
      </c>
      <c r="Z42" s="34">
        <v>6.7623899953682258</v>
      </c>
      <c r="AA42" s="30">
        <v>3784</v>
      </c>
      <c r="AB42" s="30">
        <v>368</v>
      </c>
      <c r="AC42" s="30">
        <v>4450</v>
      </c>
      <c r="AD42" s="34">
        <v>93.303370786516865</v>
      </c>
      <c r="AE42" s="34">
        <v>6.6966292134831464</v>
      </c>
      <c r="AF42" s="30">
        <v>113</v>
      </c>
      <c r="AG42" s="30">
        <v>22</v>
      </c>
      <c r="AH42" s="30">
        <v>137</v>
      </c>
      <c r="AI42" s="34">
        <v>98.540145985401466</v>
      </c>
      <c r="AJ42" s="34">
        <v>1.4598540145985401</v>
      </c>
      <c r="AK42" s="30">
        <v>3911</v>
      </c>
      <c r="AL42" s="30">
        <v>335</v>
      </c>
      <c r="AM42" s="30">
        <v>4406</v>
      </c>
      <c r="AN42" s="34">
        <v>96.368588288697225</v>
      </c>
      <c r="AO42" s="34">
        <v>3.6314117113027691</v>
      </c>
      <c r="AP42" s="30">
        <v>4024</v>
      </c>
      <c r="AQ42" s="30">
        <v>357</v>
      </c>
      <c r="AR42" s="30">
        <v>4543</v>
      </c>
      <c r="AS42" s="34">
        <v>96.434074400176101</v>
      </c>
      <c r="AT42" s="34">
        <v>3.5659255998239048</v>
      </c>
      <c r="AU42" s="30">
        <v>108</v>
      </c>
      <c r="AV42" s="30">
        <v>17</v>
      </c>
      <c r="AW42" s="30">
        <v>126</v>
      </c>
      <c r="AX42" s="34">
        <v>99.206349206349216</v>
      </c>
      <c r="AY42" s="34">
        <v>0.79365079365079361</v>
      </c>
      <c r="AZ42" s="30">
        <v>4283</v>
      </c>
      <c r="BA42" s="30">
        <v>258</v>
      </c>
      <c r="BB42" s="30">
        <v>4655</v>
      </c>
      <c r="BC42" s="34">
        <v>97.551020408163268</v>
      </c>
      <c r="BD42" s="34">
        <v>2.4489795918367347</v>
      </c>
      <c r="BE42" s="30">
        <v>4391</v>
      </c>
      <c r="BF42" s="30">
        <v>275</v>
      </c>
      <c r="BG42" s="30">
        <v>4781</v>
      </c>
      <c r="BH42" s="34">
        <v>97.594645471658652</v>
      </c>
      <c r="BI42" s="34">
        <v>2.4053545283413511</v>
      </c>
      <c r="BJ42" s="30">
        <v>122</v>
      </c>
      <c r="BK42" s="30">
        <v>20</v>
      </c>
      <c r="BL42" s="30">
        <v>142</v>
      </c>
      <c r="BM42" s="34">
        <v>100</v>
      </c>
      <c r="BN42" s="34">
        <v>0</v>
      </c>
      <c r="BO42" s="30">
        <v>4432</v>
      </c>
      <c r="BP42" s="30">
        <v>203</v>
      </c>
      <c r="BQ42" s="30">
        <v>4753</v>
      </c>
      <c r="BR42" s="34">
        <v>97.517357458447293</v>
      </c>
      <c r="BS42" s="34">
        <v>2.4826425415527034</v>
      </c>
      <c r="BT42" s="30">
        <v>4554</v>
      </c>
      <c r="BU42" s="30">
        <v>223</v>
      </c>
      <c r="BV42" s="30">
        <v>4895</v>
      </c>
      <c r="BW42" s="34">
        <v>97.589376915219617</v>
      </c>
      <c r="BX42" s="34">
        <v>2.4106230847803882</v>
      </c>
      <c r="BY42" s="30">
        <v>151</v>
      </c>
      <c r="BZ42" s="30">
        <v>0</v>
      </c>
      <c r="CA42" s="30">
        <v>152</v>
      </c>
      <c r="CB42" s="34">
        <v>99.342105263157904</v>
      </c>
      <c r="CC42" s="34">
        <v>0.6578947368421052</v>
      </c>
      <c r="CD42" s="30">
        <v>4571</v>
      </c>
      <c r="CE42" s="30">
        <v>81</v>
      </c>
      <c r="CF42" s="30">
        <v>4833</v>
      </c>
      <c r="CG42" s="34">
        <v>96.254914132009105</v>
      </c>
      <c r="CH42" s="34">
        <v>3.745085867990896</v>
      </c>
      <c r="CI42" s="30">
        <v>4722</v>
      </c>
      <c r="CJ42" s="30">
        <v>81</v>
      </c>
      <c r="CK42" s="30">
        <v>4985</v>
      </c>
      <c r="CL42" s="34">
        <v>96.349047141424265</v>
      </c>
      <c r="CM42" s="34">
        <v>3.6509528585757267</v>
      </c>
      <c r="CN42" s="30">
        <v>192</v>
      </c>
      <c r="CO42" s="30">
        <v>0</v>
      </c>
      <c r="CP42" s="30">
        <v>192</v>
      </c>
      <c r="CQ42" s="34">
        <v>100</v>
      </c>
      <c r="CR42" s="34">
        <v>0</v>
      </c>
      <c r="CS42" s="30">
        <v>4527</v>
      </c>
      <c r="CT42" s="30">
        <v>204</v>
      </c>
      <c r="CU42" s="30">
        <v>4849</v>
      </c>
      <c r="CV42" s="34">
        <v>97.566508558465657</v>
      </c>
      <c r="CW42" s="34">
        <v>2.4334914415343372</v>
      </c>
      <c r="CX42" s="30">
        <v>4719</v>
      </c>
      <c r="CY42" s="30">
        <v>204</v>
      </c>
      <c r="CZ42" s="30">
        <v>5041</v>
      </c>
      <c r="DA42" s="34">
        <v>97.659194604245187</v>
      </c>
      <c r="DB42" s="34">
        <v>2.3408053957548103</v>
      </c>
      <c r="DC42" s="30">
        <v>196</v>
      </c>
      <c r="DD42" s="30">
        <v>0</v>
      </c>
      <c r="DE42" s="30">
        <v>196</v>
      </c>
      <c r="DF42" s="34">
        <v>100</v>
      </c>
      <c r="DG42" s="34">
        <v>0</v>
      </c>
      <c r="DH42" s="30">
        <v>4687</v>
      </c>
      <c r="DI42" s="30">
        <v>48</v>
      </c>
      <c r="DJ42" s="30">
        <v>4792</v>
      </c>
      <c r="DK42" s="34">
        <v>98.81051752921536</v>
      </c>
      <c r="DL42" s="34">
        <v>1.189482470784641</v>
      </c>
      <c r="DM42" s="30">
        <v>4883</v>
      </c>
      <c r="DN42" s="30">
        <v>48</v>
      </c>
      <c r="DO42" s="30">
        <v>4988</v>
      </c>
      <c r="DP42" s="34">
        <v>98.857257417802728</v>
      </c>
      <c r="DQ42" s="34">
        <v>1.1427425821972734</v>
      </c>
      <c r="DR42" s="30">
        <v>215</v>
      </c>
      <c r="DS42" s="30" t="s">
        <v>99</v>
      </c>
      <c r="DT42" s="30">
        <v>215</v>
      </c>
      <c r="DU42" s="34">
        <v>1</v>
      </c>
      <c r="DV42" s="34" t="s">
        <v>99</v>
      </c>
      <c r="DW42" s="30">
        <v>5588</v>
      </c>
      <c r="DX42" s="30">
        <v>133</v>
      </c>
      <c r="DY42" s="30">
        <v>5631</v>
      </c>
      <c r="DZ42" s="34">
        <v>11.598295151838</v>
      </c>
      <c r="EA42" s="34">
        <v>-1.5982951518384001</v>
      </c>
      <c r="EB42" s="30">
        <v>583</v>
      </c>
      <c r="EC42" s="30">
        <v>133</v>
      </c>
      <c r="ED42" s="30">
        <v>5846</v>
      </c>
      <c r="EE42" s="34">
        <v>11.539514197741999</v>
      </c>
      <c r="EF42" s="34">
        <v>-1.5395141977425</v>
      </c>
      <c r="EG42" s="30">
        <v>194</v>
      </c>
      <c r="EH42" s="30">
        <v>0</v>
      </c>
      <c r="EI42" s="30">
        <v>194</v>
      </c>
      <c r="EJ42" s="34">
        <v>100</v>
      </c>
      <c r="EK42" s="34">
        <v>0</v>
      </c>
      <c r="EL42" s="30">
        <v>5492</v>
      </c>
      <c r="EM42" s="30">
        <v>58</v>
      </c>
      <c r="EN42" s="30">
        <v>5688</v>
      </c>
      <c r="EO42" s="34">
        <v>97.573839662447256</v>
      </c>
      <c r="EP42" s="34">
        <v>2.4261603375527425</v>
      </c>
      <c r="EQ42" s="30">
        <v>5686</v>
      </c>
      <c r="ER42" s="30">
        <v>58</v>
      </c>
      <c r="ES42" s="30">
        <v>5882</v>
      </c>
      <c r="ET42" s="34">
        <v>97.653859231553895</v>
      </c>
      <c r="EU42" s="34">
        <v>2.3461407684461069</v>
      </c>
      <c r="EV42" s="30">
        <v>208</v>
      </c>
      <c r="EW42" s="30">
        <v>0</v>
      </c>
      <c r="EX42" s="30">
        <v>208</v>
      </c>
      <c r="EY42" s="34">
        <v>100</v>
      </c>
      <c r="EZ42" s="34">
        <v>0</v>
      </c>
      <c r="FA42" s="30">
        <v>5478</v>
      </c>
      <c r="FB42" s="30">
        <v>65</v>
      </c>
      <c r="FC42" s="30">
        <v>5641</v>
      </c>
      <c r="FD42" s="34">
        <v>98.262719375997165</v>
      </c>
      <c r="FE42" s="34">
        <v>1.7372806240028362</v>
      </c>
      <c r="FF42" s="30">
        <v>5686</v>
      </c>
      <c r="FG42" s="30">
        <v>65</v>
      </c>
      <c r="FH42" s="30">
        <v>5849</v>
      </c>
      <c r="FI42" s="34">
        <v>98.3244999145153</v>
      </c>
      <c r="FJ42" s="34">
        <v>1.6755000854846984</v>
      </c>
      <c r="FK42" s="30">
        <v>172</v>
      </c>
      <c r="FL42" s="30">
        <v>0</v>
      </c>
      <c r="FM42" s="30">
        <v>172</v>
      </c>
      <c r="FN42" s="34">
        <v>100</v>
      </c>
      <c r="FO42" s="34">
        <v>0</v>
      </c>
      <c r="FP42" s="30">
        <v>5131</v>
      </c>
      <c r="FQ42" s="30">
        <v>104</v>
      </c>
      <c r="FR42" s="30">
        <v>5309</v>
      </c>
      <c r="FS42" s="34">
        <v>98.606140516104716</v>
      </c>
      <c r="FT42" s="34">
        <v>1.3938594838952723</v>
      </c>
      <c r="FU42" s="30">
        <v>5303</v>
      </c>
      <c r="FV42" s="30">
        <v>104</v>
      </c>
      <c r="FW42" s="30">
        <v>5481</v>
      </c>
      <c r="FX42" s="34">
        <v>98.649881408502097</v>
      </c>
      <c r="FY42" s="34">
        <v>1.3501185914979019</v>
      </c>
      <c r="FZ42" s="31">
        <v>207</v>
      </c>
      <c r="GA42" s="31">
        <v>5134</v>
      </c>
      <c r="GB42" s="31">
        <v>0</v>
      </c>
      <c r="GC42" s="32">
        <v>47</v>
      </c>
      <c r="GD42" s="32">
        <v>207</v>
      </c>
      <c r="GE42" s="31">
        <v>5316</v>
      </c>
      <c r="GF42" s="31">
        <v>100</v>
      </c>
      <c r="GG42" s="31">
        <v>97.460496613995488</v>
      </c>
      <c r="GH42" s="32">
        <v>0</v>
      </c>
      <c r="GI42" s="32">
        <v>2.5395033860045149</v>
      </c>
      <c r="GJ42" s="31">
        <v>5341</v>
      </c>
      <c r="GK42" s="31">
        <v>47</v>
      </c>
      <c r="GL42" s="31">
        <v>5523</v>
      </c>
      <c r="GM42" s="32">
        <v>97.555676262900604</v>
      </c>
      <c r="GN42" s="32">
        <v>2.4443237370994026</v>
      </c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</row>
    <row r="43" spans="1:214">
      <c r="A43" s="29" t="s">
        <v>46</v>
      </c>
      <c r="B43" s="30">
        <v>157</v>
      </c>
      <c r="C43" s="30">
        <v>26</v>
      </c>
      <c r="D43" s="30">
        <v>187</v>
      </c>
      <c r="E43" s="34">
        <v>97.860962566844918</v>
      </c>
      <c r="F43" s="34">
        <v>2.1390374331550799</v>
      </c>
      <c r="G43" s="30">
        <v>5651</v>
      </c>
      <c r="H43" s="30">
        <v>288</v>
      </c>
      <c r="I43" s="30">
        <v>6555</v>
      </c>
      <c r="J43" s="34">
        <v>90.60259344012205</v>
      </c>
      <c r="K43" s="34">
        <v>9.3974065598779557</v>
      </c>
      <c r="L43" s="30">
        <v>5808</v>
      </c>
      <c r="M43" s="30">
        <v>314</v>
      </c>
      <c r="N43" s="30">
        <v>6742</v>
      </c>
      <c r="O43" s="34">
        <v>90.803915752002368</v>
      </c>
      <c r="P43" s="34">
        <v>9.1960842479976268</v>
      </c>
      <c r="Q43" s="30">
        <v>178</v>
      </c>
      <c r="R43" s="30">
        <v>28</v>
      </c>
      <c r="S43" s="30">
        <v>212</v>
      </c>
      <c r="T43" s="34">
        <v>97.169811320754718</v>
      </c>
      <c r="U43" s="34">
        <v>2.8301886792452833</v>
      </c>
      <c r="V43" s="30">
        <v>5804</v>
      </c>
      <c r="W43" s="30">
        <v>356</v>
      </c>
      <c r="X43" s="30">
        <v>6778</v>
      </c>
      <c r="Y43" s="34">
        <v>90.882266155208029</v>
      </c>
      <c r="Z43" s="34">
        <v>9.1177338447919745</v>
      </c>
      <c r="AA43" s="30">
        <v>5982</v>
      </c>
      <c r="AB43" s="30">
        <v>384</v>
      </c>
      <c r="AC43" s="30">
        <v>6990</v>
      </c>
      <c r="AD43" s="34">
        <v>91.072961373390555</v>
      </c>
      <c r="AE43" s="34">
        <v>8.9270386266094413</v>
      </c>
      <c r="AF43" s="30">
        <v>210</v>
      </c>
      <c r="AG43" s="30">
        <v>14</v>
      </c>
      <c r="AH43" s="30">
        <v>229</v>
      </c>
      <c r="AI43" s="34">
        <v>97.816593886462883</v>
      </c>
      <c r="AJ43" s="34">
        <v>2.1834061135371177</v>
      </c>
      <c r="AK43" s="30">
        <v>6197</v>
      </c>
      <c r="AL43" s="30">
        <v>416</v>
      </c>
      <c r="AM43" s="30">
        <v>7053</v>
      </c>
      <c r="AN43" s="34">
        <v>93.76151992060116</v>
      </c>
      <c r="AO43" s="34">
        <v>6.2384800793988369</v>
      </c>
      <c r="AP43" s="30">
        <v>6407</v>
      </c>
      <c r="AQ43" s="30">
        <v>430</v>
      </c>
      <c r="AR43" s="30">
        <v>7282</v>
      </c>
      <c r="AS43" s="34">
        <v>93.88904147212304</v>
      </c>
      <c r="AT43" s="34">
        <v>6.1109585278769574</v>
      </c>
      <c r="AU43" s="30">
        <v>233</v>
      </c>
      <c r="AV43" s="30">
        <v>6</v>
      </c>
      <c r="AW43" s="30">
        <v>239</v>
      </c>
      <c r="AX43" s="34">
        <v>100</v>
      </c>
      <c r="AY43" s="34">
        <v>0</v>
      </c>
      <c r="AZ43" s="30">
        <v>6494</v>
      </c>
      <c r="BA43" s="30">
        <v>472</v>
      </c>
      <c r="BB43" s="30">
        <v>7322</v>
      </c>
      <c r="BC43" s="34">
        <v>95.13794045342803</v>
      </c>
      <c r="BD43" s="34">
        <v>4.8620595465719747</v>
      </c>
      <c r="BE43" s="30">
        <v>6727</v>
      </c>
      <c r="BF43" s="30">
        <v>478</v>
      </c>
      <c r="BG43" s="30">
        <v>7561</v>
      </c>
      <c r="BH43" s="34">
        <v>95.291628091522284</v>
      </c>
      <c r="BI43" s="34">
        <v>4.7083719084777149</v>
      </c>
      <c r="BJ43" s="30">
        <v>241</v>
      </c>
      <c r="BK43" s="30">
        <v>2</v>
      </c>
      <c r="BL43" s="30">
        <v>243</v>
      </c>
      <c r="BM43" s="34">
        <v>100</v>
      </c>
      <c r="BN43" s="34">
        <v>0</v>
      </c>
      <c r="BO43" s="30">
        <v>6750</v>
      </c>
      <c r="BP43" s="30">
        <v>221</v>
      </c>
      <c r="BQ43" s="30">
        <v>7291</v>
      </c>
      <c r="BR43" s="34">
        <v>95.61102729392401</v>
      </c>
      <c r="BS43" s="34">
        <v>4.3889727060759842</v>
      </c>
      <c r="BT43" s="30">
        <v>6991</v>
      </c>
      <c r="BU43" s="30">
        <v>223</v>
      </c>
      <c r="BV43" s="30">
        <v>7534</v>
      </c>
      <c r="BW43" s="34">
        <v>95.75258826652508</v>
      </c>
      <c r="BX43" s="34">
        <v>4.2474117334749133</v>
      </c>
      <c r="BY43" s="30">
        <v>254</v>
      </c>
      <c r="BZ43" s="30">
        <v>2</v>
      </c>
      <c r="CA43" s="30">
        <v>257</v>
      </c>
      <c r="CB43" s="34">
        <v>99.610894941634243</v>
      </c>
      <c r="CC43" s="34">
        <v>0.38910505836575876</v>
      </c>
      <c r="CD43" s="30">
        <v>6776</v>
      </c>
      <c r="CE43" s="30">
        <v>176</v>
      </c>
      <c r="CF43" s="30">
        <v>7301</v>
      </c>
      <c r="CG43" s="34">
        <v>95.219832899602793</v>
      </c>
      <c r="CH43" s="34">
        <v>4.7801671003972057</v>
      </c>
      <c r="CI43" s="30">
        <v>7030</v>
      </c>
      <c r="CJ43" s="30">
        <v>178</v>
      </c>
      <c r="CK43" s="30">
        <v>7558</v>
      </c>
      <c r="CL43" s="34">
        <v>95.369145276528172</v>
      </c>
      <c r="CM43" s="34">
        <v>4.6308547234718178</v>
      </c>
      <c r="CN43" s="30">
        <v>266</v>
      </c>
      <c r="CO43" s="30">
        <v>0</v>
      </c>
      <c r="CP43" s="30">
        <v>266</v>
      </c>
      <c r="CQ43" s="34">
        <v>100</v>
      </c>
      <c r="CR43" s="34">
        <v>0</v>
      </c>
      <c r="CS43" s="30">
        <v>7208</v>
      </c>
      <c r="CT43" s="30">
        <v>213</v>
      </c>
      <c r="CU43" s="30">
        <v>7624</v>
      </c>
      <c r="CV43" s="34">
        <v>97.337355718782788</v>
      </c>
      <c r="CW43" s="34">
        <v>2.6626442812172089</v>
      </c>
      <c r="CX43" s="30">
        <v>7474</v>
      </c>
      <c r="CY43" s="30">
        <v>213</v>
      </c>
      <c r="CZ43" s="30">
        <v>7890</v>
      </c>
      <c r="DA43" s="34">
        <v>97.42712294043092</v>
      </c>
      <c r="DB43" s="34">
        <v>2.5728770595690746</v>
      </c>
      <c r="DC43" s="30">
        <v>265</v>
      </c>
      <c r="DD43" s="30">
        <v>0</v>
      </c>
      <c r="DE43" s="30">
        <v>265</v>
      </c>
      <c r="DF43" s="34">
        <v>100</v>
      </c>
      <c r="DG43" s="34">
        <v>0</v>
      </c>
      <c r="DH43" s="30">
        <v>7708</v>
      </c>
      <c r="DI43" s="30">
        <v>71</v>
      </c>
      <c r="DJ43" s="30">
        <v>7948</v>
      </c>
      <c r="DK43" s="34">
        <v>97.873678912934068</v>
      </c>
      <c r="DL43" s="34">
        <v>2.1263210870659286</v>
      </c>
      <c r="DM43" s="30">
        <v>7973</v>
      </c>
      <c r="DN43" s="30">
        <v>71</v>
      </c>
      <c r="DO43" s="30">
        <v>8213</v>
      </c>
      <c r="DP43" s="34">
        <v>97.942286618775114</v>
      </c>
      <c r="DQ43" s="34">
        <v>2.0577133812248873</v>
      </c>
      <c r="DR43" s="30">
        <v>305</v>
      </c>
      <c r="DS43" s="30" t="s">
        <v>99</v>
      </c>
      <c r="DT43" s="30">
        <v>305</v>
      </c>
      <c r="DU43" s="34">
        <v>1</v>
      </c>
      <c r="DV43" s="34" t="s">
        <v>99</v>
      </c>
      <c r="DW43" s="30">
        <v>8475</v>
      </c>
      <c r="DX43" s="30">
        <v>183</v>
      </c>
      <c r="DY43" s="30">
        <v>8846</v>
      </c>
      <c r="DZ43" s="34">
        <v>97.874745647753997</v>
      </c>
      <c r="EA43" s="34">
        <v>2.1252543522496041</v>
      </c>
      <c r="EB43" s="30">
        <v>878</v>
      </c>
      <c r="EC43" s="30">
        <v>183</v>
      </c>
      <c r="ED43" s="30">
        <v>9151</v>
      </c>
      <c r="EE43" s="34">
        <v>97.945579718635997</v>
      </c>
      <c r="EF43" s="34">
        <v>2.54422819364</v>
      </c>
      <c r="EG43" s="30">
        <v>317</v>
      </c>
      <c r="EH43" s="30">
        <v>1</v>
      </c>
      <c r="EI43" s="30">
        <v>318</v>
      </c>
      <c r="EJ43" s="34">
        <v>100</v>
      </c>
      <c r="EK43" s="34">
        <v>0</v>
      </c>
      <c r="EL43" s="30">
        <v>8081</v>
      </c>
      <c r="EM43" s="30">
        <v>257</v>
      </c>
      <c r="EN43" s="30">
        <v>8741</v>
      </c>
      <c r="EO43" s="34">
        <v>95.38954353048851</v>
      </c>
      <c r="EP43" s="34">
        <v>4.6104564695114973</v>
      </c>
      <c r="EQ43" s="30">
        <v>8398</v>
      </c>
      <c r="ER43" s="30">
        <v>258</v>
      </c>
      <c r="ES43" s="30">
        <v>9059</v>
      </c>
      <c r="ET43" s="34">
        <v>95.55138536262281</v>
      </c>
      <c r="EU43" s="34">
        <v>4.4486146373771938</v>
      </c>
      <c r="EV43" s="30">
        <v>338</v>
      </c>
      <c r="EW43" s="30">
        <v>0</v>
      </c>
      <c r="EX43" s="30">
        <v>341</v>
      </c>
      <c r="EY43" s="34">
        <v>99.120234604105576</v>
      </c>
      <c r="EZ43" s="34">
        <v>0.87976539589442826</v>
      </c>
      <c r="FA43" s="30">
        <v>7280</v>
      </c>
      <c r="FB43" s="30">
        <v>455</v>
      </c>
      <c r="FC43" s="30">
        <v>8259</v>
      </c>
      <c r="FD43" s="34">
        <v>93.655406223513737</v>
      </c>
      <c r="FE43" s="34">
        <v>6.3445937764862572</v>
      </c>
      <c r="FF43" s="30">
        <v>7618</v>
      </c>
      <c r="FG43" s="30">
        <v>455</v>
      </c>
      <c r="FH43" s="30">
        <v>8600</v>
      </c>
      <c r="FI43" s="34">
        <v>93.872093023255815</v>
      </c>
      <c r="FJ43" s="34">
        <v>6.1279069767441863</v>
      </c>
      <c r="FK43" s="30">
        <v>278</v>
      </c>
      <c r="FL43" s="30">
        <v>3</v>
      </c>
      <c r="FM43" s="30">
        <v>284</v>
      </c>
      <c r="FN43" s="34">
        <v>98.943661971830991</v>
      </c>
      <c r="FO43" s="34">
        <v>1.056338028169014</v>
      </c>
      <c r="FP43" s="30">
        <v>6602</v>
      </c>
      <c r="FQ43" s="30">
        <v>309</v>
      </c>
      <c r="FR43" s="30">
        <v>7411</v>
      </c>
      <c r="FS43" s="34">
        <v>93.253272163000943</v>
      </c>
      <c r="FT43" s="34">
        <v>6.7467278369990558</v>
      </c>
      <c r="FU43" s="30">
        <v>6880</v>
      </c>
      <c r="FV43" s="30">
        <v>312</v>
      </c>
      <c r="FW43" s="30">
        <v>7695</v>
      </c>
      <c r="FX43" s="34">
        <v>93.463287849252765</v>
      </c>
      <c r="FY43" s="34">
        <v>6.5367121507472383</v>
      </c>
      <c r="FZ43" s="31">
        <v>267</v>
      </c>
      <c r="GA43" s="31">
        <v>6840</v>
      </c>
      <c r="GB43" s="31">
        <v>0</v>
      </c>
      <c r="GC43" s="32">
        <v>108</v>
      </c>
      <c r="GD43" s="32">
        <v>267</v>
      </c>
      <c r="GE43" s="31">
        <v>7193</v>
      </c>
      <c r="GF43" s="31">
        <v>100</v>
      </c>
      <c r="GG43" s="31">
        <v>96.59391074655916</v>
      </c>
      <c r="GH43" s="32">
        <v>0</v>
      </c>
      <c r="GI43" s="32">
        <v>3.4060892534408453</v>
      </c>
      <c r="GJ43" s="31">
        <v>7107</v>
      </c>
      <c r="GK43" s="31">
        <v>108</v>
      </c>
      <c r="GL43" s="31">
        <v>7460</v>
      </c>
      <c r="GM43" s="32">
        <v>96.715817694369974</v>
      </c>
      <c r="GN43" s="32">
        <v>3.284182305630027</v>
      </c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</row>
    <row r="44" spans="1:214">
      <c r="A44" s="29" t="s">
        <v>47</v>
      </c>
      <c r="B44" s="30">
        <v>0</v>
      </c>
      <c r="C44" s="30">
        <v>0</v>
      </c>
      <c r="D44" s="30">
        <v>0</v>
      </c>
      <c r="E44" s="34">
        <v>0</v>
      </c>
      <c r="F44" s="34">
        <v>0</v>
      </c>
      <c r="G44" s="30">
        <v>308</v>
      </c>
      <c r="H44" s="30">
        <v>8</v>
      </c>
      <c r="I44" s="30">
        <v>349</v>
      </c>
      <c r="J44" s="34">
        <v>90.544412607449857</v>
      </c>
      <c r="K44" s="34">
        <v>9.455587392550143</v>
      </c>
      <c r="L44" s="30">
        <v>308</v>
      </c>
      <c r="M44" s="30">
        <v>8</v>
      </c>
      <c r="N44" s="30">
        <v>349</v>
      </c>
      <c r="O44" s="34">
        <v>90.544412607449857</v>
      </c>
      <c r="P44" s="34">
        <v>9.455587392550143</v>
      </c>
      <c r="Q44" s="30">
        <v>0</v>
      </c>
      <c r="R44" s="30">
        <v>0</v>
      </c>
      <c r="S44" s="30">
        <v>0</v>
      </c>
      <c r="T44" s="34">
        <v>0</v>
      </c>
      <c r="U44" s="34">
        <v>0</v>
      </c>
      <c r="V44" s="30">
        <v>344</v>
      </c>
      <c r="W44" s="30">
        <v>15</v>
      </c>
      <c r="X44" s="30">
        <v>375</v>
      </c>
      <c r="Y44" s="34">
        <v>95.733333333333334</v>
      </c>
      <c r="Z44" s="34">
        <v>4.2666666666666666</v>
      </c>
      <c r="AA44" s="30">
        <v>344</v>
      </c>
      <c r="AB44" s="30">
        <v>15</v>
      </c>
      <c r="AC44" s="30">
        <v>375</v>
      </c>
      <c r="AD44" s="34">
        <v>95.733333333333334</v>
      </c>
      <c r="AE44" s="34">
        <v>4.2666666666666666</v>
      </c>
      <c r="AF44" s="30">
        <v>0</v>
      </c>
      <c r="AG44" s="30">
        <v>0</v>
      </c>
      <c r="AH44" s="30">
        <v>0</v>
      </c>
      <c r="AI44" s="34">
        <v>0</v>
      </c>
      <c r="AJ44" s="34">
        <v>0</v>
      </c>
      <c r="AK44" s="30">
        <v>361</v>
      </c>
      <c r="AL44" s="30">
        <v>18</v>
      </c>
      <c r="AM44" s="30">
        <v>394</v>
      </c>
      <c r="AN44" s="34">
        <v>96.19289340101524</v>
      </c>
      <c r="AO44" s="34">
        <v>3.8071065989847721</v>
      </c>
      <c r="AP44" s="30">
        <v>361</v>
      </c>
      <c r="AQ44" s="30">
        <v>18</v>
      </c>
      <c r="AR44" s="30">
        <v>394</v>
      </c>
      <c r="AS44" s="34">
        <v>96.19289340101524</v>
      </c>
      <c r="AT44" s="34">
        <v>3.8071065989847721</v>
      </c>
      <c r="AU44" s="30">
        <v>0</v>
      </c>
      <c r="AV44" s="30">
        <v>0</v>
      </c>
      <c r="AW44" s="30">
        <v>0</v>
      </c>
      <c r="AX44" s="34">
        <v>0</v>
      </c>
      <c r="AY44" s="34">
        <v>0</v>
      </c>
      <c r="AZ44" s="30">
        <v>384</v>
      </c>
      <c r="BA44" s="30">
        <v>0</v>
      </c>
      <c r="BB44" s="30">
        <v>389</v>
      </c>
      <c r="BC44" s="34">
        <v>98.714652956298195</v>
      </c>
      <c r="BD44" s="34">
        <v>1.2853470437017995</v>
      </c>
      <c r="BE44" s="30">
        <v>384</v>
      </c>
      <c r="BF44" s="30">
        <v>0</v>
      </c>
      <c r="BG44" s="30">
        <v>389</v>
      </c>
      <c r="BH44" s="34">
        <v>98.714652956298195</v>
      </c>
      <c r="BI44" s="34">
        <v>1.2853470437017995</v>
      </c>
      <c r="BJ44" s="30">
        <v>0</v>
      </c>
      <c r="BK44" s="30">
        <v>0</v>
      </c>
      <c r="BL44" s="30">
        <v>0</v>
      </c>
      <c r="BM44" s="34">
        <v>0</v>
      </c>
      <c r="BN44" s="34">
        <v>0</v>
      </c>
      <c r="BO44" s="30">
        <v>380</v>
      </c>
      <c r="BP44" s="30">
        <v>0</v>
      </c>
      <c r="BQ44" s="30">
        <v>383</v>
      </c>
      <c r="BR44" s="34">
        <v>99.216710182767613</v>
      </c>
      <c r="BS44" s="34">
        <v>0.7832898172323759</v>
      </c>
      <c r="BT44" s="30">
        <v>380</v>
      </c>
      <c r="BU44" s="30">
        <v>0</v>
      </c>
      <c r="BV44" s="30">
        <v>383</v>
      </c>
      <c r="BW44" s="34">
        <v>99.216710182767613</v>
      </c>
      <c r="BX44" s="34">
        <v>0.7832898172323759</v>
      </c>
      <c r="BY44" s="30">
        <v>0</v>
      </c>
      <c r="BZ44" s="30">
        <v>0</v>
      </c>
      <c r="CA44" s="30">
        <v>0</v>
      </c>
      <c r="CB44" s="34">
        <v>0</v>
      </c>
      <c r="CC44" s="34">
        <v>0</v>
      </c>
      <c r="CD44" s="30">
        <v>369</v>
      </c>
      <c r="CE44" s="30">
        <v>4</v>
      </c>
      <c r="CF44" s="30">
        <v>375</v>
      </c>
      <c r="CG44" s="34">
        <v>99.466666666666669</v>
      </c>
      <c r="CH44" s="34">
        <v>0.53333333333333333</v>
      </c>
      <c r="CI44" s="30">
        <v>369</v>
      </c>
      <c r="CJ44" s="30">
        <v>4</v>
      </c>
      <c r="CK44" s="30">
        <v>375</v>
      </c>
      <c r="CL44" s="34">
        <v>99.466666666666669</v>
      </c>
      <c r="CM44" s="34">
        <v>0.53333333333333333</v>
      </c>
      <c r="CN44" s="30">
        <v>0</v>
      </c>
      <c r="CO44" s="30">
        <v>0</v>
      </c>
      <c r="CP44" s="30">
        <v>0</v>
      </c>
      <c r="CQ44" s="34">
        <v>0</v>
      </c>
      <c r="CR44" s="34">
        <v>0</v>
      </c>
      <c r="CS44" s="30">
        <v>382</v>
      </c>
      <c r="CT44" s="30">
        <v>0</v>
      </c>
      <c r="CU44" s="30">
        <v>395</v>
      </c>
      <c r="CV44" s="34">
        <v>96.708860759493675</v>
      </c>
      <c r="CW44" s="34">
        <v>3.2911392405063293</v>
      </c>
      <c r="CX44" s="30">
        <v>382</v>
      </c>
      <c r="CY44" s="30">
        <v>0</v>
      </c>
      <c r="CZ44" s="30">
        <v>395</v>
      </c>
      <c r="DA44" s="34">
        <v>96.708860759493675</v>
      </c>
      <c r="DB44" s="34">
        <v>3.2911392405063293</v>
      </c>
      <c r="DC44" s="30">
        <v>0</v>
      </c>
      <c r="DD44" s="30">
        <v>0</v>
      </c>
      <c r="DE44" s="30">
        <v>0</v>
      </c>
      <c r="DF44" s="34">
        <v>0</v>
      </c>
      <c r="DG44" s="34">
        <v>0</v>
      </c>
      <c r="DH44" s="30">
        <v>389</v>
      </c>
      <c r="DI44" s="30">
        <v>0</v>
      </c>
      <c r="DJ44" s="30">
        <v>402</v>
      </c>
      <c r="DK44" s="34">
        <v>96.766169154228848</v>
      </c>
      <c r="DL44" s="34">
        <v>3.233830845771144</v>
      </c>
      <c r="DM44" s="30">
        <v>389</v>
      </c>
      <c r="DN44" s="30">
        <v>0</v>
      </c>
      <c r="DO44" s="30">
        <v>402</v>
      </c>
      <c r="DP44" s="34">
        <v>96.766169154228848</v>
      </c>
      <c r="DQ44" s="34">
        <v>3.233830845771144</v>
      </c>
      <c r="DR44" s="30">
        <v>0</v>
      </c>
      <c r="DS44" s="30" t="s">
        <v>99</v>
      </c>
      <c r="DT44" s="30">
        <v>0</v>
      </c>
      <c r="DU44" s="34" t="s">
        <v>99</v>
      </c>
      <c r="DV44" s="34" t="s">
        <v>99</v>
      </c>
      <c r="DW44" s="30">
        <v>413</v>
      </c>
      <c r="DX44" s="30">
        <v>1</v>
      </c>
      <c r="DY44" s="30">
        <v>437</v>
      </c>
      <c r="DZ44" s="34">
        <v>96.796338672768883</v>
      </c>
      <c r="EA44" s="34">
        <v>3.2366132723112</v>
      </c>
      <c r="EB44" s="30">
        <v>413</v>
      </c>
      <c r="EC44" s="30">
        <v>1</v>
      </c>
      <c r="ED44" s="30">
        <v>437</v>
      </c>
      <c r="EE44" s="34">
        <v>96.796338672768883</v>
      </c>
      <c r="EF44" s="34">
        <v>3.2366132723112</v>
      </c>
      <c r="EG44" s="30">
        <v>0</v>
      </c>
      <c r="EH44" s="30">
        <v>0</v>
      </c>
      <c r="EI44" s="30">
        <v>0</v>
      </c>
      <c r="EJ44" s="34" t="s">
        <v>99</v>
      </c>
      <c r="EK44" s="34" t="s">
        <v>99</v>
      </c>
      <c r="EL44" s="30">
        <v>370</v>
      </c>
      <c r="EM44" s="30">
        <v>4</v>
      </c>
      <c r="EN44" s="30">
        <v>414</v>
      </c>
      <c r="EO44" s="34">
        <v>90.338164251207729</v>
      </c>
      <c r="EP44" s="34">
        <v>9.6618357487922708</v>
      </c>
      <c r="EQ44" s="30">
        <v>370</v>
      </c>
      <c r="ER44" s="30">
        <v>4</v>
      </c>
      <c r="ES44" s="30">
        <v>414</v>
      </c>
      <c r="ET44" s="34">
        <v>90.338164251207729</v>
      </c>
      <c r="EU44" s="34">
        <v>9.6618357487922708</v>
      </c>
      <c r="EV44" s="30">
        <v>0</v>
      </c>
      <c r="EW44" s="30">
        <v>0</v>
      </c>
      <c r="EX44" s="30">
        <v>0</v>
      </c>
      <c r="EY44" s="34">
        <v>0</v>
      </c>
      <c r="EZ44" s="34">
        <v>0</v>
      </c>
      <c r="FA44" s="30">
        <v>377</v>
      </c>
      <c r="FB44" s="30">
        <v>8</v>
      </c>
      <c r="FC44" s="30">
        <v>390</v>
      </c>
      <c r="FD44" s="34">
        <v>98.71794871794873</v>
      </c>
      <c r="FE44" s="34">
        <v>1.2820512820512819</v>
      </c>
      <c r="FF44" s="30">
        <v>377</v>
      </c>
      <c r="FG44" s="30">
        <v>8</v>
      </c>
      <c r="FH44" s="30">
        <v>390</v>
      </c>
      <c r="FI44" s="34">
        <v>98.71794871794873</v>
      </c>
      <c r="FJ44" s="34">
        <v>1.2820512820512819</v>
      </c>
      <c r="FK44" s="30"/>
      <c r="FL44" s="30"/>
      <c r="FM44" s="30"/>
      <c r="FN44" s="34"/>
      <c r="FO44" s="34"/>
      <c r="FP44" s="30">
        <v>346</v>
      </c>
      <c r="FQ44" s="30">
        <v>0</v>
      </c>
      <c r="FR44" s="30">
        <v>353</v>
      </c>
      <c r="FS44" s="34">
        <v>98.016997167138811</v>
      </c>
      <c r="FT44" s="34">
        <v>1.9830028328611897</v>
      </c>
      <c r="FU44" s="30">
        <v>346</v>
      </c>
      <c r="FV44" s="30">
        <v>0</v>
      </c>
      <c r="FW44" s="30">
        <v>353</v>
      </c>
      <c r="FX44" s="34">
        <v>98.016997167138811</v>
      </c>
      <c r="FY44" s="34">
        <v>1.9830028328611897</v>
      </c>
      <c r="FZ44" s="31"/>
      <c r="GA44" s="31">
        <v>343</v>
      </c>
      <c r="GB44" s="31"/>
      <c r="GC44" s="32">
        <v>2</v>
      </c>
      <c r="GD44" s="32"/>
      <c r="GE44" s="31">
        <v>351</v>
      </c>
      <c r="GF44" s="31"/>
      <c r="GG44" s="31">
        <v>98.290598290598297</v>
      </c>
      <c r="GH44" s="32"/>
      <c r="GI44" s="32">
        <v>1.7094017094017093</v>
      </c>
      <c r="GJ44" s="31">
        <v>343</v>
      </c>
      <c r="GK44" s="31">
        <v>2</v>
      </c>
      <c r="GL44" s="31">
        <v>351</v>
      </c>
      <c r="GM44" s="32">
        <v>98.290598290598297</v>
      </c>
      <c r="GN44" s="32">
        <v>1.7094017094017093</v>
      </c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</row>
    <row r="45" spans="1:214">
      <c r="A45" s="29" t="s">
        <v>48</v>
      </c>
      <c r="B45" s="30">
        <v>0</v>
      </c>
      <c r="C45" s="30">
        <v>0</v>
      </c>
      <c r="D45" s="30">
        <v>0</v>
      </c>
      <c r="E45" s="34">
        <v>0</v>
      </c>
      <c r="F45" s="34">
        <v>0</v>
      </c>
      <c r="G45" s="30">
        <v>3423</v>
      </c>
      <c r="H45" s="30">
        <v>198</v>
      </c>
      <c r="I45" s="30">
        <v>3902</v>
      </c>
      <c r="J45" s="34">
        <v>92.798564838544337</v>
      </c>
      <c r="K45" s="34">
        <v>7.2014351614556631</v>
      </c>
      <c r="L45" s="30">
        <v>3423</v>
      </c>
      <c r="M45" s="30">
        <v>198</v>
      </c>
      <c r="N45" s="30">
        <v>3902</v>
      </c>
      <c r="O45" s="34">
        <v>92.798564838544337</v>
      </c>
      <c r="P45" s="34">
        <v>7.2014351614556631</v>
      </c>
      <c r="Q45" s="30">
        <v>0</v>
      </c>
      <c r="R45" s="30">
        <v>0</v>
      </c>
      <c r="S45" s="30">
        <v>0</v>
      </c>
      <c r="T45" s="34">
        <v>0</v>
      </c>
      <c r="U45" s="34">
        <v>0</v>
      </c>
      <c r="V45" s="30">
        <v>3466</v>
      </c>
      <c r="W45" s="30">
        <v>149</v>
      </c>
      <c r="X45" s="30">
        <v>3929</v>
      </c>
      <c r="Y45" s="34">
        <v>92.008144566047349</v>
      </c>
      <c r="Z45" s="34">
        <v>7.9918554339526606</v>
      </c>
      <c r="AA45" s="30">
        <v>3466</v>
      </c>
      <c r="AB45" s="30">
        <v>149</v>
      </c>
      <c r="AC45" s="30">
        <v>3929</v>
      </c>
      <c r="AD45" s="34">
        <v>92.008144566047349</v>
      </c>
      <c r="AE45" s="34">
        <v>7.9918554339526606</v>
      </c>
      <c r="AF45" s="30">
        <v>0</v>
      </c>
      <c r="AG45" s="30">
        <v>0</v>
      </c>
      <c r="AH45" s="30">
        <v>0</v>
      </c>
      <c r="AI45" s="34">
        <v>0</v>
      </c>
      <c r="AJ45" s="34">
        <v>0</v>
      </c>
      <c r="AK45" s="30">
        <v>3478</v>
      </c>
      <c r="AL45" s="30">
        <v>179</v>
      </c>
      <c r="AM45" s="30">
        <v>3957</v>
      </c>
      <c r="AN45" s="34">
        <v>92.41849886277484</v>
      </c>
      <c r="AO45" s="34">
        <v>7.5815011372251702</v>
      </c>
      <c r="AP45" s="30">
        <v>3478</v>
      </c>
      <c r="AQ45" s="30">
        <v>179</v>
      </c>
      <c r="AR45" s="30">
        <v>3957</v>
      </c>
      <c r="AS45" s="34">
        <v>92.41849886277484</v>
      </c>
      <c r="AT45" s="34">
        <v>7.5815011372251702</v>
      </c>
      <c r="AU45" s="30">
        <v>0</v>
      </c>
      <c r="AV45" s="30">
        <v>0</v>
      </c>
      <c r="AW45" s="30">
        <v>0</v>
      </c>
      <c r="AX45" s="34">
        <v>0</v>
      </c>
      <c r="AY45" s="34">
        <v>0</v>
      </c>
      <c r="AZ45" s="30">
        <v>3556</v>
      </c>
      <c r="BA45" s="30">
        <v>211</v>
      </c>
      <c r="BB45" s="30">
        <v>4016</v>
      </c>
      <c r="BC45" s="34">
        <v>93.799800796812747</v>
      </c>
      <c r="BD45" s="34">
        <v>6.2001992031872515</v>
      </c>
      <c r="BE45" s="30">
        <v>3556</v>
      </c>
      <c r="BF45" s="30">
        <v>211</v>
      </c>
      <c r="BG45" s="30">
        <v>4016</v>
      </c>
      <c r="BH45" s="34">
        <v>93.799800796812747</v>
      </c>
      <c r="BI45" s="34">
        <v>6.2001992031872515</v>
      </c>
      <c r="BJ45" s="30">
        <v>0</v>
      </c>
      <c r="BK45" s="30">
        <v>0</v>
      </c>
      <c r="BL45" s="30">
        <v>0</v>
      </c>
      <c r="BM45" s="34">
        <v>0</v>
      </c>
      <c r="BN45" s="34">
        <v>0</v>
      </c>
      <c r="BO45" s="30">
        <v>3787</v>
      </c>
      <c r="BP45" s="30">
        <v>172</v>
      </c>
      <c r="BQ45" s="30">
        <v>4153</v>
      </c>
      <c r="BR45" s="34">
        <v>95.328678064050081</v>
      </c>
      <c r="BS45" s="34">
        <v>4.6713219359499156</v>
      </c>
      <c r="BT45" s="30">
        <v>3787</v>
      </c>
      <c r="BU45" s="30">
        <v>172</v>
      </c>
      <c r="BV45" s="30">
        <v>4153</v>
      </c>
      <c r="BW45" s="34">
        <v>95.328678064050081</v>
      </c>
      <c r="BX45" s="34">
        <v>4.6713219359499156</v>
      </c>
      <c r="BY45" s="30">
        <v>0</v>
      </c>
      <c r="BZ45" s="30">
        <v>0</v>
      </c>
      <c r="CA45" s="30">
        <v>0</v>
      </c>
      <c r="CB45" s="34">
        <v>0</v>
      </c>
      <c r="CC45" s="34">
        <v>0</v>
      </c>
      <c r="CD45" s="30">
        <v>3789</v>
      </c>
      <c r="CE45" s="30">
        <v>176</v>
      </c>
      <c r="CF45" s="30">
        <v>4304</v>
      </c>
      <c r="CG45" s="34">
        <v>92.123605947955383</v>
      </c>
      <c r="CH45" s="34">
        <v>7.876394052044609</v>
      </c>
      <c r="CI45" s="30">
        <v>3789</v>
      </c>
      <c r="CJ45" s="30">
        <v>176</v>
      </c>
      <c r="CK45" s="30">
        <v>4304</v>
      </c>
      <c r="CL45" s="34">
        <v>92.123605947955383</v>
      </c>
      <c r="CM45" s="34">
        <v>7.876394052044609</v>
      </c>
      <c r="CN45" s="30">
        <v>0</v>
      </c>
      <c r="CO45" s="30">
        <v>0</v>
      </c>
      <c r="CP45" s="30">
        <v>0</v>
      </c>
      <c r="CQ45" s="34">
        <v>0</v>
      </c>
      <c r="CR45" s="34">
        <v>0</v>
      </c>
      <c r="CS45" s="30">
        <v>4019</v>
      </c>
      <c r="CT45" s="30">
        <v>152</v>
      </c>
      <c r="CU45" s="30">
        <v>4348</v>
      </c>
      <c r="CV45" s="34">
        <v>95.929162833486657</v>
      </c>
      <c r="CW45" s="34">
        <v>4.0708371665133392</v>
      </c>
      <c r="CX45" s="30">
        <v>4019</v>
      </c>
      <c r="CY45" s="30">
        <v>152</v>
      </c>
      <c r="CZ45" s="30">
        <v>4348</v>
      </c>
      <c r="DA45" s="34">
        <v>95.929162833486657</v>
      </c>
      <c r="DB45" s="34">
        <v>4.0708371665133392</v>
      </c>
      <c r="DC45" s="30">
        <v>0</v>
      </c>
      <c r="DD45" s="30">
        <v>0</v>
      </c>
      <c r="DE45" s="30">
        <v>0</v>
      </c>
      <c r="DF45" s="34">
        <v>0</v>
      </c>
      <c r="DG45" s="34">
        <v>0</v>
      </c>
      <c r="DH45" s="30">
        <v>4220</v>
      </c>
      <c r="DI45" s="30">
        <v>121</v>
      </c>
      <c r="DJ45" s="30">
        <v>4491</v>
      </c>
      <c r="DK45" s="34">
        <v>96.659986639946567</v>
      </c>
      <c r="DL45" s="34">
        <v>3.3400133600534407</v>
      </c>
      <c r="DM45" s="30">
        <v>4220</v>
      </c>
      <c r="DN45" s="30">
        <v>121</v>
      </c>
      <c r="DO45" s="30">
        <v>4491</v>
      </c>
      <c r="DP45" s="34">
        <v>96.659986639946567</v>
      </c>
      <c r="DQ45" s="34">
        <v>3.3400133600534407</v>
      </c>
      <c r="DR45" s="30">
        <v>10</v>
      </c>
      <c r="DS45" s="30" t="s">
        <v>99</v>
      </c>
      <c r="DT45" s="30">
        <v>10</v>
      </c>
      <c r="DU45" s="34">
        <v>1</v>
      </c>
      <c r="DV45" s="34" t="s">
        <v>99</v>
      </c>
      <c r="DW45" s="30">
        <v>4977</v>
      </c>
      <c r="DX45" s="30">
        <v>64</v>
      </c>
      <c r="DY45" s="30">
        <v>5128</v>
      </c>
      <c r="DZ45" s="34">
        <v>98.334321372855001</v>
      </c>
      <c r="EA45" s="34">
        <v>1.6965678627145087</v>
      </c>
      <c r="EB45" s="30">
        <v>4987</v>
      </c>
      <c r="EC45" s="30">
        <v>64</v>
      </c>
      <c r="ED45" s="30">
        <v>5138</v>
      </c>
      <c r="EE45" s="34">
        <v>98.367341377968003</v>
      </c>
      <c r="EF45" s="34">
        <v>1.6932658622318999</v>
      </c>
      <c r="EG45" s="30">
        <v>19</v>
      </c>
      <c r="EH45" s="30">
        <v>0</v>
      </c>
      <c r="EI45" s="30">
        <v>19</v>
      </c>
      <c r="EJ45" s="34">
        <v>100</v>
      </c>
      <c r="EK45" s="34">
        <v>0</v>
      </c>
      <c r="EL45" s="30">
        <v>4866</v>
      </c>
      <c r="EM45" s="30">
        <v>77</v>
      </c>
      <c r="EN45" s="30">
        <v>5080</v>
      </c>
      <c r="EO45" s="34">
        <v>97.303149606299215</v>
      </c>
      <c r="EP45" s="34">
        <v>2.6968503937007875</v>
      </c>
      <c r="EQ45" s="30">
        <v>4885</v>
      </c>
      <c r="ER45" s="30">
        <v>77</v>
      </c>
      <c r="ES45" s="30">
        <v>5099</v>
      </c>
      <c r="ET45" s="34">
        <v>97.313198666405171</v>
      </c>
      <c r="EU45" s="34">
        <v>2.6868013335948224</v>
      </c>
      <c r="EV45" s="30">
        <v>37</v>
      </c>
      <c r="EW45" s="30">
        <v>0</v>
      </c>
      <c r="EX45" s="30">
        <v>37</v>
      </c>
      <c r="EY45" s="34">
        <v>100</v>
      </c>
      <c r="EZ45" s="34">
        <v>0</v>
      </c>
      <c r="FA45" s="30">
        <v>4842</v>
      </c>
      <c r="FB45" s="30">
        <v>37</v>
      </c>
      <c r="FC45" s="30">
        <v>4990</v>
      </c>
      <c r="FD45" s="34">
        <v>97.775551102204403</v>
      </c>
      <c r="FE45" s="34">
        <v>2.224448897795591</v>
      </c>
      <c r="FF45" s="30">
        <v>4879</v>
      </c>
      <c r="FG45" s="30">
        <v>37</v>
      </c>
      <c r="FH45" s="30">
        <v>5027</v>
      </c>
      <c r="FI45" s="34">
        <v>97.791923612492539</v>
      </c>
      <c r="FJ45" s="34">
        <v>2.2080763875074596</v>
      </c>
      <c r="FK45" s="30">
        <v>30</v>
      </c>
      <c r="FL45" s="30">
        <v>8</v>
      </c>
      <c r="FM45" s="30">
        <v>46</v>
      </c>
      <c r="FN45" s="34">
        <v>82.608695652173907</v>
      </c>
      <c r="FO45" s="34">
        <v>17.391304347826086</v>
      </c>
      <c r="FP45" s="30">
        <v>4414</v>
      </c>
      <c r="FQ45" s="30">
        <v>18</v>
      </c>
      <c r="FR45" s="30">
        <v>4518</v>
      </c>
      <c r="FS45" s="34">
        <v>98.096502877379379</v>
      </c>
      <c r="FT45" s="34">
        <v>1.9034971226206288</v>
      </c>
      <c r="FU45" s="30">
        <v>4444</v>
      </c>
      <c r="FV45" s="30">
        <v>26</v>
      </c>
      <c r="FW45" s="30">
        <v>4564</v>
      </c>
      <c r="FX45" s="34">
        <v>97.940403155127086</v>
      </c>
      <c r="FY45" s="34">
        <v>2.0595968448729183</v>
      </c>
      <c r="FZ45" s="31">
        <v>60</v>
      </c>
      <c r="GA45" s="31">
        <v>4335</v>
      </c>
      <c r="GB45" s="31">
        <v>0</v>
      </c>
      <c r="GC45" s="32">
        <v>21</v>
      </c>
      <c r="GD45" s="32">
        <v>60</v>
      </c>
      <c r="GE45" s="31">
        <v>4402</v>
      </c>
      <c r="GF45" s="31">
        <v>100</v>
      </c>
      <c r="GG45" s="31">
        <v>98.95502044525216</v>
      </c>
      <c r="GH45" s="32">
        <v>0</v>
      </c>
      <c r="GI45" s="32">
        <v>1.044979554747842</v>
      </c>
      <c r="GJ45" s="31">
        <v>4395</v>
      </c>
      <c r="GK45" s="31">
        <v>21</v>
      </c>
      <c r="GL45" s="31">
        <v>4462</v>
      </c>
      <c r="GM45" s="32">
        <v>98.969072164948457</v>
      </c>
      <c r="GN45" s="32">
        <v>1.0309278350515463</v>
      </c>
      <c r="GR45" s="22"/>
      <c r="GS45" s="22"/>
      <c r="GT45" s="22"/>
      <c r="GU45" s="22"/>
      <c r="GV45" s="22"/>
      <c r="GW45" s="22"/>
      <c r="GX45" s="22"/>
      <c r="GY45" s="22"/>
      <c r="GZ45" s="22"/>
      <c r="HA45" s="22"/>
      <c r="HB45" s="22"/>
      <c r="HC45" s="22"/>
      <c r="HD45" s="22"/>
      <c r="HE45" s="22"/>
      <c r="HF45" s="22"/>
    </row>
    <row r="46" spans="1:214">
      <c r="A46" s="29" t="s">
        <v>49</v>
      </c>
      <c r="B46" s="30">
        <v>0</v>
      </c>
      <c r="C46" s="30">
        <v>0</v>
      </c>
      <c r="D46" s="30">
        <v>0</v>
      </c>
      <c r="E46" s="34">
        <v>0</v>
      </c>
      <c r="F46" s="34">
        <v>0</v>
      </c>
      <c r="G46" s="30">
        <v>308</v>
      </c>
      <c r="H46" s="30">
        <v>9</v>
      </c>
      <c r="I46" s="30">
        <v>332</v>
      </c>
      <c r="J46" s="34">
        <v>95.481927710843379</v>
      </c>
      <c r="K46" s="34">
        <v>4.5180722891566267</v>
      </c>
      <c r="L46" s="30">
        <v>308</v>
      </c>
      <c r="M46" s="30">
        <v>9</v>
      </c>
      <c r="N46" s="30">
        <v>332</v>
      </c>
      <c r="O46" s="34">
        <v>95.481927710843379</v>
      </c>
      <c r="P46" s="34">
        <v>4.5180722891566267</v>
      </c>
      <c r="Q46" s="30">
        <v>0</v>
      </c>
      <c r="R46" s="30">
        <v>0</v>
      </c>
      <c r="S46" s="30">
        <v>0</v>
      </c>
      <c r="T46" s="34">
        <v>0</v>
      </c>
      <c r="U46" s="34">
        <v>0</v>
      </c>
      <c r="V46" s="30">
        <v>278</v>
      </c>
      <c r="W46" s="30">
        <v>22</v>
      </c>
      <c r="X46" s="30">
        <v>323</v>
      </c>
      <c r="Y46" s="34">
        <v>92.879256965944265</v>
      </c>
      <c r="Z46" s="34">
        <v>7.1207430340557281</v>
      </c>
      <c r="AA46" s="30">
        <v>278</v>
      </c>
      <c r="AB46" s="30">
        <v>22</v>
      </c>
      <c r="AC46" s="30">
        <v>323</v>
      </c>
      <c r="AD46" s="34">
        <v>92.879256965944265</v>
      </c>
      <c r="AE46" s="34">
        <v>7.1207430340557281</v>
      </c>
      <c r="AF46" s="30">
        <v>0</v>
      </c>
      <c r="AG46" s="30">
        <v>0</v>
      </c>
      <c r="AH46" s="30">
        <v>0</v>
      </c>
      <c r="AI46" s="34">
        <v>0</v>
      </c>
      <c r="AJ46" s="34">
        <v>0</v>
      </c>
      <c r="AK46" s="30">
        <v>284</v>
      </c>
      <c r="AL46" s="30">
        <v>17</v>
      </c>
      <c r="AM46" s="30">
        <v>324</v>
      </c>
      <c r="AN46" s="34">
        <v>92.901234567901241</v>
      </c>
      <c r="AO46" s="34">
        <v>7.098765432098765</v>
      </c>
      <c r="AP46" s="30">
        <v>284</v>
      </c>
      <c r="AQ46" s="30">
        <v>17</v>
      </c>
      <c r="AR46" s="30">
        <v>324</v>
      </c>
      <c r="AS46" s="34">
        <v>92.901234567901241</v>
      </c>
      <c r="AT46" s="34">
        <v>7.098765432098765</v>
      </c>
      <c r="AU46" s="30">
        <v>0</v>
      </c>
      <c r="AV46" s="30">
        <v>0</v>
      </c>
      <c r="AW46" s="30">
        <v>0</v>
      </c>
      <c r="AX46" s="34">
        <v>0</v>
      </c>
      <c r="AY46" s="34">
        <v>0</v>
      </c>
      <c r="AZ46" s="30">
        <v>281</v>
      </c>
      <c r="BA46" s="30">
        <v>18</v>
      </c>
      <c r="BB46" s="30">
        <v>336</v>
      </c>
      <c r="BC46" s="34">
        <v>88.988095238095227</v>
      </c>
      <c r="BD46" s="34">
        <v>11.011904761904761</v>
      </c>
      <c r="BE46" s="30">
        <v>281</v>
      </c>
      <c r="BF46" s="30">
        <v>18</v>
      </c>
      <c r="BG46" s="30">
        <v>336</v>
      </c>
      <c r="BH46" s="34">
        <v>88.988095238095227</v>
      </c>
      <c r="BI46" s="34">
        <v>11.011904761904761</v>
      </c>
      <c r="BJ46" s="30">
        <v>0</v>
      </c>
      <c r="BK46" s="30">
        <v>0</v>
      </c>
      <c r="BL46" s="30">
        <v>0</v>
      </c>
      <c r="BM46" s="34">
        <v>0</v>
      </c>
      <c r="BN46" s="34">
        <v>0</v>
      </c>
      <c r="BO46" s="30">
        <v>281</v>
      </c>
      <c r="BP46" s="30">
        <v>23</v>
      </c>
      <c r="BQ46" s="30">
        <v>341</v>
      </c>
      <c r="BR46" s="34">
        <v>89.149560117302045</v>
      </c>
      <c r="BS46" s="34">
        <v>10.850439882697946</v>
      </c>
      <c r="BT46" s="30">
        <v>281</v>
      </c>
      <c r="BU46" s="30">
        <v>23</v>
      </c>
      <c r="BV46" s="30">
        <v>341</v>
      </c>
      <c r="BW46" s="34">
        <v>89.149560117302045</v>
      </c>
      <c r="BX46" s="34">
        <v>10.850439882697946</v>
      </c>
      <c r="BY46" s="30">
        <v>0</v>
      </c>
      <c r="BZ46" s="30">
        <v>0</v>
      </c>
      <c r="CA46" s="30">
        <v>0</v>
      </c>
      <c r="CB46" s="34">
        <v>0</v>
      </c>
      <c r="CC46" s="34">
        <v>0</v>
      </c>
      <c r="CD46" s="30">
        <v>261</v>
      </c>
      <c r="CE46" s="30">
        <v>12</v>
      </c>
      <c r="CF46" s="30">
        <v>295</v>
      </c>
      <c r="CG46" s="34">
        <v>92.542372881355931</v>
      </c>
      <c r="CH46" s="34">
        <v>7.4576271186440684</v>
      </c>
      <c r="CI46" s="30">
        <v>261</v>
      </c>
      <c r="CJ46" s="30">
        <v>12</v>
      </c>
      <c r="CK46" s="30">
        <v>295</v>
      </c>
      <c r="CL46" s="34">
        <v>92.542372881355931</v>
      </c>
      <c r="CM46" s="34">
        <v>7.4576271186440684</v>
      </c>
      <c r="CN46" s="30">
        <v>0</v>
      </c>
      <c r="CO46" s="30">
        <v>0</v>
      </c>
      <c r="CP46" s="30">
        <v>0</v>
      </c>
      <c r="CQ46" s="34">
        <v>0</v>
      </c>
      <c r="CR46" s="34">
        <v>0</v>
      </c>
      <c r="CS46" s="30">
        <v>270</v>
      </c>
      <c r="CT46" s="30">
        <v>13</v>
      </c>
      <c r="CU46" s="30">
        <v>308</v>
      </c>
      <c r="CV46" s="34">
        <v>91.883116883116884</v>
      </c>
      <c r="CW46" s="34">
        <v>8.1168831168831161</v>
      </c>
      <c r="CX46" s="30">
        <v>270</v>
      </c>
      <c r="CY46" s="30">
        <v>13</v>
      </c>
      <c r="CZ46" s="30">
        <v>308</v>
      </c>
      <c r="DA46" s="34">
        <v>91.883116883116884</v>
      </c>
      <c r="DB46" s="34">
        <v>8.1168831168831161</v>
      </c>
      <c r="DC46" s="30">
        <v>0</v>
      </c>
      <c r="DD46" s="30">
        <v>0</v>
      </c>
      <c r="DE46" s="30">
        <v>0</v>
      </c>
      <c r="DF46" s="34">
        <v>0</v>
      </c>
      <c r="DG46" s="34">
        <v>0</v>
      </c>
      <c r="DH46" s="30">
        <v>272</v>
      </c>
      <c r="DI46" s="30">
        <v>18</v>
      </c>
      <c r="DJ46" s="30">
        <v>304</v>
      </c>
      <c r="DK46" s="34">
        <v>95.39473684210526</v>
      </c>
      <c r="DL46" s="34">
        <v>4.6052631578947363</v>
      </c>
      <c r="DM46" s="30">
        <v>272</v>
      </c>
      <c r="DN46" s="30">
        <v>18</v>
      </c>
      <c r="DO46" s="30">
        <v>304</v>
      </c>
      <c r="DP46" s="34">
        <v>95.39473684210526</v>
      </c>
      <c r="DQ46" s="34">
        <v>4.6052631578947363</v>
      </c>
      <c r="DR46" s="30">
        <v>0</v>
      </c>
      <c r="DS46" s="30" t="s">
        <v>99</v>
      </c>
      <c r="DT46" s="30">
        <v>0</v>
      </c>
      <c r="DU46" s="34" t="s">
        <v>99</v>
      </c>
      <c r="DV46" s="34" t="s">
        <v>99</v>
      </c>
      <c r="DW46" s="30">
        <v>315</v>
      </c>
      <c r="DX46" s="30">
        <v>6</v>
      </c>
      <c r="DY46" s="30">
        <v>346</v>
      </c>
      <c r="DZ46" s="34">
        <v>92.774566473988443</v>
      </c>
      <c r="EA46" s="34">
        <v>7.2254335261155997</v>
      </c>
      <c r="EB46" s="30">
        <v>315</v>
      </c>
      <c r="EC46" s="30">
        <v>6</v>
      </c>
      <c r="ED46" s="30">
        <v>346</v>
      </c>
      <c r="EE46" s="34">
        <v>92.774566473988443</v>
      </c>
      <c r="EF46" s="34">
        <v>7.2254335261155997</v>
      </c>
      <c r="EG46" s="30">
        <v>0</v>
      </c>
      <c r="EH46" s="30">
        <v>0</v>
      </c>
      <c r="EI46" s="30">
        <v>0</v>
      </c>
      <c r="EJ46" s="34" t="s">
        <v>99</v>
      </c>
      <c r="EK46" s="34" t="s">
        <v>99</v>
      </c>
      <c r="EL46" s="30">
        <v>336</v>
      </c>
      <c r="EM46" s="30">
        <v>3</v>
      </c>
      <c r="EN46" s="30">
        <v>340</v>
      </c>
      <c r="EO46" s="34">
        <v>99.705882352941174</v>
      </c>
      <c r="EP46" s="34">
        <v>0.29411764705882354</v>
      </c>
      <c r="EQ46" s="30">
        <v>336</v>
      </c>
      <c r="ER46" s="30">
        <v>3</v>
      </c>
      <c r="ES46" s="30">
        <v>340</v>
      </c>
      <c r="ET46" s="34">
        <v>99.705882352941174</v>
      </c>
      <c r="EU46" s="34">
        <v>0.29411764705882354</v>
      </c>
      <c r="EV46" s="30">
        <v>0</v>
      </c>
      <c r="EW46" s="30">
        <v>0</v>
      </c>
      <c r="EX46" s="30">
        <v>0</v>
      </c>
      <c r="EY46" s="34">
        <v>0</v>
      </c>
      <c r="EZ46" s="34">
        <v>0</v>
      </c>
      <c r="FA46" s="30">
        <v>378</v>
      </c>
      <c r="FB46" s="30">
        <v>0</v>
      </c>
      <c r="FC46" s="30">
        <v>378</v>
      </c>
      <c r="FD46" s="34">
        <v>100</v>
      </c>
      <c r="FE46" s="34">
        <v>0</v>
      </c>
      <c r="FF46" s="30">
        <v>378</v>
      </c>
      <c r="FG46" s="30">
        <v>0</v>
      </c>
      <c r="FH46" s="30">
        <v>378</v>
      </c>
      <c r="FI46" s="34">
        <v>100</v>
      </c>
      <c r="FJ46" s="34">
        <v>0</v>
      </c>
      <c r="FK46" s="30"/>
      <c r="FL46" s="30"/>
      <c r="FM46" s="30"/>
      <c r="FN46" s="34"/>
      <c r="FO46" s="34"/>
      <c r="FP46" s="30">
        <v>316</v>
      </c>
      <c r="FQ46" s="30">
        <v>0</v>
      </c>
      <c r="FR46" s="30">
        <v>316</v>
      </c>
      <c r="FS46" s="34">
        <v>100</v>
      </c>
      <c r="FT46" s="34">
        <v>0</v>
      </c>
      <c r="FU46" s="30">
        <v>316</v>
      </c>
      <c r="FV46" s="30">
        <v>0</v>
      </c>
      <c r="FW46" s="30">
        <v>316</v>
      </c>
      <c r="FX46" s="34">
        <v>100</v>
      </c>
      <c r="FY46" s="34">
        <v>0</v>
      </c>
      <c r="FZ46" s="31"/>
      <c r="GA46" s="31">
        <v>287</v>
      </c>
      <c r="GB46" s="31"/>
      <c r="GC46" s="32">
        <v>0</v>
      </c>
      <c r="GD46" s="32"/>
      <c r="GE46" s="31">
        <v>288</v>
      </c>
      <c r="GF46" s="31"/>
      <c r="GG46" s="31">
        <v>99.652777777777771</v>
      </c>
      <c r="GH46" s="32"/>
      <c r="GI46" s="32">
        <v>0.34722222222222221</v>
      </c>
      <c r="GJ46" s="31">
        <v>287</v>
      </c>
      <c r="GK46" s="31">
        <v>0</v>
      </c>
      <c r="GL46" s="31">
        <v>288</v>
      </c>
      <c r="GM46" s="32">
        <v>99.652777777777771</v>
      </c>
      <c r="GN46" s="32">
        <v>0.34722222222222221</v>
      </c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</row>
    <row r="47" spans="1:214">
      <c r="A47" s="29" t="s">
        <v>50</v>
      </c>
      <c r="B47" s="30">
        <v>227</v>
      </c>
      <c r="C47" s="30">
        <v>39</v>
      </c>
      <c r="D47" s="30">
        <v>275</v>
      </c>
      <c r="E47" s="34">
        <v>96.727272727272734</v>
      </c>
      <c r="F47" s="34">
        <v>3.2727272727272729</v>
      </c>
      <c r="G47" s="30">
        <v>6852</v>
      </c>
      <c r="H47" s="30">
        <v>923</v>
      </c>
      <c r="I47" s="30">
        <v>8334</v>
      </c>
      <c r="J47" s="34">
        <v>93.292536597072228</v>
      </c>
      <c r="K47" s="34">
        <v>6.7074634029277656</v>
      </c>
      <c r="L47" s="30">
        <v>7079</v>
      </c>
      <c r="M47" s="30">
        <v>962</v>
      </c>
      <c r="N47" s="30">
        <v>8609</v>
      </c>
      <c r="O47" s="34">
        <v>93.402253455685909</v>
      </c>
      <c r="P47" s="34">
        <v>6.5977465443140897</v>
      </c>
      <c r="Q47" s="30">
        <v>221</v>
      </c>
      <c r="R47" s="30">
        <v>37</v>
      </c>
      <c r="S47" s="30">
        <v>273</v>
      </c>
      <c r="T47" s="34">
        <v>94.505494505494497</v>
      </c>
      <c r="U47" s="34">
        <v>5.4945054945054945</v>
      </c>
      <c r="V47" s="30">
        <v>7282</v>
      </c>
      <c r="W47" s="30">
        <v>823</v>
      </c>
      <c r="X47" s="30">
        <v>8809</v>
      </c>
      <c r="Y47" s="34">
        <v>92.008173458962432</v>
      </c>
      <c r="Z47" s="34">
        <v>7.9918265410375753</v>
      </c>
      <c r="AA47" s="30">
        <v>7503</v>
      </c>
      <c r="AB47" s="30">
        <v>860</v>
      </c>
      <c r="AC47" s="30">
        <v>9082</v>
      </c>
      <c r="AD47" s="34">
        <v>92.083241576745209</v>
      </c>
      <c r="AE47" s="34">
        <v>7.9167584232547901</v>
      </c>
      <c r="AF47" s="30">
        <v>254</v>
      </c>
      <c r="AG47" s="30">
        <v>33</v>
      </c>
      <c r="AH47" s="30">
        <v>305</v>
      </c>
      <c r="AI47" s="34">
        <v>94.098360655737707</v>
      </c>
      <c r="AJ47" s="34">
        <v>5.9016393442622954</v>
      </c>
      <c r="AK47" s="30">
        <v>7483</v>
      </c>
      <c r="AL47" s="30">
        <v>940</v>
      </c>
      <c r="AM47" s="30">
        <v>9014</v>
      </c>
      <c r="AN47" s="34">
        <v>93.443532283115147</v>
      </c>
      <c r="AO47" s="34">
        <v>6.5564677168848462</v>
      </c>
      <c r="AP47" s="30">
        <v>7737</v>
      </c>
      <c r="AQ47" s="30">
        <v>973</v>
      </c>
      <c r="AR47" s="30">
        <v>9319</v>
      </c>
      <c r="AS47" s="34">
        <v>93.464964051936903</v>
      </c>
      <c r="AT47" s="34">
        <v>6.5350359480630962</v>
      </c>
      <c r="AU47" s="30">
        <v>257</v>
      </c>
      <c r="AV47" s="30">
        <v>29</v>
      </c>
      <c r="AW47" s="30">
        <v>299</v>
      </c>
      <c r="AX47" s="34">
        <v>95.652173913043484</v>
      </c>
      <c r="AY47" s="34">
        <v>4.3478260869565215</v>
      </c>
      <c r="AZ47" s="30">
        <v>7923</v>
      </c>
      <c r="BA47" s="30">
        <v>655</v>
      </c>
      <c r="BB47" s="30">
        <v>9225</v>
      </c>
      <c r="BC47" s="34">
        <v>92.986449864498638</v>
      </c>
      <c r="BD47" s="34">
        <v>7.0135501355013545</v>
      </c>
      <c r="BE47" s="30">
        <v>8180</v>
      </c>
      <c r="BF47" s="30">
        <v>684</v>
      </c>
      <c r="BG47" s="30">
        <v>9524</v>
      </c>
      <c r="BH47" s="34">
        <v>93.070138597228052</v>
      </c>
      <c r="BI47" s="34">
        <v>6.9298614027719445</v>
      </c>
      <c r="BJ47" s="30">
        <v>277</v>
      </c>
      <c r="BK47" s="30">
        <v>15</v>
      </c>
      <c r="BL47" s="30">
        <v>303</v>
      </c>
      <c r="BM47" s="34">
        <v>96.369636963696365</v>
      </c>
      <c r="BN47" s="34">
        <v>3.6303630363036308</v>
      </c>
      <c r="BO47" s="30">
        <v>8225</v>
      </c>
      <c r="BP47" s="30">
        <v>623</v>
      </c>
      <c r="BQ47" s="30">
        <v>9393</v>
      </c>
      <c r="BR47" s="34">
        <v>94.197806877461943</v>
      </c>
      <c r="BS47" s="34">
        <v>5.8021931225380605</v>
      </c>
      <c r="BT47" s="30">
        <v>8502</v>
      </c>
      <c r="BU47" s="30">
        <v>638</v>
      </c>
      <c r="BV47" s="30">
        <v>9696</v>
      </c>
      <c r="BW47" s="34">
        <v>94.265676567656769</v>
      </c>
      <c r="BX47" s="34">
        <v>5.7343234323432339</v>
      </c>
      <c r="BY47" s="30">
        <v>279</v>
      </c>
      <c r="BZ47" s="30">
        <v>13</v>
      </c>
      <c r="CA47" s="30">
        <v>314</v>
      </c>
      <c r="CB47" s="34">
        <v>92.99363057324841</v>
      </c>
      <c r="CC47" s="34">
        <v>7.0063694267515926</v>
      </c>
      <c r="CD47" s="30">
        <v>8710</v>
      </c>
      <c r="CE47" s="30">
        <v>307</v>
      </c>
      <c r="CF47" s="30">
        <v>9673</v>
      </c>
      <c r="CG47" s="34">
        <v>93.218236327923094</v>
      </c>
      <c r="CH47" s="34">
        <v>6.7817636720769157</v>
      </c>
      <c r="CI47" s="30">
        <v>8989</v>
      </c>
      <c r="CJ47" s="30">
        <v>320</v>
      </c>
      <c r="CK47" s="30">
        <v>9987</v>
      </c>
      <c r="CL47" s="34">
        <v>93.21117452688496</v>
      </c>
      <c r="CM47" s="34">
        <v>6.7888254731150495</v>
      </c>
      <c r="CN47" s="30">
        <v>329</v>
      </c>
      <c r="CO47" s="30">
        <v>17</v>
      </c>
      <c r="CP47" s="30">
        <v>359</v>
      </c>
      <c r="CQ47" s="34">
        <v>96.378830083565461</v>
      </c>
      <c r="CR47" s="34">
        <v>3.6211699164345403</v>
      </c>
      <c r="CS47" s="30">
        <v>8935</v>
      </c>
      <c r="CT47" s="30">
        <v>561</v>
      </c>
      <c r="CU47" s="30">
        <v>9930</v>
      </c>
      <c r="CV47" s="34">
        <v>95.629405840886207</v>
      </c>
      <c r="CW47" s="34">
        <v>4.3705941591137965</v>
      </c>
      <c r="CX47" s="30">
        <v>9264</v>
      </c>
      <c r="CY47" s="30">
        <v>578</v>
      </c>
      <c r="CZ47" s="30">
        <v>10289</v>
      </c>
      <c r="DA47" s="34">
        <v>95.655554475653616</v>
      </c>
      <c r="DB47" s="34">
        <v>4.3444455243463898</v>
      </c>
      <c r="DC47" s="30">
        <v>365</v>
      </c>
      <c r="DD47" s="30">
        <v>14</v>
      </c>
      <c r="DE47" s="30">
        <v>404</v>
      </c>
      <c r="DF47" s="34">
        <v>93.811881188118804</v>
      </c>
      <c r="DG47" s="34">
        <v>6.1881188118811883</v>
      </c>
      <c r="DH47" s="30">
        <v>9748</v>
      </c>
      <c r="DI47" s="30">
        <v>372</v>
      </c>
      <c r="DJ47" s="30">
        <v>10364</v>
      </c>
      <c r="DK47" s="34">
        <v>97.645696642223072</v>
      </c>
      <c r="DL47" s="34">
        <v>2.3543033577769203</v>
      </c>
      <c r="DM47" s="30">
        <v>10113</v>
      </c>
      <c r="DN47" s="30">
        <v>386</v>
      </c>
      <c r="DO47" s="30">
        <v>10768</v>
      </c>
      <c r="DP47" s="34">
        <v>97.501857355126305</v>
      </c>
      <c r="DQ47" s="34">
        <v>2.4981426448736999</v>
      </c>
      <c r="DR47" s="30">
        <v>544</v>
      </c>
      <c r="DS47" s="30">
        <v>18</v>
      </c>
      <c r="DT47" s="30">
        <v>558</v>
      </c>
      <c r="DU47" s="34">
        <v>1.7168458781360001</v>
      </c>
      <c r="DV47" s="34">
        <v>-0.71684587813621004</v>
      </c>
      <c r="DW47" s="30">
        <v>195</v>
      </c>
      <c r="DX47" s="30">
        <v>128</v>
      </c>
      <c r="DY47" s="30">
        <v>11619</v>
      </c>
      <c r="DZ47" s="34">
        <v>94.956536771176005</v>
      </c>
      <c r="EA47" s="34">
        <v>5.4346329288234996</v>
      </c>
      <c r="EB47" s="30">
        <v>11449</v>
      </c>
      <c r="EC47" s="30">
        <v>146</v>
      </c>
      <c r="ED47" s="30">
        <v>12177</v>
      </c>
      <c r="EE47" s="34">
        <v>95.224976595220994</v>
      </c>
      <c r="EF47" s="34">
        <v>4.7795234477950004</v>
      </c>
      <c r="EG47" s="30">
        <v>544</v>
      </c>
      <c r="EH47" s="30">
        <v>16</v>
      </c>
      <c r="EI47" s="30">
        <v>573</v>
      </c>
      <c r="EJ47" s="34">
        <v>97.731239092495642</v>
      </c>
      <c r="EK47" s="34">
        <v>2.2687609075043627</v>
      </c>
      <c r="EL47" s="30">
        <v>11187</v>
      </c>
      <c r="EM47" s="30">
        <v>243</v>
      </c>
      <c r="EN47" s="30">
        <v>12160</v>
      </c>
      <c r="EO47" s="34">
        <v>93.99671052631578</v>
      </c>
      <c r="EP47" s="34">
        <v>6.0032894736842106</v>
      </c>
      <c r="EQ47" s="30">
        <v>11731</v>
      </c>
      <c r="ER47" s="30">
        <v>259</v>
      </c>
      <c r="ES47" s="30">
        <v>12733</v>
      </c>
      <c r="ET47" s="34">
        <v>94.164768711222806</v>
      </c>
      <c r="EU47" s="34">
        <v>5.8352312887771927</v>
      </c>
      <c r="EV47" s="30">
        <v>578</v>
      </c>
      <c r="EW47" s="30">
        <v>29</v>
      </c>
      <c r="EX47" s="30">
        <v>613</v>
      </c>
      <c r="EY47" s="34">
        <v>99.021207177814034</v>
      </c>
      <c r="EZ47" s="34">
        <v>0.97879282218597052</v>
      </c>
      <c r="FA47" s="30">
        <v>11151</v>
      </c>
      <c r="FB47" s="30">
        <v>336</v>
      </c>
      <c r="FC47" s="30">
        <v>11935</v>
      </c>
      <c r="FD47" s="34">
        <v>96.246334310850429</v>
      </c>
      <c r="FE47" s="34">
        <v>3.7536656891495603</v>
      </c>
      <c r="FF47" s="30">
        <v>11729</v>
      </c>
      <c r="FG47" s="30">
        <v>365</v>
      </c>
      <c r="FH47" s="30">
        <v>12548</v>
      </c>
      <c r="FI47" s="34">
        <v>96.381893528849218</v>
      </c>
      <c r="FJ47" s="34">
        <v>3.6181064711507811</v>
      </c>
      <c r="FK47" s="30">
        <v>579</v>
      </c>
      <c r="FL47" s="30">
        <v>1</v>
      </c>
      <c r="FM47" s="30">
        <v>580</v>
      </c>
      <c r="FN47" s="34">
        <v>100</v>
      </c>
      <c r="FO47" s="34">
        <v>0</v>
      </c>
      <c r="FP47" s="30">
        <v>10175</v>
      </c>
      <c r="FQ47" s="30">
        <v>402</v>
      </c>
      <c r="FR47" s="30">
        <v>10838</v>
      </c>
      <c r="FS47" s="34">
        <v>97.591806606384949</v>
      </c>
      <c r="FT47" s="34">
        <v>2.4081933936150581</v>
      </c>
      <c r="FU47" s="30">
        <v>10754</v>
      </c>
      <c r="FV47" s="30">
        <v>403</v>
      </c>
      <c r="FW47" s="30">
        <v>11418</v>
      </c>
      <c r="FX47" s="34">
        <v>97.714135575407255</v>
      </c>
      <c r="FY47" s="34">
        <v>2.2858644245927482</v>
      </c>
      <c r="FZ47" s="31">
        <v>558</v>
      </c>
      <c r="GA47" s="31">
        <v>10309</v>
      </c>
      <c r="GB47" s="31">
        <v>6</v>
      </c>
      <c r="GC47" s="32">
        <v>305</v>
      </c>
      <c r="GD47" s="32">
        <v>566</v>
      </c>
      <c r="GE47" s="31">
        <v>11000</v>
      </c>
      <c r="GF47" s="31">
        <v>99.646643109540634</v>
      </c>
      <c r="GG47" s="31">
        <v>96.490909090909085</v>
      </c>
      <c r="GH47" s="32">
        <v>0.35335689045936397</v>
      </c>
      <c r="GI47" s="32">
        <v>3.5090909090909093</v>
      </c>
      <c r="GJ47" s="31">
        <v>10867</v>
      </c>
      <c r="GK47" s="31">
        <v>311</v>
      </c>
      <c r="GL47" s="31">
        <v>11566</v>
      </c>
      <c r="GM47" s="32">
        <v>96.645339789036825</v>
      </c>
      <c r="GN47" s="32">
        <v>3.3546602109631678</v>
      </c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</row>
    <row r="48" spans="1:214">
      <c r="A48" s="29" t="s">
        <v>51</v>
      </c>
      <c r="B48" s="30">
        <v>0</v>
      </c>
      <c r="C48" s="30">
        <v>0</v>
      </c>
      <c r="D48" s="30">
        <v>0</v>
      </c>
      <c r="E48" s="34">
        <v>0</v>
      </c>
      <c r="F48" s="34">
        <v>0</v>
      </c>
      <c r="G48" s="30">
        <v>532</v>
      </c>
      <c r="H48" s="30">
        <v>20</v>
      </c>
      <c r="I48" s="30">
        <v>594</v>
      </c>
      <c r="J48" s="34">
        <v>92.929292929292927</v>
      </c>
      <c r="K48" s="34">
        <v>7.0707070707070701</v>
      </c>
      <c r="L48" s="30">
        <v>532</v>
      </c>
      <c r="M48" s="30">
        <v>20</v>
      </c>
      <c r="N48" s="30">
        <v>594</v>
      </c>
      <c r="O48" s="34">
        <v>92.929292929292927</v>
      </c>
      <c r="P48" s="34">
        <v>7.0707070707070701</v>
      </c>
      <c r="Q48" s="30">
        <v>0</v>
      </c>
      <c r="R48" s="30">
        <v>0</v>
      </c>
      <c r="S48" s="30">
        <v>0</v>
      </c>
      <c r="T48" s="34">
        <v>0</v>
      </c>
      <c r="U48" s="34">
        <v>0</v>
      </c>
      <c r="V48" s="30">
        <v>533</v>
      </c>
      <c r="W48" s="30">
        <v>25</v>
      </c>
      <c r="X48" s="30">
        <v>590</v>
      </c>
      <c r="Y48" s="34">
        <v>94.576271186440678</v>
      </c>
      <c r="Z48" s="34">
        <v>5.4237288135593218</v>
      </c>
      <c r="AA48" s="30">
        <v>533</v>
      </c>
      <c r="AB48" s="30">
        <v>25</v>
      </c>
      <c r="AC48" s="30">
        <v>590</v>
      </c>
      <c r="AD48" s="34">
        <v>94.576271186440678</v>
      </c>
      <c r="AE48" s="34">
        <v>5.4237288135593218</v>
      </c>
      <c r="AF48" s="30">
        <v>0</v>
      </c>
      <c r="AG48" s="30">
        <v>0</v>
      </c>
      <c r="AH48" s="30">
        <v>0</v>
      </c>
      <c r="AI48" s="34">
        <v>0</v>
      </c>
      <c r="AJ48" s="34">
        <v>0</v>
      </c>
      <c r="AK48" s="30">
        <v>567</v>
      </c>
      <c r="AL48" s="30">
        <v>26</v>
      </c>
      <c r="AM48" s="30">
        <v>619</v>
      </c>
      <c r="AN48" s="34">
        <v>95.799676898222941</v>
      </c>
      <c r="AO48" s="34">
        <v>4.2003231017770597</v>
      </c>
      <c r="AP48" s="30">
        <v>567</v>
      </c>
      <c r="AQ48" s="30">
        <v>26</v>
      </c>
      <c r="AR48" s="30">
        <v>619</v>
      </c>
      <c r="AS48" s="34">
        <v>95.799676898222941</v>
      </c>
      <c r="AT48" s="34">
        <v>4.2003231017770597</v>
      </c>
      <c r="AU48" s="30">
        <v>0</v>
      </c>
      <c r="AV48" s="30">
        <v>0</v>
      </c>
      <c r="AW48" s="30">
        <v>0</v>
      </c>
      <c r="AX48" s="34">
        <v>0</v>
      </c>
      <c r="AY48" s="34">
        <v>0</v>
      </c>
      <c r="AZ48" s="30">
        <v>557</v>
      </c>
      <c r="BA48" s="30">
        <v>51</v>
      </c>
      <c r="BB48" s="30">
        <v>640</v>
      </c>
      <c r="BC48" s="34">
        <v>95</v>
      </c>
      <c r="BD48" s="34">
        <v>5</v>
      </c>
      <c r="BE48" s="30">
        <v>557</v>
      </c>
      <c r="BF48" s="30">
        <v>51</v>
      </c>
      <c r="BG48" s="30">
        <v>640</v>
      </c>
      <c r="BH48" s="34">
        <v>95</v>
      </c>
      <c r="BI48" s="34">
        <v>5</v>
      </c>
      <c r="BJ48" s="30">
        <v>0</v>
      </c>
      <c r="BK48" s="30">
        <v>0</v>
      </c>
      <c r="BL48" s="30">
        <v>0</v>
      </c>
      <c r="BM48" s="34">
        <v>0</v>
      </c>
      <c r="BN48" s="34">
        <v>0</v>
      </c>
      <c r="BO48" s="30">
        <v>581</v>
      </c>
      <c r="BP48" s="30">
        <v>37</v>
      </c>
      <c r="BQ48" s="30">
        <v>674</v>
      </c>
      <c r="BR48" s="34">
        <v>91.691394658753708</v>
      </c>
      <c r="BS48" s="34">
        <v>8.3086053412462899</v>
      </c>
      <c r="BT48" s="30">
        <v>581</v>
      </c>
      <c r="BU48" s="30">
        <v>37</v>
      </c>
      <c r="BV48" s="30">
        <v>674</v>
      </c>
      <c r="BW48" s="34">
        <v>91.691394658753708</v>
      </c>
      <c r="BX48" s="34">
        <v>8.3086053412462899</v>
      </c>
      <c r="BY48" s="30">
        <v>0</v>
      </c>
      <c r="BZ48" s="30">
        <v>0</v>
      </c>
      <c r="CA48" s="30">
        <v>0</v>
      </c>
      <c r="CB48" s="34">
        <v>0</v>
      </c>
      <c r="CC48" s="34">
        <v>0</v>
      </c>
      <c r="CD48" s="30">
        <v>561</v>
      </c>
      <c r="CE48" s="30">
        <v>24</v>
      </c>
      <c r="CF48" s="30">
        <v>647</v>
      </c>
      <c r="CG48" s="34">
        <v>90.417310664605878</v>
      </c>
      <c r="CH48" s="34">
        <v>9.5826893353941269</v>
      </c>
      <c r="CI48" s="30">
        <v>561</v>
      </c>
      <c r="CJ48" s="30">
        <v>24</v>
      </c>
      <c r="CK48" s="30">
        <v>647</v>
      </c>
      <c r="CL48" s="34">
        <v>90.417310664605878</v>
      </c>
      <c r="CM48" s="34">
        <v>9.5826893353941269</v>
      </c>
      <c r="CN48" s="30">
        <v>0</v>
      </c>
      <c r="CO48" s="30">
        <v>0</v>
      </c>
      <c r="CP48" s="30">
        <v>0</v>
      </c>
      <c r="CQ48" s="34">
        <v>0</v>
      </c>
      <c r="CR48" s="34">
        <v>0</v>
      </c>
      <c r="CS48" s="30">
        <v>624</v>
      </c>
      <c r="CT48" s="30">
        <v>1</v>
      </c>
      <c r="CU48" s="30">
        <v>635</v>
      </c>
      <c r="CV48" s="34">
        <v>98.425196850393704</v>
      </c>
      <c r="CW48" s="34">
        <v>1.5748031496062991</v>
      </c>
      <c r="CX48" s="30">
        <v>624</v>
      </c>
      <c r="CY48" s="30">
        <v>1</v>
      </c>
      <c r="CZ48" s="30">
        <v>635</v>
      </c>
      <c r="DA48" s="34">
        <v>98.425196850393704</v>
      </c>
      <c r="DB48" s="34">
        <v>1.5748031496062991</v>
      </c>
      <c r="DC48" s="30">
        <v>0</v>
      </c>
      <c r="DD48" s="30">
        <v>0</v>
      </c>
      <c r="DE48" s="30">
        <v>0</v>
      </c>
      <c r="DF48" s="34">
        <v>0</v>
      </c>
      <c r="DG48" s="34">
        <v>0</v>
      </c>
      <c r="DH48" s="30">
        <v>627</v>
      </c>
      <c r="DI48" s="30">
        <v>10</v>
      </c>
      <c r="DJ48" s="30">
        <v>653</v>
      </c>
      <c r="DK48" s="34">
        <v>97.549770290964773</v>
      </c>
      <c r="DL48" s="34">
        <v>2.4502297090352223</v>
      </c>
      <c r="DM48" s="30">
        <v>627</v>
      </c>
      <c r="DN48" s="30">
        <v>10</v>
      </c>
      <c r="DO48" s="30">
        <v>653</v>
      </c>
      <c r="DP48" s="34">
        <v>97.549770290964773</v>
      </c>
      <c r="DQ48" s="34">
        <v>2.4502297090352223</v>
      </c>
      <c r="DR48" s="30">
        <v>0</v>
      </c>
      <c r="DS48" s="30" t="s">
        <v>99</v>
      </c>
      <c r="DT48" s="30">
        <v>0</v>
      </c>
      <c r="DU48" s="34" t="s">
        <v>99</v>
      </c>
      <c r="DV48" s="34" t="s">
        <v>99</v>
      </c>
      <c r="DW48" s="30">
        <v>666</v>
      </c>
      <c r="DX48" s="30">
        <v>5</v>
      </c>
      <c r="DY48" s="30">
        <v>677</v>
      </c>
      <c r="DZ48" s="34">
        <v>99.113737753324003</v>
      </c>
      <c r="EA48" s="34">
        <v>0.886262924667651</v>
      </c>
      <c r="EB48" s="30">
        <v>666</v>
      </c>
      <c r="EC48" s="30">
        <v>5</v>
      </c>
      <c r="ED48" s="30">
        <v>677</v>
      </c>
      <c r="EE48" s="34">
        <v>99.113737753324003</v>
      </c>
      <c r="EF48" s="34">
        <v>0.886262924667651</v>
      </c>
      <c r="EG48" s="30">
        <v>0</v>
      </c>
      <c r="EH48" s="30">
        <v>0</v>
      </c>
      <c r="EI48" s="30">
        <v>0</v>
      </c>
      <c r="EJ48" s="34" t="s">
        <v>99</v>
      </c>
      <c r="EK48" s="34" t="s">
        <v>99</v>
      </c>
      <c r="EL48" s="30">
        <v>664</v>
      </c>
      <c r="EM48" s="30">
        <v>3</v>
      </c>
      <c r="EN48" s="30">
        <v>672</v>
      </c>
      <c r="EO48" s="34">
        <v>99.25595238095238</v>
      </c>
      <c r="EP48" s="34">
        <v>0.74404761904761896</v>
      </c>
      <c r="EQ48" s="30">
        <v>664</v>
      </c>
      <c r="ER48" s="30">
        <v>3</v>
      </c>
      <c r="ES48" s="30">
        <v>672</v>
      </c>
      <c r="ET48" s="34">
        <v>99.25595238095238</v>
      </c>
      <c r="EU48" s="34">
        <v>0.74404761904761896</v>
      </c>
      <c r="EV48" s="30">
        <v>0</v>
      </c>
      <c r="EW48" s="30">
        <v>0</v>
      </c>
      <c r="EX48" s="30">
        <v>0</v>
      </c>
      <c r="EY48" s="34">
        <v>0</v>
      </c>
      <c r="EZ48" s="34">
        <v>0</v>
      </c>
      <c r="FA48" s="30">
        <v>650</v>
      </c>
      <c r="FB48" s="30">
        <v>9</v>
      </c>
      <c r="FC48" s="30">
        <v>678</v>
      </c>
      <c r="FD48" s="34">
        <v>97.197640117994098</v>
      </c>
      <c r="FE48" s="34">
        <v>2.8023598820058995</v>
      </c>
      <c r="FF48" s="30">
        <v>650</v>
      </c>
      <c r="FG48" s="30">
        <v>9</v>
      </c>
      <c r="FH48" s="30">
        <v>678</v>
      </c>
      <c r="FI48" s="34">
        <v>97.197640117994098</v>
      </c>
      <c r="FJ48" s="34">
        <v>2.8023598820058995</v>
      </c>
      <c r="FK48" s="30"/>
      <c r="FL48" s="30"/>
      <c r="FM48" s="30"/>
      <c r="FN48" s="34"/>
      <c r="FO48" s="34"/>
      <c r="FP48" s="30">
        <v>658</v>
      </c>
      <c r="FQ48" s="30">
        <v>9</v>
      </c>
      <c r="FR48" s="30">
        <v>679</v>
      </c>
      <c r="FS48" s="34">
        <v>98.232695139911627</v>
      </c>
      <c r="FT48" s="34">
        <v>1.7673048600883652</v>
      </c>
      <c r="FU48" s="30">
        <v>658</v>
      </c>
      <c r="FV48" s="30">
        <v>9</v>
      </c>
      <c r="FW48" s="30">
        <v>679</v>
      </c>
      <c r="FX48" s="34">
        <v>98.232695139911641</v>
      </c>
      <c r="FY48" s="34">
        <v>1.7673048600883652</v>
      </c>
      <c r="FZ48" s="31"/>
      <c r="GA48" s="31">
        <v>682</v>
      </c>
      <c r="GB48" s="31"/>
      <c r="GC48" s="32">
        <v>1</v>
      </c>
      <c r="GD48" s="32"/>
      <c r="GE48" s="31">
        <v>693</v>
      </c>
      <c r="GF48" s="31"/>
      <c r="GG48" s="31">
        <v>98.55699855699855</v>
      </c>
      <c r="GH48" s="32"/>
      <c r="GI48" s="32">
        <v>1.4430014430014431</v>
      </c>
      <c r="GJ48" s="31">
        <v>682</v>
      </c>
      <c r="GK48" s="31">
        <v>1</v>
      </c>
      <c r="GL48" s="31">
        <v>693</v>
      </c>
      <c r="GM48" s="32">
        <v>98.55699855699855</v>
      </c>
      <c r="GN48" s="32">
        <v>1.4430014430014431</v>
      </c>
      <c r="GR48" s="22"/>
      <c r="GS48" s="22"/>
      <c r="GT48" s="22"/>
      <c r="GU48" s="22"/>
      <c r="GV48" s="22"/>
      <c r="GW48" s="22"/>
      <c r="GX48" s="22"/>
      <c r="GY48" s="22"/>
      <c r="GZ48" s="22"/>
      <c r="HA48" s="22"/>
      <c r="HB48" s="22"/>
      <c r="HC48" s="22"/>
      <c r="HD48" s="22"/>
      <c r="HE48" s="22"/>
      <c r="HF48" s="22"/>
    </row>
    <row r="49" spans="1:214">
      <c r="A49" s="29" t="s">
        <v>52</v>
      </c>
      <c r="B49" s="30">
        <v>0</v>
      </c>
      <c r="C49" s="30">
        <v>0</v>
      </c>
      <c r="D49" s="30">
        <v>0</v>
      </c>
      <c r="E49" s="34">
        <v>0</v>
      </c>
      <c r="F49" s="34">
        <v>0</v>
      </c>
      <c r="G49" s="30">
        <v>1745</v>
      </c>
      <c r="H49" s="30">
        <v>86</v>
      </c>
      <c r="I49" s="30">
        <v>1934</v>
      </c>
      <c r="J49" s="34">
        <v>94.674250258531544</v>
      </c>
      <c r="K49" s="34">
        <v>5.3257497414684591</v>
      </c>
      <c r="L49" s="30">
        <v>1745</v>
      </c>
      <c r="M49" s="30">
        <v>86</v>
      </c>
      <c r="N49" s="30">
        <v>1934</v>
      </c>
      <c r="O49" s="34">
        <v>94.674250258531544</v>
      </c>
      <c r="P49" s="34">
        <v>5.3257497414684591</v>
      </c>
      <c r="Q49" s="30">
        <v>0</v>
      </c>
      <c r="R49" s="30">
        <v>0</v>
      </c>
      <c r="S49" s="30">
        <v>0</v>
      </c>
      <c r="T49" s="34">
        <v>0</v>
      </c>
      <c r="U49" s="34">
        <v>0</v>
      </c>
      <c r="V49" s="30">
        <v>1750</v>
      </c>
      <c r="W49" s="30">
        <v>81</v>
      </c>
      <c r="X49" s="30">
        <v>1959</v>
      </c>
      <c r="Y49" s="34">
        <v>93.466054109239408</v>
      </c>
      <c r="Z49" s="34">
        <v>6.5339458907605925</v>
      </c>
      <c r="AA49" s="30">
        <v>1750</v>
      </c>
      <c r="AB49" s="30">
        <v>81</v>
      </c>
      <c r="AC49" s="30">
        <v>1959</v>
      </c>
      <c r="AD49" s="34">
        <v>93.466054109239408</v>
      </c>
      <c r="AE49" s="34">
        <v>6.5339458907605925</v>
      </c>
      <c r="AF49" s="30">
        <v>0</v>
      </c>
      <c r="AG49" s="30">
        <v>0</v>
      </c>
      <c r="AH49" s="30">
        <v>0</v>
      </c>
      <c r="AI49" s="34">
        <v>0</v>
      </c>
      <c r="AJ49" s="34">
        <v>0</v>
      </c>
      <c r="AK49" s="30">
        <v>1678</v>
      </c>
      <c r="AL49" s="30">
        <v>138</v>
      </c>
      <c r="AM49" s="30">
        <v>1929</v>
      </c>
      <c r="AN49" s="34">
        <v>94.142042509072056</v>
      </c>
      <c r="AO49" s="34">
        <v>5.8579574909279417</v>
      </c>
      <c r="AP49" s="30">
        <v>1678</v>
      </c>
      <c r="AQ49" s="30">
        <v>138</v>
      </c>
      <c r="AR49" s="30">
        <v>1929</v>
      </c>
      <c r="AS49" s="34">
        <v>94.142042509072056</v>
      </c>
      <c r="AT49" s="34">
        <v>5.8579574909279417</v>
      </c>
      <c r="AU49" s="30">
        <v>0</v>
      </c>
      <c r="AV49" s="30">
        <v>0</v>
      </c>
      <c r="AW49" s="30">
        <v>0</v>
      </c>
      <c r="AX49" s="34">
        <v>0</v>
      </c>
      <c r="AY49" s="34">
        <v>0</v>
      </c>
      <c r="AZ49" s="30">
        <v>1684</v>
      </c>
      <c r="BA49" s="30">
        <v>140</v>
      </c>
      <c r="BB49" s="30">
        <v>1905</v>
      </c>
      <c r="BC49" s="34">
        <v>95.748031496062993</v>
      </c>
      <c r="BD49" s="34">
        <v>4.2519685039370074</v>
      </c>
      <c r="BE49" s="30">
        <v>1684</v>
      </c>
      <c r="BF49" s="30">
        <v>140</v>
      </c>
      <c r="BG49" s="30">
        <v>1905</v>
      </c>
      <c r="BH49" s="34">
        <v>95.748031496062993</v>
      </c>
      <c r="BI49" s="34">
        <v>4.2519685039370074</v>
      </c>
      <c r="BJ49" s="30">
        <v>0</v>
      </c>
      <c r="BK49" s="30">
        <v>0</v>
      </c>
      <c r="BL49" s="30">
        <v>0</v>
      </c>
      <c r="BM49" s="34">
        <v>0</v>
      </c>
      <c r="BN49" s="34">
        <v>0</v>
      </c>
      <c r="BO49" s="30">
        <v>1731</v>
      </c>
      <c r="BP49" s="30">
        <v>78</v>
      </c>
      <c r="BQ49" s="30">
        <v>1900</v>
      </c>
      <c r="BR49" s="34">
        <v>95.21052631578948</v>
      </c>
      <c r="BS49" s="34">
        <v>4.7894736842105257</v>
      </c>
      <c r="BT49" s="30">
        <v>1731</v>
      </c>
      <c r="BU49" s="30">
        <v>78</v>
      </c>
      <c r="BV49" s="30">
        <v>1900</v>
      </c>
      <c r="BW49" s="34">
        <v>95.21052631578948</v>
      </c>
      <c r="BX49" s="34">
        <v>4.7894736842105257</v>
      </c>
      <c r="BY49" s="30">
        <v>0</v>
      </c>
      <c r="BZ49" s="30">
        <v>0</v>
      </c>
      <c r="CA49" s="30">
        <v>0</v>
      </c>
      <c r="CB49" s="34">
        <v>0</v>
      </c>
      <c r="CC49" s="34">
        <v>0</v>
      </c>
      <c r="CD49" s="30">
        <v>1725</v>
      </c>
      <c r="CE49" s="30">
        <v>35</v>
      </c>
      <c r="CF49" s="30">
        <v>1890</v>
      </c>
      <c r="CG49" s="34">
        <v>93.121693121693113</v>
      </c>
      <c r="CH49" s="34">
        <v>6.8783068783068781</v>
      </c>
      <c r="CI49" s="30">
        <v>1725</v>
      </c>
      <c r="CJ49" s="30">
        <v>35</v>
      </c>
      <c r="CK49" s="30">
        <v>1890</v>
      </c>
      <c r="CL49" s="34">
        <v>93.121693121693113</v>
      </c>
      <c r="CM49" s="34">
        <v>6.8783068783068781</v>
      </c>
      <c r="CN49" s="30">
        <v>0</v>
      </c>
      <c r="CO49" s="30">
        <v>0</v>
      </c>
      <c r="CP49" s="30">
        <v>0</v>
      </c>
      <c r="CQ49" s="34">
        <v>0</v>
      </c>
      <c r="CR49" s="34">
        <v>0</v>
      </c>
      <c r="CS49" s="30">
        <v>1777</v>
      </c>
      <c r="CT49" s="30">
        <v>54</v>
      </c>
      <c r="CU49" s="30">
        <v>1894</v>
      </c>
      <c r="CV49" s="34">
        <v>96.673706441393875</v>
      </c>
      <c r="CW49" s="34">
        <v>3.3262935586061246</v>
      </c>
      <c r="CX49" s="30">
        <v>1777</v>
      </c>
      <c r="CY49" s="30">
        <v>54</v>
      </c>
      <c r="CZ49" s="30">
        <v>1894</v>
      </c>
      <c r="DA49" s="34">
        <v>96.673706441393875</v>
      </c>
      <c r="DB49" s="34">
        <v>3.3262935586061246</v>
      </c>
      <c r="DC49" s="30">
        <v>0</v>
      </c>
      <c r="DD49" s="30">
        <v>0</v>
      </c>
      <c r="DE49" s="30">
        <v>0</v>
      </c>
      <c r="DF49" s="34">
        <v>0</v>
      </c>
      <c r="DG49" s="34">
        <v>0</v>
      </c>
      <c r="DH49" s="30">
        <v>1680</v>
      </c>
      <c r="DI49" s="30">
        <v>44</v>
      </c>
      <c r="DJ49" s="30">
        <v>1771</v>
      </c>
      <c r="DK49" s="34">
        <v>97.34613212874082</v>
      </c>
      <c r="DL49" s="34">
        <v>2.6538678712591754</v>
      </c>
      <c r="DM49" s="30">
        <v>1680</v>
      </c>
      <c r="DN49" s="30">
        <v>44</v>
      </c>
      <c r="DO49" s="30">
        <v>1771</v>
      </c>
      <c r="DP49" s="34">
        <v>97.34613212874082</v>
      </c>
      <c r="DQ49" s="34">
        <v>2.6538678712591754</v>
      </c>
      <c r="DR49" s="30">
        <v>0</v>
      </c>
      <c r="DS49" s="30" t="s">
        <v>99</v>
      </c>
      <c r="DT49" s="30">
        <v>0</v>
      </c>
      <c r="DU49" s="34" t="s">
        <v>99</v>
      </c>
      <c r="DV49" s="34" t="s">
        <v>99</v>
      </c>
      <c r="DW49" s="30">
        <v>188</v>
      </c>
      <c r="DX49" s="30">
        <v>49</v>
      </c>
      <c r="DY49" s="30">
        <v>197</v>
      </c>
      <c r="DZ49" s="34">
        <v>97.918781725888323</v>
      </c>
      <c r="EA49" s="34">
        <v>2.8121827411167</v>
      </c>
      <c r="EB49" s="30">
        <v>188</v>
      </c>
      <c r="EC49" s="30">
        <v>49</v>
      </c>
      <c r="ED49" s="30">
        <v>197</v>
      </c>
      <c r="EE49" s="34">
        <v>97.918781725888323</v>
      </c>
      <c r="EF49" s="34">
        <v>2.8121827411167</v>
      </c>
      <c r="EG49" s="30">
        <v>0</v>
      </c>
      <c r="EH49" s="30">
        <v>0</v>
      </c>
      <c r="EI49" s="30">
        <v>0</v>
      </c>
      <c r="EJ49" s="34" t="s">
        <v>99</v>
      </c>
      <c r="EK49" s="34" t="s">
        <v>99</v>
      </c>
      <c r="EL49" s="30">
        <v>1950</v>
      </c>
      <c r="EM49" s="30">
        <v>5</v>
      </c>
      <c r="EN49" s="30">
        <v>1980</v>
      </c>
      <c r="EO49" s="34">
        <v>98.73737373737373</v>
      </c>
      <c r="EP49" s="34">
        <v>1.2626262626262625</v>
      </c>
      <c r="EQ49" s="30">
        <v>1950</v>
      </c>
      <c r="ER49" s="30">
        <v>5</v>
      </c>
      <c r="ES49" s="30">
        <v>1980</v>
      </c>
      <c r="ET49" s="34">
        <v>98.73737373737373</v>
      </c>
      <c r="EU49" s="34">
        <v>1.2626262626262625</v>
      </c>
      <c r="EV49" s="30">
        <v>0</v>
      </c>
      <c r="EW49" s="30">
        <v>0</v>
      </c>
      <c r="EX49" s="30">
        <v>0</v>
      </c>
      <c r="EY49" s="34">
        <v>0</v>
      </c>
      <c r="EZ49" s="34">
        <v>0</v>
      </c>
      <c r="FA49" s="30">
        <v>1733</v>
      </c>
      <c r="FB49" s="30">
        <v>57</v>
      </c>
      <c r="FC49" s="30">
        <v>1914</v>
      </c>
      <c r="FD49" s="34">
        <v>93.521421107628001</v>
      </c>
      <c r="FE49" s="34">
        <v>6.4785788923719956</v>
      </c>
      <c r="FF49" s="30">
        <v>1733</v>
      </c>
      <c r="FG49" s="30">
        <v>57</v>
      </c>
      <c r="FH49" s="30">
        <v>1914</v>
      </c>
      <c r="FI49" s="34">
        <v>93.521421107628001</v>
      </c>
      <c r="FJ49" s="34">
        <v>6.4785788923719956</v>
      </c>
      <c r="FK49" s="30"/>
      <c r="FL49" s="30"/>
      <c r="FM49" s="30"/>
      <c r="FN49" s="34"/>
      <c r="FO49" s="34"/>
      <c r="FP49" s="30">
        <v>1644</v>
      </c>
      <c r="FQ49" s="30">
        <v>25</v>
      </c>
      <c r="FR49" s="30">
        <v>1731</v>
      </c>
      <c r="FS49" s="34">
        <v>96.418255343731957</v>
      </c>
      <c r="FT49" s="34">
        <v>3.5817446562680528</v>
      </c>
      <c r="FU49" s="30">
        <v>1644</v>
      </c>
      <c r="FV49" s="30">
        <v>25</v>
      </c>
      <c r="FW49" s="30">
        <v>1731</v>
      </c>
      <c r="FX49" s="34">
        <v>96.418255343731943</v>
      </c>
      <c r="FY49" s="34">
        <v>3.5817446562680533</v>
      </c>
      <c r="FZ49" s="31">
        <v>16</v>
      </c>
      <c r="GA49" s="31">
        <v>1599</v>
      </c>
      <c r="GB49" s="31">
        <v>0</v>
      </c>
      <c r="GC49" s="32">
        <v>25</v>
      </c>
      <c r="GD49" s="32">
        <v>16</v>
      </c>
      <c r="GE49" s="31">
        <v>1667</v>
      </c>
      <c r="GF49" s="31">
        <v>100</v>
      </c>
      <c r="GG49" s="31">
        <v>97.420515896820632</v>
      </c>
      <c r="GH49" s="32">
        <v>0</v>
      </c>
      <c r="GI49" s="32">
        <v>2.5794841031793641</v>
      </c>
      <c r="GJ49" s="31">
        <v>1615</v>
      </c>
      <c r="GK49" s="31">
        <v>25</v>
      </c>
      <c r="GL49" s="31">
        <v>1683</v>
      </c>
      <c r="GM49" s="32">
        <v>97.445038621509212</v>
      </c>
      <c r="GN49" s="32">
        <v>2.5549613784907903</v>
      </c>
      <c r="GR49" s="22"/>
      <c r="GS49" s="22"/>
      <c r="GT49" s="22"/>
      <c r="GU49" s="22"/>
      <c r="GV49" s="22"/>
      <c r="GW49" s="22"/>
      <c r="GX49" s="22"/>
      <c r="GY49" s="22"/>
      <c r="GZ49" s="22"/>
      <c r="HA49" s="22"/>
      <c r="HB49" s="22"/>
      <c r="HC49" s="22"/>
      <c r="HD49" s="22"/>
      <c r="HE49" s="22"/>
      <c r="HF49" s="22"/>
    </row>
    <row r="50" spans="1:214">
      <c r="A50" s="29" t="s">
        <v>53</v>
      </c>
      <c r="B50" s="30">
        <v>0</v>
      </c>
      <c r="C50" s="30">
        <v>0</v>
      </c>
      <c r="D50" s="30">
        <v>0</v>
      </c>
      <c r="E50" s="34">
        <v>0</v>
      </c>
      <c r="F50" s="34">
        <v>0</v>
      </c>
      <c r="G50" s="30">
        <v>1044</v>
      </c>
      <c r="H50" s="30">
        <v>21</v>
      </c>
      <c r="I50" s="30">
        <v>1142</v>
      </c>
      <c r="J50" s="34">
        <v>93.257443082311724</v>
      </c>
      <c r="K50" s="34">
        <v>6.7425569176882663</v>
      </c>
      <c r="L50" s="30">
        <v>1044</v>
      </c>
      <c r="M50" s="30">
        <v>21</v>
      </c>
      <c r="N50" s="30">
        <v>1142</v>
      </c>
      <c r="O50" s="34">
        <v>93.257443082311724</v>
      </c>
      <c r="P50" s="34">
        <v>6.7425569176882663</v>
      </c>
      <c r="Q50" s="30">
        <v>0</v>
      </c>
      <c r="R50" s="30">
        <v>0</v>
      </c>
      <c r="S50" s="30">
        <v>0</v>
      </c>
      <c r="T50" s="34">
        <v>0</v>
      </c>
      <c r="U50" s="34">
        <v>0</v>
      </c>
      <c r="V50" s="30">
        <v>1057</v>
      </c>
      <c r="W50" s="30">
        <v>29</v>
      </c>
      <c r="X50" s="30">
        <v>1148</v>
      </c>
      <c r="Y50" s="34">
        <v>94.599303135888505</v>
      </c>
      <c r="Z50" s="34">
        <v>5.4006968641114987</v>
      </c>
      <c r="AA50" s="30">
        <v>1057</v>
      </c>
      <c r="AB50" s="30">
        <v>29</v>
      </c>
      <c r="AC50" s="30">
        <v>1148</v>
      </c>
      <c r="AD50" s="34">
        <v>94.599303135888505</v>
      </c>
      <c r="AE50" s="34">
        <v>5.4006968641114987</v>
      </c>
      <c r="AF50" s="30">
        <v>0</v>
      </c>
      <c r="AG50" s="30">
        <v>0</v>
      </c>
      <c r="AH50" s="30">
        <v>0</v>
      </c>
      <c r="AI50" s="34">
        <v>0</v>
      </c>
      <c r="AJ50" s="34">
        <v>0</v>
      </c>
      <c r="AK50" s="30">
        <v>1080</v>
      </c>
      <c r="AL50" s="30">
        <v>21</v>
      </c>
      <c r="AM50" s="30">
        <v>1143</v>
      </c>
      <c r="AN50" s="34">
        <v>96.325459317585299</v>
      </c>
      <c r="AO50" s="34">
        <v>3.674540682414698</v>
      </c>
      <c r="AP50" s="30">
        <v>1080</v>
      </c>
      <c r="AQ50" s="30">
        <v>21</v>
      </c>
      <c r="AR50" s="30">
        <v>1143</v>
      </c>
      <c r="AS50" s="34">
        <v>96.325459317585299</v>
      </c>
      <c r="AT50" s="34">
        <v>3.674540682414698</v>
      </c>
      <c r="AU50" s="30">
        <v>0</v>
      </c>
      <c r="AV50" s="30">
        <v>0</v>
      </c>
      <c r="AW50" s="30">
        <v>0</v>
      </c>
      <c r="AX50" s="34">
        <v>0</v>
      </c>
      <c r="AY50" s="34">
        <v>0</v>
      </c>
      <c r="AZ50" s="30">
        <v>1141</v>
      </c>
      <c r="BA50" s="30">
        <v>30</v>
      </c>
      <c r="BB50" s="30">
        <v>1189</v>
      </c>
      <c r="BC50" s="34">
        <v>98.486122792262407</v>
      </c>
      <c r="BD50" s="34">
        <v>1.5138772077375946</v>
      </c>
      <c r="BE50" s="30">
        <v>1141</v>
      </c>
      <c r="BF50" s="30">
        <v>30</v>
      </c>
      <c r="BG50" s="30">
        <v>1189</v>
      </c>
      <c r="BH50" s="34">
        <v>98.486122792262407</v>
      </c>
      <c r="BI50" s="34">
        <v>1.5138772077375946</v>
      </c>
      <c r="BJ50" s="30">
        <v>0</v>
      </c>
      <c r="BK50" s="30">
        <v>0</v>
      </c>
      <c r="BL50" s="30">
        <v>0</v>
      </c>
      <c r="BM50" s="34">
        <v>0</v>
      </c>
      <c r="BN50" s="34">
        <v>0</v>
      </c>
      <c r="BO50" s="30">
        <v>1220</v>
      </c>
      <c r="BP50" s="30">
        <v>11</v>
      </c>
      <c r="BQ50" s="30">
        <v>1240</v>
      </c>
      <c r="BR50" s="34">
        <v>99.274193548387103</v>
      </c>
      <c r="BS50" s="34">
        <v>0.72580645161290325</v>
      </c>
      <c r="BT50" s="30">
        <v>1220</v>
      </c>
      <c r="BU50" s="30">
        <v>11</v>
      </c>
      <c r="BV50" s="30">
        <v>1240</v>
      </c>
      <c r="BW50" s="34">
        <v>99.274193548387103</v>
      </c>
      <c r="BX50" s="34">
        <v>0.72580645161290325</v>
      </c>
      <c r="BY50" s="30">
        <v>0</v>
      </c>
      <c r="BZ50" s="30">
        <v>0</v>
      </c>
      <c r="CA50" s="30">
        <v>0</v>
      </c>
      <c r="CB50" s="34">
        <v>0</v>
      </c>
      <c r="CC50" s="34">
        <v>0</v>
      </c>
      <c r="CD50" s="30">
        <v>1220</v>
      </c>
      <c r="CE50" s="30">
        <v>9</v>
      </c>
      <c r="CF50" s="30">
        <v>1232</v>
      </c>
      <c r="CG50" s="34">
        <v>99.756493506493499</v>
      </c>
      <c r="CH50" s="34">
        <v>0.2435064935064935</v>
      </c>
      <c r="CI50" s="30">
        <v>1220</v>
      </c>
      <c r="CJ50" s="30">
        <v>9</v>
      </c>
      <c r="CK50" s="30">
        <v>1232</v>
      </c>
      <c r="CL50" s="34">
        <v>99.756493506493499</v>
      </c>
      <c r="CM50" s="34">
        <v>0.2435064935064935</v>
      </c>
      <c r="CN50" s="30">
        <v>0</v>
      </c>
      <c r="CO50" s="30">
        <v>0</v>
      </c>
      <c r="CP50" s="30">
        <v>0</v>
      </c>
      <c r="CQ50" s="34">
        <v>0</v>
      </c>
      <c r="CR50" s="34">
        <v>0</v>
      </c>
      <c r="CS50" s="30">
        <v>1279</v>
      </c>
      <c r="CT50" s="30">
        <v>0</v>
      </c>
      <c r="CU50" s="30">
        <v>1285</v>
      </c>
      <c r="CV50" s="34">
        <v>99.533073929961091</v>
      </c>
      <c r="CW50" s="34">
        <v>0.46692607003891051</v>
      </c>
      <c r="CX50" s="30">
        <v>1279</v>
      </c>
      <c r="CY50" s="30">
        <v>0</v>
      </c>
      <c r="CZ50" s="30">
        <v>1285</v>
      </c>
      <c r="DA50" s="34">
        <v>99.533073929961091</v>
      </c>
      <c r="DB50" s="34">
        <v>0.46692607003891051</v>
      </c>
      <c r="DC50" s="30">
        <v>0</v>
      </c>
      <c r="DD50" s="30">
        <v>0</v>
      </c>
      <c r="DE50" s="30">
        <v>0</v>
      </c>
      <c r="DF50" s="34">
        <v>0</v>
      </c>
      <c r="DG50" s="34">
        <v>0</v>
      </c>
      <c r="DH50" s="30">
        <v>1358</v>
      </c>
      <c r="DI50" s="30">
        <v>1</v>
      </c>
      <c r="DJ50" s="30">
        <v>1361</v>
      </c>
      <c r="DK50" s="34">
        <v>99.853049228508453</v>
      </c>
      <c r="DL50" s="34">
        <v>0.14695077149155031</v>
      </c>
      <c r="DM50" s="30">
        <v>1358</v>
      </c>
      <c r="DN50" s="30">
        <v>1</v>
      </c>
      <c r="DO50" s="30">
        <v>1361</v>
      </c>
      <c r="DP50" s="34">
        <v>99.853049228508453</v>
      </c>
      <c r="DQ50" s="34">
        <v>0.14695077149155031</v>
      </c>
      <c r="DR50" s="30">
        <v>0</v>
      </c>
      <c r="DS50" s="30" t="s">
        <v>99</v>
      </c>
      <c r="DT50" s="30">
        <v>0</v>
      </c>
      <c r="DU50" s="34" t="s">
        <v>99</v>
      </c>
      <c r="DV50" s="34" t="s">
        <v>99</v>
      </c>
      <c r="DW50" s="30">
        <v>1492</v>
      </c>
      <c r="DX50" s="30">
        <v>2</v>
      </c>
      <c r="DY50" s="30">
        <v>1496</v>
      </c>
      <c r="DZ50" s="34">
        <v>99.866311642780005</v>
      </c>
      <c r="EA50" s="34">
        <v>0.13368983957219199</v>
      </c>
      <c r="EB50" s="30">
        <v>1492</v>
      </c>
      <c r="EC50" s="30">
        <v>2</v>
      </c>
      <c r="ED50" s="30">
        <v>1496</v>
      </c>
      <c r="EE50" s="34">
        <v>99.866311642780005</v>
      </c>
      <c r="EF50" s="34">
        <v>0.13368983957219199</v>
      </c>
      <c r="EG50" s="30">
        <v>0</v>
      </c>
      <c r="EH50" s="30">
        <v>0</v>
      </c>
      <c r="EI50" s="30">
        <v>0</v>
      </c>
      <c r="EJ50" s="34" t="s">
        <v>99</v>
      </c>
      <c r="EK50" s="34" t="s">
        <v>99</v>
      </c>
      <c r="EL50" s="30">
        <v>1429</v>
      </c>
      <c r="EM50" s="30">
        <v>3</v>
      </c>
      <c r="EN50" s="30">
        <v>1433</v>
      </c>
      <c r="EO50" s="34">
        <v>99.930216329378936</v>
      </c>
      <c r="EP50" s="34">
        <v>6.978367062107467E-2</v>
      </c>
      <c r="EQ50" s="30">
        <v>1429</v>
      </c>
      <c r="ER50" s="30">
        <v>3</v>
      </c>
      <c r="ES50" s="30">
        <v>1433</v>
      </c>
      <c r="ET50" s="34">
        <v>99.930216329378936</v>
      </c>
      <c r="EU50" s="34">
        <v>6.978367062107467E-2</v>
      </c>
      <c r="EV50" s="30">
        <v>0</v>
      </c>
      <c r="EW50" s="30">
        <v>0</v>
      </c>
      <c r="EX50" s="30">
        <v>0</v>
      </c>
      <c r="EY50" s="34">
        <v>0</v>
      </c>
      <c r="EZ50" s="34">
        <v>0</v>
      </c>
      <c r="FA50" s="30">
        <v>1309</v>
      </c>
      <c r="FB50" s="30">
        <v>3</v>
      </c>
      <c r="FC50" s="30">
        <v>1316</v>
      </c>
      <c r="FD50" s="34">
        <v>99.696048632218847</v>
      </c>
      <c r="FE50" s="34">
        <v>0.303951367781155</v>
      </c>
      <c r="FF50" s="30">
        <v>1309</v>
      </c>
      <c r="FG50" s="30">
        <v>3</v>
      </c>
      <c r="FH50" s="30">
        <v>1316</v>
      </c>
      <c r="FI50" s="34">
        <v>99.696048632218847</v>
      </c>
      <c r="FJ50" s="34">
        <v>0.303951367781155</v>
      </c>
      <c r="FK50" s="30"/>
      <c r="FL50" s="30"/>
      <c r="FM50" s="30"/>
      <c r="FN50" s="34"/>
      <c r="FO50" s="34"/>
      <c r="FP50" s="30">
        <v>1209</v>
      </c>
      <c r="FQ50" s="30">
        <v>4</v>
      </c>
      <c r="FR50" s="30">
        <v>1227</v>
      </c>
      <c r="FS50" s="34">
        <v>98.859005704971466</v>
      </c>
      <c r="FT50" s="34">
        <v>1.140994295028525</v>
      </c>
      <c r="FU50" s="30">
        <v>1209</v>
      </c>
      <c r="FV50" s="30">
        <v>4</v>
      </c>
      <c r="FW50" s="30">
        <v>1227</v>
      </c>
      <c r="FX50" s="34">
        <v>98.85900570497148</v>
      </c>
      <c r="FY50" s="34">
        <v>1.1409942950285248</v>
      </c>
      <c r="FZ50" s="31"/>
      <c r="GA50" s="31">
        <v>1215</v>
      </c>
      <c r="GB50" s="31"/>
      <c r="GC50" s="32">
        <v>0</v>
      </c>
      <c r="GD50" s="32"/>
      <c r="GE50" s="31">
        <v>1220</v>
      </c>
      <c r="GF50" s="31"/>
      <c r="GG50" s="31">
        <v>99.590163934426229</v>
      </c>
      <c r="GH50" s="32"/>
      <c r="GI50" s="32">
        <v>0.4098360655737705</v>
      </c>
      <c r="GJ50" s="31">
        <v>1215</v>
      </c>
      <c r="GK50" s="31">
        <v>0</v>
      </c>
      <c r="GL50" s="31">
        <v>1220</v>
      </c>
      <c r="GM50" s="32">
        <v>99.590163934426229</v>
      </c>
      <c r="GN50" s="32">
        <v>0.4098360655737705</v>
      </c>
      <c r="GR50" s="22"/>
      <c r="GS50" s="22"/>
      <c r="GT50" s="22"/>
      <c r="GU50" s="22"/>
      <c r="GV50" s="22"/>
      <c r="GW50" s="22"/>
      <c r="GX50" s="22"/>
      <c r="GY50" s="22"/>
      <c r="GZ50" s="22"/>
      <c r="HA50" s="22"/>
      <c r="HB50" s="22"/>
      <c r="HC50" s="22"/>
      <c r="HD50" s="22"/>
      <c r="HE50" s="22"/>
      <c r="HF50" s="22"/>
    </row>
    <row r="51" spans="1:214">
      <c r="A51" s="29" t="s">
        <v>54</v>
      </c>
      <c r="B51" s="30">
        <v>188</v>
      </c>
      <c r="C51" s="30">
        <v>13</v>
      </c>
      <c r="D51" s="30">
        <v>207</v>
      </c>
      <c r="E51" s="34">
        <v>97.101449275362313</v>
      </c>
      <c r="F51" s="34">
        <v>2.8985507246376812</v>
      </c>
      <c r="G51" s="30">
        <v>1596</v>
      </c>
      <c r="H51" s="30">
        <v>159</v>
      </c>
      <c r="I51" s="30">
        <v>1951</v>
      </c>
      <c r="J51" s="34">
        <v>89.953869810353666</v>
      </c>
      <c r="K51" s="34">
        <v>10.046130189646336</v>
      </c>
      <c r="L51" s="30">
        <v>1784</v>
      </c>
      <c r="M51" s="30">
        <v>172</v>
      </c>
      <c r="N51" s="30">
        <v>2158</v>
      </c>
      <c r="O51" s="34">
        <v>90.639481000926779</v>
      </c>
      <c r="P51" s="34">
        <v>9.3605189990732161</v>
      </c>
      <c r="Q51" s="30">
        <v>199</v>
      </c>
      <c r="R51" s="30">
        <v>24</v>
      </c>
      <c r="S51" s="30">
        <v>234</v>
      </c>
      <c r="T51" s="34">
        <v>95.299145299145295</v>
      </c>
      <c r="U51" s="34">
        <v>4.700854700854701</v>
      </c>
      <c r="V51" s="30">
        <v>1703</v>
      </c>
      <c r="W51" s="30">
        <v>180</v>
      </c>
      <c r="X51" s="30">
        <v>2061</v>
      </c>
      <c r="Y51" s="34">
        <v>91.363415817564288</v>
      </c>
      <c r="Z51" s="34">
        <v>8.6365841824357101</v>
      </c>
      <c r="AA51" s="30">
        <v>1902</v>
      </c>
      <c r="AB51" s="30">
        <v>204</v>
      </c>
      <c r="AC51" s="30">
        <v>2295</v>
      </c>
      <c r="AD51" s="34">
        <v>91.764705882352942</v>
      </c>
      <c r="AE51" s="34">
        <v>8.235294117647058</v>
      </c>
      <c r="AF51" s="30">
        <v>219</v>
      </c>
      <c r="AG51" s="30">
        <v>19</v>
      </c>
      <c r="AH51" s="30">
        <v>238</v>
      </c>
      <c r="AI51" s="34">
        <v>100</v>
      </c>
      <c r="AJ51" s="34">
        <v>0</v>
      </c>
      <c r="AK51" s="30">
        <v>1873</v>
      </c>
      <c r="AL51" s="30">
        <v>102</v>
      </c>
      <c r="AM51" s="30">
        <v>2157</v>
      </c>
      <c r="AN51" s="34">
        <v>91.56235512285582</v>
      </c>
      <c r="AO51" s="34">
        <v>8.4376448771441819</v>
      </c>
      <c r="AP51" s="30">
        <v>2092</v>
      </c>
      <c r="AQ51" s="30">
        <v>121</v>
      </c>
      <c r="AR51" s="30">
        <v>2395</v>
      </c>
      <c r="AS51" s="34">
        <v>92.400835073068905</v>
      </c>
      <c r="AT51" s="34">
        <v>7.599164926931107</v>
      </c>
      <c r="AU51" s="30">
        <v>231</v>
      </c>
      <c r="AV51" s="30">
        <v>25</v>
      </c>
      <c r="AW51" s="30">
        <v>256</v>
      </c>
      <c r="AX51" s="34">
        <v>100</v>
      </c>
      <c r="AY51" s="34">
        <v>0</v>
      </c>
      <c r="AZ51" s="30">
        <v>1994</v>
      </c>
      <c r="BA51" s="30">
        <v>114</v>
      </c>
      <c r="BB51" s="30">
        <v>2281</v>
      </c>
      <c r="BC51" s="34">
        <v>92.415607189829018</v>
      </c>
      <c r="BD51" s="34">
        <v>7.5843928101709768</v>
      </c>
      <c r="BE51" s="30">
        <v>2225</v>
      </c>
      <c r="BF51" s="30">
        <v>139</v>
      </c>
      <c r="BG51" s="30">
        <v>2537</v>
      </c>
      <c r="BH51" s="34">
        <v>93.180922349231381</v>
      </c>
      <c r="BI51" s="34">
        <v>6.8190776507686248</v>
      </c>
      <c r="BJ51" s="30">
        <v>240</v>
      </c>
      <c r="BK51" s="30">
        <v>17</v>
      </c>
      <c r="BL51" s="30">
        <v>264</v>
      </c>
      <c r="BM51" s="34">
        <v>97.348484848484844</v>
      </c>
      <c r="BN51" s="34">
        <v>2.6515151515151514</v>
      </c>
      <c r="BO51" s="30">
        <v>2014</v>
      </c>
      <c r="BP51" s="30">
        <v>160</v>
      </c>
      <c r="BQ51" s="30">
        <v>2376</v>
      </c>
      <c r="BR51" s="34">
        <v>91.498316498316498</v>
      </c>
      <c r="BS51" s="34">
        <v>8.5016835016835017</v>
      </c>
      <c r="BT51" s="30">
        <v>2254</v>
      </c>
      <c r="BU51" s="30">
        <v>177</v>
      </c>
      <c r="BV51" s="30">
        <v>2640</v>
      </c>
      <c r="BW51" s="34">
        <v>92.083333333333329</v>
      </c>
      <c r="BX51" s="34">
        <v>7.9166666666666661</v>
      </c>
      <c r="BY51" s="30">
        <v>251</v>
      </c>
      <c r="BZ51" s="30">
        <v>3</v>
      </c>
      <c r="CA51" s="30">
        <v>254</v>
      </c>
      <c r="CB51" s="34">
        <v>100</v>
      </c>
      <c r="CC51" s="34">
        <v>0</v>
      </c>
      <c r="CD51" s="30">
        <v>2081</v>
      </c>
      <c r="CE51" s="30">
        <v>73</v>
      </c>
      <c r="CF51" s="30">
        <v>2393</v>
      </c>
      <c r="CG51" s="34">
        <v>90.01253656498119</v>
      </c>
      <c r="CH51" s="34">
        <v>9.987463435018805</v>
      </c>
      <c r="CI51" s="30">
        <v>2332</v>
      </c>
      <c r="CJ51" s="30">
        <v>76</v>
      </c>
      <c r="CK51" s="30">
        <v>2647</v>
      </c>
      <c r="CL51" s="34">
        <v>90.97091046467699</v>
      </c>
      <c r="CM51" s="34">
        <v>9.0290895353230063</v>
      </c>
      <c r="CN51" s="30">
        <v>276</v>
      </c>
      <c r="CO51" s="30">
        <v>0</v>
      </c>
      <c r="CP51" s="30">
        <v>276</v>
      </c>
      <c r="CQ51" s="34">
        <v>100</v>
      </c>
      <c r="CR51" s="34">
        <v>0</v>
      </c>
      <c r="CS51" s="30">
        <v>2183</v>
      </c>
      <c r="CT51" s="30">
        <v>75</v>
      </c>
      <c r="CU51" s="30">
        <v>2372</v>
      </c>
      <c r="CV51" s="34">
        <v>95.193929173693078</v>
      </c>
      <c r="CW51" s="34">
        <v>4.8060708263069136</v>
      </c>
      <c r="CX51" s="30">
        <v>2459</v>
      </c>
      <c r="CY51" s="30">
        <v>75</v>
      </c>
      <c r="CZ51" s="30">
        <v>2648</v>
      </c>
      <c r="DA51" s="34">
        <v>95.694864048338374</v>
      </c>
      <c r="DB51" s="34">
        <v>4.3051359516616312</v>
      </c>
      <c r="DC51" s="30">
        <v>361</v>
      </c>
      <c r="DD51" s="30">
        <v>0</v>
      </c>
      <c r="DE51" s="30">
        <v>361</v>
      </c>
      <c r="DF51" s="34">
        <v>100</v>
      </c>
      <c r="DG51" s="34">
        <v>0</v>
      </c>
      <c r="DH51" s="30">
        <v>2368</v>
      </c>
      <c r="DI51" s="30">
        <v>59</v>
      </c>
      <c r="DJ51" s="30">
        <v>2483</v>
      </c>
      <c r="DK51" s="34">
        <v>97.744663713250105</v>
      </c>
      <c r="DL51" s="34">
        <v>2.2553362867498992</v>
      </c>
      <c r="DM51" s="30">
        <v>2729</v>
      </c>
      <c r="DN51" s="30">
        <v>59</v>
      </c>
      <c r="DO51" s="30">
        <v>2844</v>
      </c>
      <c r="DP51" s="34">
        <v>98.030942334739805</v>
      </c>
      <c r="DQ51" s="34">
        <v>1.969057665260197</v>
      </c>
      <c r="DR51" s="30">
        <v>367</v>
      </c>
      <c r="DS51" s="30">
        <v>6</v>
      </c>
      <c r="DT51" s="30">
        <v>373</v>
      </c>
      <c r="DU51" s="34">
        <v>1</v>
      </c>
      <c r="DV51" s="34" t="s">
        <v>99</v>
      </c>
      <c r="DW51" s="30">
        <v>2696</v>
      </c>
      <c r="DX51" s="30">
        <v>6</v>
      </c>
      <c r="DY51" s="30">
        <v>2817</v>
      </c>
      <c r="DZ51" s="34">
        <v>97.834575789847349</v>
      </c>
      <c r="EA51" s="34">
        <v>2.1654242115264002</v>
      </c>
      <c r="EB51" s="30">
        <v>363</v>
      </c>
      <c r="EC51" s="30">
        <v>66</v>
      </c>
      <c r="ED51" s="30">
        <v>319</v>
      </c>
      <c r="EE51" s="34">
        <v>98.877742946789994</v>
      </c>
      <c r="EF51" s="34">
        <v>1.9122257532914999</v>
      </c>
      <c r="EG51" s="30">
        <v>356</v>
      </c>
      <c r="EH51" s="30">
        <v>4</v>
      </c>
      <c r="EI51" s="30">
        <v>356</v>
      </c>
      <c r="EJ51" s="34">
        <v>101.12359550561798</v>
      </c>
      <c r="EK51" s="34">
        <v>-1.1235955056179776</v>
      </c>
      <c r="EL51" s="30">
        <v>2661</v>
      </c>
      <c r="EM51" s="30">
        <v>68</v>
      </c>
      <c r="EN51" s="30">
        <v>2850</v>
      </c>
      <c r="EO51" s="34">
        <v>95.754385964912274</v>
      </c>
      <c r="EP51" s="34">
        <v>4.2456140350877192</v>
      </c>
      <c r="EQ51" s="30">
        <v>3017</v>
      </c>
      <c r="ER51" s="30">
        <v>72</v>
      </c>
      <c r="ES51" s="30">
        <v>3206</v>
      </c>
      <c r="ET51" s="34">
        <v>96.35059263880224</v>
      </c>
      <c r="EU51" s="34">
        <v>3.649407361197754</v>
      </c>
      <c r="EV51" s="30">
        <v>357</v>
      </c>
      <c r="EW51" s="30">
        <v>5</v>
      </c>
      <c r="EX51" s="30">
        <v>362</v>
      </c>
      <c r="EY51" s="34">
        <v>100</v>
      </c>
      <c r="EZ51" s="34">
        <v>0</v>
      </c>
      <c r="FA51" s="30">
        <v>2707</v>
      </c>
      <c r="FB51" s="30">
        <v>28</v>
      </c>
      <c r="FC51" s="30">
        <v>2789</v>
      </c>
      <c r="FD51" s="34">
        <v>98.063822158479738</v>
      </c>
      <c r="FE51" s="34">
        <v>1.936177841520258</v>
      </c>
      <c r="FF51" s="30">
        <v>3064</v>
      </c>
      <c r="FG51" s="30">
        <v>33</v>
      </c>
      <c r="FH51" s="30">
        <v>3151</v>
      </c>
      <c r="FI51" s="34">
        <v>98.286258330688668</v>
      </c>
      <c r="FJ51" s="34">
        <v>1.7137416693113299</v>
      </c>
      <c r="FK51" s="30">
        <v>375</v>
      </c>
      <c r="FL51" s="30">
        <v>5</v>
      </c>
      <c r="FM51" s="30">
        <v>380</v>
      </c>
      <c r="FN51" s="34">
        <v>100</v>
      </c>
      <c r="FO51" s="34">
        <v>0</v>
      </c>
      <c r="FP51" s="30">
        <v>2475</v>
      </c>
      <c r="FQ51" s="30">
        <v>0</v>
      </c>
      <c r="FR51" s="30">
        <v>2481</v>
      </c>
      <c r="FS51" s="34">
        <v>99.758162031438928</v>
      </c>
      <c r="FT51" s="34">
        <v>0.24183796856106407</v>
      </c>
      <c r="FU51" s="30">
        <v>2850</v>
      </c>
      <c r="FV51" s="30">
        <v>5</v>
      </c>
      <c r="FW51" s="30">
        <v>2861</v>
      </c>
      <c r="FX51" s="34">
        <v>99.790283117790977</v>
      </c>
      <c r="FY51" s="34">
        <v>0.20971688220901782</v>
      </c>
      <c r="FZ51" s="31">
        <v>383</v>
      </c>
      <c r="GA51" s="31">
        <v>2346</v>
      </c>
      <c r="GB51" s="31">
        <v>0</v>
      </c>
      <c r="GC51" s="32">
        <v>1</v>
      </c>
      <c r="GD51" s="32">
        <v>383</v>
      </c>
      <c r="GE51" s="31">
        <v>2356</v>
      </c>
      <c r="GF51" s="31">
        <v>100</v>
      </c>
      <c r="GG51" s="31">
        <v>99.617996604414259</v>
      </c>
      <c r="GH51" s="32">
        <v>0</v>
      </c>
      <c r="GI51" s="32">
        <v>0.38200339558573854</v>
      </c>
      <c r="GJ51" s="31">
        <v>2729</v>
      </c>
      <c r="GK51" s="31">
        <v>1</v>
      </c>
      <c r="GL51" s="31">
        <v>2739</v>
      </c>
      <c r="GM51" s="32">
        <v>99.67141292442497</v>
      </c>
      <c r="GN51" s="32">
        <v>0.32858707557502737</v>
      </c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</row>
    <row r="52" spans="1:214">
      <c r="A52" s="29" t="s">
        <v>55</v>
      </c>
      <c r="B52" s="30">
        <v>148</v>
      </c>
      <c r="C52" s="30">
        <v>0</v>
      </c>
      <c r="D52" s="30">
        <v>150</v>
      </c>
      <c r="E52" s="34">
        <v>98.666666666666671</v>
      </c>
      <c r="F52" s="34">
        <v>1.3333333333333335</v>
      </c>
      <c r="G52" s="30">
        <v>5399</v>
      </c>
      <c r="H52" s="30">
        <v>361</v>
      </c>
      <c r="I52" s="30">
        <v>6085</v>
      </c>
      <c r="J52" s="34">
        <v>94.658997534921937</v>
      </c>
      <c r="K52" s="34">
        <v>5.341002465078061</v>
      </c>
      <c r="L52" s="30">
        <v>5547</v>
      </c>
      <c r="M52" s="30">
        <v>361</v>
      </c>
      <c r="N52" s="30">
        <v>6235</v>
      </c>
      <c r="O52" s="34">
        <v>94.755412991178829</v>
      </c>
      <c r="P52" s="34">
        <v>5.2445870088211706</v>
      </c>
      <c r="Q52" s="30">
        <v>151</v>
      </c>
      <c r="R52" s="30">
        <v>0</v>
      </c>
      <c r="S52" s="30">
        <v>151</v>
      </c>
      <c r="T52" s="34">
        <v>100</v>
      </c>
      <c r="U52" s="34">
        <v>0</v>
      </c>
      <c r="V52" s="30">
        <v>5790</v>
      </c>
      <c r="W52" s="30">
        <v>272</v>
      </c>
      <c r="X52" s="30">
        <v>6377</v>
      </c>
      <c r="Y52" s="34">
        <v>95.060373216245893</v>
      </c>
      <c r="Z52" s="34">
        <v>4.9396267837541163</v>
      </c>
      <c r="AA52" s="30">
        <v>5941</v>
      </c>
      <c r="AB52" s="30">
        <v>272</v>
      </c>
      <c r="AC52" s="30">
        <v>6528</v>
      </c>
      <c r="AD52" s="34">
        <v>95.174632352941174</v>
      </c>
      <c r="AE52" s="34">
        <v>4.8253676470588234</v>
      </c>
      <c r="AF52" s="30">
        <v>145</v>
      </c>
      <c r="AG52" s="30">
        <v>0</v>
      </c>
      <c r="AH52" s="30">
        <v>145</v>
      </c>
      <c r="AI52" s="34">
        <v>100</v>
      </c>
      <c r="AJ52" s="34">
        <v>0</v>
      </c>
      <c r="AK52" s="30">
        <v>5994</v>
      </c>
      <c r="AL52" s="30">
        <v>306</v>
      </c>
      <c r="AM52" s="30">
        <v>6610</v>
      </c>
      <c r="AN52" s="34">
        <v>95.310136157337368</v>
      </c>
      <c r="AO52" s="34">
        <v>4.689863842662632</v>
      </c>
      <c r="AP52" s="30">
        <v>6139</v>
      </c>
      <c r="AQ52" s="30">
        <v>306</v>
      </c>
      <c r="AR52" s="30">
        <v>6755</v>
      </c>
      <c r="AS52" s="34">
        <v>95.410806809770548</v>
      </c>
      <c r="AT52" s="34">
        <v>4.5891931902294596</v>
      </c>
      <c r="AU52" s="30">
        <v>156</v>
      </c>
      <c r="AV52" s="30">
        <v>0</v>
      </c>
      <c r="AW52" s="30">
        <v>156</v>
      </c>
      <c r="AX52" s="34">
        <v>100</v>
      </c>
      <c r="AY52" s="34">
        <v>0</v>
      </c>
      <c r="AZ52" s="30">
        <v>6007</v>
      </c>
      <c r="BA52" s="30">
        <v>362</v>
      </c>
      <c r="BB52" s="30">
        <v>6666</v>
      </c>
      <c r="BC52" s="34">
        <v>95.544554455445535</v>
      </c>
      <c r="BD52" s="34">
        <v>4.455445544554455</v>
      </c>
      <c r="BE52" s="30">
        <v>6163</v>
      </c>
      <c r="BF52" s="30">
        <v>362</v>
      </c>
      <c r="BG52" s="30">
        <v>6822</v>
      </c>
      <c r="BH52" s="34">
        <v>95.646437994722959</v>
      </c>
      <c r="BI52" s="34">
        <v>4.3535620052770447</v>
      </c>
      <c r="BJ52" s="30">
        <v>139</v>
      </c>
      <c r="BK52" s="30">
        <v>0</v>
      </c>
      <c r="BL52" s="30">
        <v>139</v>
      </c>
      <c r="BM52" s="34">
        <v>100</v>
      </c>
      <c r="BN52" s="34">
        <v>0</v>
      </c>
      <c r="BO52" s="30">
        <v>6093</v>
      </c>
      <c r="BP52" s="30">
        <v>313</v>
      </c>
      <c r="BQ52" s="30">
        <v>6670</v>
      </c>
      <c r="BR52" s="34">
        <v>96.041979010494742</v>
      </c>
      <c r="BS52" s="34">
        <v>3.9580209895052474</v>
      </c>
      <c r="BT52" s="30">
        <v>6232</v>
      </c>
      <c r="BU52" s="30">
        <v>313</v>
      </c>
      <c r="BV52" s="30">
        <v>6809</v>
      </c>
      <c r="BW52" s="34">
        <v>96.122778675282717</v>
      </c>
      <c r="BX52" s="34">
        <v>3.877221324717286</v>
      </c>
      <c r="BY52" s="30">
        <v>143</v>
      </c>
      <c r="BZ52" s="30">
        <v>0</v>
      </c>
      <c r="CA52" s="30">
        <v>143</v>
      </c>
      <c r="CB52" s="34">
        <v>100</v>
      </c>
      <c r="CC52" s="34">
        <v>0</v>
      </c>
      <c r="CD52" s="30">
        <v>6170</v>
      </c>
      <c r="CE52" s="30">
        <v>252</v>
      </c>
      <c r="CF52" s="30">
        <v>6739</v>
      </c>
      <c r="CG52" s="34">
        <v>95.296037987832023</v>
      </c>
      <c r="CH52" s="34">
        <v>4.7039620121679775</v>
      </c>
      <c r="CI52" s="30">
        <v>6313</v>
      </c>
      <c r="CJ52" s="30">
        <v>252</v>
      </c>
      <c r="CK52" s="30">
        <v>6882</v>
      </c>
      <c r="CL52" s="34">
        <v>95.393780877651849</v>
      </c>
      <c r="CM52" s="34">
        <v>4.606219122348155</v>
      </c>
      <c r="CN52" s="30">
        <v>133</v>
      </c>
      <c r="CO52" s="30">
        <v>0</v>
      </c>
      <c r="CP52" s="30">
        <v>134</v>
      </c>
      <c r="CQ52" s="34">
        <v>99.253731343283576</v>
      </c>
      <c r="CR52" s="34">
        <v>0.74626865671641784</v>
      </c>
      <c r="CS52" s="30">
        <v>6709</v>
      </c>
      <c r="CT52" s="30">
        <v>159</v>
      </c>
      <c r="CU52" s="30">
        <v>7061</v>
      </c>
      <c r="CV52" s="34">
        <v>97.266676108199974</v>
      </c>
      <c r="CW52" s="34">
        <v>2.7333238918000284</v>
      </c>
      <c r="CX52" s="30">
        <v>6842</v>
      </c>
      <c r="CY52" s="30">
        <v>159</v>
      </c>
      <c r="CZ52" s="30">
        <v>7195</v>
      </c>
      <c r="DA52" s="34">
        <v>97.303683113273109</v>
      </c>
      <c r="DB52" s="34">
        <v>2.6963168867268936</v>
      </c>
      <c r="DC52" s="30">
        <v>162</v>
      </c>
      <c r="DD52" s="30">
        <v>4</v>
      </c>
      <c r="DE52" s="30">
        <v>162</v>
      </c>
      <c r="DF52" s="34">
        <v>102.46913580246914</v>
      </c>
      <c r="DG52" s="34">
        <v>2.4691358024691401</v>
      </c>
      <c r="DH52" s="30">
        <v>6758</v>
      </c>
      <c r="DI52" s="30">
        <v>213</v>
      </c>
      <c r="DJ52" s="30">
        <v>7133</v>
      </c>
      <c r="DK52" s="34">
        <v>97.728865834852101</v>
      </c>
      <c r="DL52" s="34">
        <v>2.2711341651479042</v>
      </c>
      <c r="DM52" s="30">
        <v>6920</v>
      </c>
      <c r="DN52" s="30">
        <v>217</v>
      </c>
      <c r="DO52" s="30">
        <v>7295</v>
      </c>
      <c r="DP52" s="34">
        <v>97.834132967786161</v>
      </c>
      <c r="DQ52" s="34">
        <v>2.1658670322138454</v>
      </c>
      <c r="DR52" s="30">
        <v>161</v>
      </c>
      <c r="DS52" s="30">
        <v>5</v>
      </c>
      <c r="DT52" s="30">
        <v>162</v>
      </c>
      <c r="DU52" s="34">
        <v>12.469135824689999</v>
      </c>
      <c r="DV52" s="34">
        <v>-2.4691358246914001</v>
      </c>
      <c r="DW52" s="30">
        <v>757</v>
      </c>
      <c r="DX52" s="30">
        <v>14</v>
      </c>
      <c r="DY52" s="30">
        <v>7795</v>
      </c>
      <c r="DZ52" s="34">
        <v>98.447722899294419</v>
      </c>
      <c r="EA52" s="34">
        <v>1.55227717558</v>
      </c>
      <c r="EB52" s="30">
        <v>7731</v>
      </c>
      <c r="EC52" s="30">
        <v>19</v>
      </c>
      <c r="ED52" s="30">
        <v>7957</v>
      </c>
      <c r="EE52" s="34">
        <v>98.529596581626251</v>
      </c>
      <c r="EF52" s="34">
        <v>1.474341837376</v>
      </c>
      <c r="EG52" s="30">
        <v>176</v>
      </c>
      <c r="EH52" s="30">
        <v>0</v>
      </c>
      <c r="EI52" s="30">
        <v>176</v>
      </c>
      <c r="EJ52" s="34">
        <v>100</v>
      </c>
      <c r="EK52" s="34">
        <v>0</v>
      </c>
      <c r="EL52" s="30">
        <v>7507</v>
      </c>
      <c r="EM52" s="30">
        <v>85</v>
      </c>
      <c r="EN52" s="30">
        <v>7919</v>
      </c>
      <c r="EO52" s="34">
        <v>95.870690743780784</v>
      </c>
      <c r="EP52" s="34">
        <v>4.1293092562192202</v>
      </c>
      <c r="EQ52" s="30">
        <v>7683</v>
      </c>
      <c r="ER52" s="30">
        <v>85</v>
      </c>
      <c r="ES52" s="30">
        <v>8095</v>
      </c>
      <c r="ET52" s="34">
        <v>95.960469425571333</v>
      </c>
      <c r="EU52" s="34">
        <v>4.0395305744286594</v>
      </c>
      <c r="EV52" s="30">
        <v>174</v>
      </c>
      <c r="EW52" s="30">
        <v>0</v>
      </c>
      <c r="EX52" s="30">
        <v>174</v>
      </c>
      <c r="EY52" s="34">
        <v>100</v>
      </c>
      <c r="EZ52" s="34">
        <v>0</v>
      </c>
      <c r="FA52" s="30">
        <v>7301</v>
      </c>
      <c r="FB52" s="30">
        <v>206</v>
      </c>
      <c r="FC52" s="30">
        <v>7701</v>
      </c>
      <c r="FD52" s="34">
        <v>97.480846643293091</v>
      </c>
      <c r="FE52" s="34">
        <v>2.5191533567069211</v>
      </c>
      <c r="FF52" s="30">
        <v>7475</v>
      </c>
      <c r="FG52" s="30">
        <v>206</v>
      </c>
      <c r="FH52" s="30">
        <v>7875</v>
      </c>
      <c r="FI52" s="34">
        <v>97.536507936507931</v>
      </c>
      <c r="FJ52" s="34">
        <v>2.4634920634920636</v>
      </c>
      <c r="FK52" s="30">
        <v>163</v>
      </c>
      <c r="FL52" s="30">
        <v>0</v>
      </c>
      <c r="FM52" s="30">
        <v>163</v>
      </c>
      <c r="FN52" s="34">
        <v>100</v>
      </c>
      <c r="FO52" s="34">
        <v>0</v>
      </c>
      <c r="FP52" s="30">
        <v>6935</v>
      </c>
      <c r="FQ52" s="30">
        <v>54</v>
      </c>
      <c r="FR52" s="30">
        <v>7133</v>
      </c>
      <c r="FS52" s="34">
        <v>97.981214075424077</v>
      </c>
      <c r="FT52" s="34">
        <v>2.0187859245759148</v>
      </c>
      <c r="FU52" s="30">
        <v>7098</v>
      </c>
      <c r="FV52" s="30">
        <v>54</v>
      </c>
      <c r="FW52" s="30">
        <v>7296</v>
      </c>
      <c r="FX52" s="34">
        <v>98.026315789473685</v>
      </c>
      <c r="FY52" s="34">
        <v>1.9736842105263157</v>
      </c>
      <c r="FZ52" s="31">
        <v>154</v>
      </c>
      <c r="GA52" s="31">
        <v>6802</v>
      </c>
      <c r="GB52" s="31">
        <v>0</v>
      </c>
      <c r="GC52" s="32">
        <v>39</v>
      </c>
      <c r="GD52" s="32">
        <v>154</v>
      </c>
      <c r="GE52" s="31">
        <v>6922</v>
      </c>
      <c r="GF52" s="31">
        <v>100</v>
      </c>
      <c r="GG52" s="31">
        <v>98.829817971684491</v>
      </c>
      <c r="GH52" s="32">
        <v>0</v>
      </c>
      <c r="GI52" s="32">
        <v>1.1701820283155158</v>
      </c>
      <c r="GJ52" s="31">
        <v>6956</v>
      </c>
      <c r="GK52" s="31">
        <v>39</v>
      </c>
      <c r="GL52" s="31">
        <v>7076</v>
      </c>
      <c r="GM52" s="32">
        <v>98.855285472018096</v>
      </c>
      <c r="GN52" s="32">
        <v>1.1447145279819106</v>
      </c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</row>
    <row r="53" spans="1:214">
      <c r="A53" s="29" t="s">
        <v>56</v>
      </c>
      <c r="B53" s="30">
        <v>0</v>
      </c>
      <c r="C53" s="30">
        <v>0</v>
      </c>
      <c r="D53" s="30">
        <v>0</v>
      </c>
      <c r="E53" s="34">
        <v>0</v>
      </c>
      <c r="F53" s="34">
        <v>0</v>
      </c>
      <c r="G53" s="30">
        <v>1034</v>
      </c>
      <c r="H53" s="30">
        <v>67</v>
      </c>
      <c r="I53" s="30">
        <v>1183</v>
      </c>
      <c r="J53" s="34">
        <v>93.068469991546905</v>
      </c>
      <c r="K53" s="34">
        <v>6.9315300084530849</v>
      </c>
      <c r="L53" s="30">
        <v>1034</v>
      </c>
      <c r="M53" s="30">
        <v>67</v>
      </c>
      <c r="N53" s="30">
        <v>1183</v>
      </c>
      <c r="O53" s="34">
        <v>93.068469991546905</v>
      </c>
      <c r="P53" s="34">
        <v>6.9315300084530849</v>
      </c>
      <c r="Q53" s="30">
        <v>0</v>
      </c>
      <c r="R53" s="30">
        <v>0</v>
      </c>
      <c r="S53" s="30">
        <v>0</v>
      </c>
      <c r="T53" s="34">
        <v>0</v>
      </c>
      <c r="U53" s="34">
        <v>0</v>
      </c>
      <c r="V53" s="30">
        <v>1090</v>
      </c>
      <c r="W53" s="30">
        <v>54</v>
      </c>
      <c r="X53" s="30">
        <v>1203</v>
      </c>
      <c r="Y53" s="34">
        <v>95.095594347464669</v>
      </c>
      <c r="Z53" s="34">
        <v>4.9044056525353286</v>
      </c>
      <c r="AA53" s="30">
        <v>1090</v>
      </c>
      <c r="AB53" s="30">
        <v>54</v>
      </c>
      <c r="AC53" s="30">
        <v>1203</v>
      </c>
      <c r="AD53" s="34">
        <v>95.095594347464669</v>
      </c>
      <c r="AE53" s="34">
        <v>4.9044056525353286</v>
      </c>
      <c r="AF53" s="30">
        <v>0</v>
      </c>
      <c r="AG53" s="30">
        <v>0</v>
      </c>
      <c r="AH53" s="30">
        <v>0</v>
      </c>
      <c r="AI53" s="34">
        <v>0</v>
      </c>
      <c r="AJ53" s="34">
        <v>0</v>
      </c>
      <c r="AK53" s="30">
        <v>1128</v>
      </c>
      <c r="AL53" s="30">
        <v>35</v>
      </c>
      <c r="AM53" s="30">
        <v>1224</v>
      </c>
      <c r="AN53" s="34">
        <v>95.01633986928104</v>
      </c>
      <c r="AO53" s="34">
        <v>4.9836601307189543</v>
      </c>
      <c r="AP53" s="30">
        <v>1128</v>
      </c>
      <c r="AQ53" s="30">
        <v>35</v>
      </c>
      <c r="AR53" s="30">
        <v>1224</v>
      </c>
      <c r="AS53" s="34">
        <v>95.01633986928104</v>
      </c>
      <c r="AT53" s="34">
        <v>4.9836601307189543</v>
      </c>
      <c r="AU53" s="30">
        <v>0</v>
      </c>
      <c r="AV53" s="30">
        <v>0</v>
      </c>
      <c r="AW53" s="30">
        <v>0</v>
      </c>
      <c r="AX53" s="34">
        <v>0</v>
      </c>
      <c r="AY53" s="34">
        <v>0</v>
      </c>
      <c r="AZ53" s="30">
        <v>1254</v>
      </c>
      <c r="BA53" s="30">
        <v>26</v>
      </c>
      <c r="BB53" s="30">
        <v>1288</v>
      </c>
      <c r="BC53" s="34">
        <v>99.378881987577643</v>
      </c>
      <c r="BD53" s="34">
        <v>0.6211180124223602</v>
      </c>
      <c r="BE53" s="30">
        <v>1254</v>
      </c>
      <c r="BF53" s="30">
        <v>26</v>
      </c>
      <c r="BG53" s="30">
        <v>1288</v>
      </c>
      <c r="BH53" s="34">
        <v>99.378881987577643</v>
      </c>
      <c r="BI53" s="34">
        <v>0.6211180124223602</v>
      </c>
      <c r="BJ53" s="30">
        <v>0</v>
      </c>
      <c r="BK53" s="30">
        <v>0</v>
      </c>
      <c r="BL53" s="30">
        <v>0</v>
      </c>
      <c r="BM53" s="34">
        <v>0</v>
      </c>
      <c r="BN53" s="34">
        <v>0</v>
      </c>
      <c r="BO53" s="30">
        <v>1337</v>
      </c>
      <c r="BP53" s="30">
        <v>1</v>
      </c>
      <c r="BQ53" s="30">
        <v>1342</v>
      </c>
      <c r="BR53" s="34">
        <v>99.701937406855436</v>
      </c>
      <c r="BS53" s="34">
        <v>0.29806259314456035</v>
      </c>
      <c r="BT53" s="30">
        <v>1337</v>
      </c>
      <c r="BU53" s="30">
        <v>1</v>
      </c>
      <c r="BV53" s="30">
        <v>1342</v>
      </c>
      <c r="BW53" s="34">
        <v>99.701937406855436</v>
      </c>
      <c r="BX53" s="34">
        <v>0.29806259314456035</v>
      </c>
      <c r="BY53" s="30">
        <v>0</v>
      </c>
      <c r="BZ53" s="30">
        <v>0</v>
      </c>
      <c r="CA53" s="30">
        <v>0</v>
      </c>
      <c r="CB53" s="34">
        <v>0</v>
      </c>
      <c r="CC53" s="34">
        <v>0</v>
      </c>
      <c r="CD53" s="30">
        <v>1360</v>
      </c>
      <c r="CE53" s="30">
        <v>59</v>
      </c>
      <c r="CF53" s="30">
        <v>1399</v>
      </c>
      <c r="CG53" s="34">
        <v>101.42959256611866</v>
      </c>
      <c r="CH53" s="34">
        <v>1.4295925661186599</v>
      </c>
      <c r="CI53" s="30">
        <v>1360</v>
      </c>
      <c r="CJ53" s="30">
        <v>59</v>
      </c>
      <c r="CK53" s="30">
        <v>1399</v>
      </c>
      <c r="CL53" s="34">
        <v>101.42959256611866</v>
      </c>
      <c r="CM53" s="34">
        <v>1.4295925661186599</v>
      </c>
      <c r="CN53" s="30">
        <v>0</v>
      </c>
      <c r="CO53" s="30">
        <v>0</v>
      </c>
      <c r="CP53" s="30">
        <v>0</v>
      </c>
      <c r="CQ53" s="34">
        <v>0</v>
      </c>
      <c r="CR53" s="34">
        <v>0</v>
      </c>
      <c r="CS53" s="30">
        <v>1391</v>
      </c>
      <c r="CT53" s="30">
        <v>10</v>
      </c>
      <c r="CU53" s="30">
        <v>1413</v>
      </c>
      <c r="CV53" s="34">
        <v>99.15074309978769</v>
      </c>
      <c r="CW53" s="34">
        <v>0.84925690021231426</v>
      </c>
      <c r="CX53" s="30">
        <v>1391</v>
      </c>
      <c r="CY53" s="30">
        <v>10</v>
      </c>
      <c r="CZ53" s="30">
        <v>1413</v>
      </c>
      <c r="DA53" s="34">
        <v>99.15074309978769</v>
      </c>
      <c r="DB53" s="34">
        <v>0.84925690021231426</v>
      </c>
      <c r="DC53" s="30">
        <v>0</v>
      </c>
      <c r="DD53" s="30">
        <v>0</v>
      </c>
      <c r="DE53" s="30">
        <v>0</v>
      </c>
      <c r="DF53" s="34">
        <v>0</v>
      </c>
      <c r="DG53" s="34">
        <v>0</v>
      </c>
      <c r="DH53" s="30">
        <v>1423</v>
      </c>
      <c r="DI53" s="30">
        <v>2</v>
      </c>
      <c r="DJ53" s="30">
        <v>1426</v>
      </c>
      <c r="DK53" s="34">
        <v>99.929873772791026</v>
      </c>
      <c r="DL53" s="34">
        <v>7.0126227208976155E-2</v>
      </c>
      <c r="DM53" s="30">
        <v>1423</v>
      </c>
      <c r="DN53" s="30">
        <v>2</v>
      </c>
      <c r="DO53" s="30">
        <v>1426</v>
      </c>
      <c r="DP53" s="34">
        <v>99.929873772791026</v>
      </c>
      <c r="DQ53" s="34">
        <v>7.0126227208976155E-2</v>
      </c>
      <c r="DR53" s="30">
        <v>0</v>
      </c>
      <c r="DS53" s="30" t="s">
        <v>99</v>
      </c>
      <c r="DT53" s="30">
        <v>0</v>
      </c>
      <c r="DU53" s="34" t="s">
        <v>99</v>
      </c>
      <c r="DV53" s="34" t="s">
        <v>99</v>
      </c>
      <c r="DW53" s="30">
        <v>153</v>
      </c>
      <c r="DX53" s="30">
        <v>12</v>
      </c>
      <c r="DY53" s="30">
        <v>1545</v>
      </c>
      <c r="DZ53" s="34">
        <v>99.858252427184993</v>
      </c>
      <c r="EA53" s="34">
        <v>0.19417475728155301</v>
      </c>
      <c r="EB53" s="30">
        <v>153</v>
      </c>
      <c r="EC53" s="30">
        <v>12</v>
      </c>
      <c r="ED53" s="30">
        <v>1545</v>
      </c>
      <c r="EE53" s="34">
        <v>99.858252427184993</v>
      </c>
      <c r="EF53" s="34">
        <v>0.19417475728155301</v>
      </c>
      <c r="EG53" s="30">
        <v>0</v>
      </c>
      <c r="EH53" s="30">
        <v>0</v>
      </c>
      <c r="EI53" s="30">
        <v>0</v>
      </c>
      <c r="EJ53" s="34" t="s">
        <v>99</v>
      </c>
      <c r="EK53" s="34" t="s">
        <v>99</v>
      </c>
      <c r="EL53" s="30">
        <v>1518</v>
      </c>
      <c r="EM53" s="30">
        <v>17</v>
      </c>
      <c r="EN53" s="30">
        <v>1531</v>
      </c>
      <c r="EO53" s="34">
        <v>100.26126714565645</v>
      </c>
      <c r="EP53" s="34">
        <v>-0.26126714565643372</v>
      </c>
      <c r="EQ53" s="30">
        <v>1518</v>
      </c>
      <c r="ER53" s="30">
        <v>17</v>
      </c>
      <c r="ES53" s="30">
        <v>1531</v>
      </c>
      <c r="ET53" s="34">
        <v>100.26126714565645</v>
      </c>
      <c r="EU53" s="34">
        <v>-0.26126714565643372</v>
      </c>
      <c r="EV53" s="30">
        <v>0</v>
      </c>
      <c r="EW53" s="30">
        <v>0</v>
      </c>
      <c r="EX53" s="30">
        <v>0</v>
      </c>
      <c r="EY53" s="34">
        <v>0</v>
      </c>
      <c r="EZ53" s="34">
        <v>0</v>
      </c>
      <c r="FA53" s="30">
        <v>1379</v>
      </c>
      <c r="FB53" s="30">
        <v>69</v>
      </c>
      <c r="FC53" s="30">
        <v>1479</v>
      </c>
      <c r="FD53" s="34">
        <v>97.903989181879652</v>
      </c>
      <c r="FE53" s="34">
        <v>2.0960108181203516</v>
      </c>
      <c r="FF53" s="30">
        <v>1379</v>
      </c>
      <c r="FG53" s="30">
        <v>69</v>
      </c>
      <c r="FH53" s="30">
        <v>1479</v>
      </c>
      <c r="FI53" s="34">
        <v>97.903989181879652</v>
      </c>
      <c r="FJ53" s="34">
        <v>2.0960108181203516</v>
      </c>
      <c r="FK53" s="30"/>
      <c r="FL53" s="30"/>
      <c r="FM53" s="30"/>
      <c r="FN53" s="34"/>
      <c r="FO53" s="34"/>
      <c r="FP53" s="30">
        <v>1306</v>
      </c>
      <c r="FQ53" s="30">
        <v>10</v>
      </c>
      <c r="FR53" s="30">
        <v>1333</v>
      </c>
      <c r="FS53" s="34">
        <v>98.72468117029257</v>
      </c>
      <c r="FT53" s="34">
        <v>1.2753188297074269</v>
      </c>
      <c r="FU53" s="30">
        <v>1306</v>
      </c>
      <c r="FV53" s="30">
        <v>10</v>
      </c>
      <c r="FW53" s="30">
        <v>1333</v>
      </c>
      <c r="FX53" s="34">
        <v>98.72468117029257</v>
      </c>
      <c r="FY53" s="34">
        <v>1.2753188297074269</v>
      </c>
      <c r="FZ53" s="31"/>
      <c r="GA53" s="31">
        <v>1196</v>
      </c>
      <c r="GB53" s="31"/>
      <c r="GC53" s="32">
        <v>12</v>
      </c>
      <c r="GD53" s="32"/>
      <c r="GE53" s="31">
        <v>1237</v>
      </c>
      <c r="GF53" s="31"/>
      <c r="GG53" s="31">
        <v>97.655618431689575</v>
      </c>
      <c r="GH53" s="32"/>
      <c r="GI53" s="32">
        <v>2.3443815683104283</v>
      </c>
      <c r="GJ53" s="31">
        <v>1196</v>
      </c>
      <c r="GK53" s="31">
        <v>12</v>
      </c>
      <c r="GL53" s="31">
        <v>1237</v>
      </c>
      <c r="GM53" s="32">
        <v>97.655618431689575</v>
      </c>
      <c r="GN53" s="32">
        <v>2.3443815683104283</v>
      </c>
      <c r="GR53" s="22"/>
      <c r="GS53" s="22"/>
      <c r="GT53" s="22"/>
      <c r="GU53" s="22"/>
      <c r="GV53" s="22"/>
      <c r="GW53" s="22"/>
      <c r="GX53" s="22"/>
      <c r="GY53" s="22"/>
      <c r="GZ53" s="22"/>
      <c r="HA53" s="22"/>
      <c r="HB53" s="22"/>
      <c r="HC53" s="22"/>
      <c r="HD53" s="22"/>
      <c r="HE53" s="22"/>
      <c r="HF53" s="22"/>
    </row>
    <row r="54" spans="1:214">
      <c r="A54" s="29" t="s">
        <v>57</v>
      </c>
      <c r="B54" s="30">
        <v>0</v>
      </c>
      <c r="C54" s="30">
        <v>0</v>
      </c>
      <c r="D54" s="30">
        <v>0</v>
      </c>
      <c r="E54" s="34">
        <v>0</v>
      </c>
      <c r="F54" s="34">
        <v>0</v>
      </c>
      <c r="G54" s="30">
        <v>2903</v>
      </c>
      <c r="H54" s="30">
        <v>106</v>
      </c>
      <c r="I54" s="30">
        <v>3163</v>
      </c>
      <c r="J54" s="34">
        <v>95.1312045526399</v>
      </c>
      <c r="K54" s="34">
        <v>4.8687954473601014</v>
      </c>
      <c r="L54" s="30">
        <v>2903</v>
      </c>
      <c r="M54" s="30">
        <v>106</v>
      </c>
      <c r="N54" s="30">
        <v>3163</v>
      </c>
      <c r="O54" s="34">
        <v>95.1312045526399</v>
      </c>
      <c r="P54" s="34">
        <v>4.8687954473601014</v>
      </c>
      <c r="Q54" s="30">
        <v>19</v>
      </c>
      <c r="R54" s="30">
        <v>0</v>
      </c>
      <c r="S54" s="30">
        <v>19</v>
      </c>
      <c r="T54" s="34">
        <v>100</v>
      </c>
      <c r="U54" s="34">
        <v>0</v>
      </c>
      <c r="V54" s="30">
        <v>2952</v>
      </c>
      <c r="W54" s="30">
        <v>101</v>
      </c>
      <c r="X54" s="30">
        <v>3181</v>
      </c>
      <c r="Y54" s="34">
        <v>95.976108142093679</v>
      </c>
      <c r="Z54" s="34">
        <v>4.0238918579063183</v>
      </c>
      <c r="AA54" s="30">
        <v>2971</v>
      </c>
      <c r="AB54" s="30">
        <v>101</v>
      </c>
      <c r="AC54" s="30">
        <v>3200</v>
      </c>
      <c r="AD54" s="34">
        <v>96</v>
      </c>
      <c r="AE54" s="34">
        <v>4</v>
      </c>
      <c r="AF54" s="30">
        <v>34</v>
      </c>
      <c r="AG54" s="30">
        <v>1</v>
      </c>
      <c r="AH54" s="30">
        <v>36</v>
      </c>
      <c r="AI54" s="34">
        <v>97.222222222222214</v>
      </c>
      <c r="AJ54" s="34">
        <v>2.7777777777777777</v>
      </c>
      <c r="AK54" s="30">
        <v>3040</v>
      </c>
      <c r="AL54" s="30">
        <v>84</v>
      </c>
      <c r="AM54" s="30">
        <v>3238</v>
      </c>
      <c r="AN54" s="34">
        <v>96.479308214947508</v>
      </c>
      <c r="AO54" s="34">
        <v>3.5206917850525015</v>
      </c>
      <c r="AP54" s="30">
        <v>3074</v>
      </c>
      <c r="AQ54" s="30">
        <v>85</v>
      </c>
      <c r="AR54" s="30">
        <v>3274</v>
      </c>
      <c r="AS54" s="34">
        <v>96.487477092241903</v>
      </c>
      <c r="AT54" s="34">
        <v>3.5125229077580942</v>
      </c>
      <c r="AU54" s="30">
        <v>45</v>
      </c>
      <c r="AV54" s="30">
        <v>1</v>
      </c>
      <c r="AW54" s="30">
        <v>48</v>
      </c>
      <c r="AX54" s="34">
        <v>95.833333333333343</v>
      </c>
      <c r="AY54" s="34">
        <v>4.1666666666666661</v>
      </c>
      <c r="AZ54" s="30">
        <v>3032</v>
      </c>
      <c r="BA54" s="30">
        <v>115</v>
      </c>
      <c r="BB54" s="30">
        <v>3284</v>
      </c>
      <c r="BC54" s="34">
        <v>95.828258221680869</v>
      </c>
      <c r="BD54" s="34">
        <v>4.1717417783191229</v>
      </c>
      <c r="BE54" s="30">
        <v>3077</v>
      </c>
      <c r="BF54" s="30">
        <v>116</v>
      </c>
      <c r="BG54" s="30">
        <v>3332</v>
      </c>
      <c r="BH54" s="34">
        <v>95.828331332533011</v>
      </c>
      <c r="BI54" s="34">
        <v>4.1716686674669869</v>
      </c>
      <c r="BJ54" s="30">
        <v>56</v>
      </c>
      <c r="BK54" s="30">
        <v>3</v>
      </c>
      <c r="BL54" s="30">
        <v>61</v>
      </c>
      <c r="BM54" s="34">
        <v>96.721311475409834</v>
      </c>
      <c r="BN54" s="34">
        <v>3.278688524590164</v>
      </c>
      <c r="BO54" s="30">
        <v>3135</v>
      </c>
      <c r="BP54" s="30">
        <v>91</v>
      </c>
      <c r="BQ54" s="30">
        <v>3350</v>
      </c>
      <c r="BR54" s="34">
        <v>96.298507462686572</v>
      </c>
      <c r="BS54" s="34">
        <v>3.7014925373134324</v>
      </c>
      <c r="BT54" s="30">
        <v>3191</v>
      </c>
      <c r="BU54" s="30">
        <v>94</v>
      </c>
      <c r="BV54" s="30">
        <v>3411</v>
      </c>
      <c r="BW54" s="34">
        <v>96.306068601583121</v>
      </c>
      <c r="BX54" s="34">
        <v>3.6939313984168867</v>
      </c>
      <c r="BY54" s="30">
        <v>64</v>
      </c>
      <c r="BZ54" s="30">
        <v>11</v>
      </c>
      <c r="CA54" s="30">
        <v>77</v>
      </c>
      <c r="CB54" s="34">
        <v>97.402597402597408</v>
      </c>
      <c r="CC54" s="34">
        <v>2.5974025974025974</v>
      </c>
      <c r="CD54" s="30">
        <v>3063</v>
      </c>
      <c r="CE54" s="30">
        <v>81</v>
      </c>
      <c r="CF54" s="30">
        <v>3357</v>
      </c>
      <c r="CG54" s="34">
        <v>93.655049151027697</v>
      </c>
      <c r="CH54" s="34">
        <v>6.3449508489722977</v>
      </c>
      <c r="CI54" s="30">
        <v>3127</v>
      </c>
      <c r="CJ54" s="30">
        <v>92</v>
      </c>
      <c r="CK54" s="30">
        <v>3434</v>
      </c>
      <c r="CL54" s="34">
        <v>93.739079790331971</v>
      </c>
      <c r="CM54" s="34">
        <v>6.2609202096680248</v>
      </c>
      <c r="CN54" s="30">
        <v>72</v>
      </c>
      <c r="CO54" s="30">
        <v>13</v>
      </c>
      <c r="CP54" s="30">
        <v>85</v>
      </c>
      <c r="CQ54" s="34">
        <v>100</v>
      </c>
      <c r="CR54" s="34">
        <v>0</v>
      </c>
      <c r="CS54" s="30">
        <v>3259</v>
      </c>
      <c r="CT54" s="30">
        <v>75</v>
      </c>
      <c r="CU54" s="30">
        <v>3435</v>
      </c>
      <c r="CV54" s="34">
        <v>97.059679767103347</v>
      </c>
      <c r="CW54" s="34">
        <v>2.940320232896652</v>
      </c>
      <c r="CX54" s="30">
        <v>3331</v>
      </c>
      <c r="CY54" s="30">
        <v>88</v>
      </c>
      <c r="CZ54" s="30">
        <v>3520</v>
      </c>
      <c r="DA54" s="34">
        <v>97.130681818181813</v>
      </c>
      <c r="DB54" s="34">
        <v>2.8693181818181821</v>
      </c>
      <c r="DC54" s="30">
        <v>91</v>
      </c>
      <c r="DD54" s="30">
        <v>0</v>
      </c>
      <c r="DE54" s="30">
        <v>91</v>
      </c>
      <c r="DF54" s="34">
        <v>100</v>
      </c>
      <c r="DG54" s="34">
        <v>0</v>
      </c>
      <c r="DH54" s="30">
        <v>3455</v>
      </c>
      <c r="DI54" s="30">
        <v>46</v>
      </c>
      <c r="DJ54" s="30">
        <v>3571</v>
      </c>
      <c r="DK54" s="34">
        <v>98.03976477177261</v>
      </c>
      <c r="DL54" s="34">
        <v>1.9602352282273874</v>
      </c>
      <c r="DM54" s="30">
        <v>3546</v>
      </c>
      <c r="DN54" s="30">
        <v>46</v>
      </c>
      <c r="DO54" s="30">
        <v>3662</v>
      </c>
      <c r="DP54" s="34">
        <v>98.088476242490444</v>
      </c>
      <c r="DQ54" s="34">
        <v>1.9115237575095576</v>
      </c>
      <c r="DR54" s="30">
        <v>83</v>
      </c>
      <c r="DS54" s="30">
        <v>13</v>
      </c>
      <c r="DT54" s="30">
        <v>96</v>
      </c>
      <c r="DU54" s="34">
        <v>1</v>
      </c>
      <c r="DV54" s="34" t="s">
        <v>99</v>
      </c>
      <c r="DW54" s="30">
        <v>397</v>
      </c>
      <c r="DX54" s="30">
        <v>2</v>
      </c>
      <c r="DY54" s="30">
        <v>423</v>
      </c>
      <c r="DZ54" s="34">
        <v>99.179716629381048</v>
      </c>
      <c r="EA54" s="34">
        <v>0.82283376189409996</v>
      </c>
      <c r="EB54" s="30">
        <v>453</v>
      </c>
      <c r="EC54" s="30">
        <v>33</v>
      </c>
      <c r="ED54" s="30">
        <v>4119</v>
      </c>
      <c r="EE54" s="34">
        <v>99.198834668689003</v>
      </c>
      <c r="EF54" s="34">
        <v>0.81165331391114004</v>
      </c>
      <c r="EG54" s="30">
        <v>83</v>
      </c>
      <c r="EH54" s="30">
        <v>0</v>
      </c>
      <c r="EI54" s="30">
        <v>83</v>
      </c>
      <c r="EJ54" s="34">
        <v>100</v>
      </c>
      <c r="EK54" s="34">
        <v>0</v>
      </c>
      <c r="EL54" s="30">
        <v>3924</v>
      </c>
      <c r="EM54" s="30">
        <v>28</v>
      </c>
      <c r="EN54" s="30">
        <v>4024</v>
      </c>
      <c r="EO54" s="34">
        <v>98.210735586481107</v>
      </c>
      <c r="EP54" s="34">
        <v>1.7892644135188867</v>
      </c>
      <c r="EQ54" s="30">
        <v>4007</v>
      </c>
      <c r="ER54" s="30">
        <v>28</v>
      </c>
      <c r="ES54" s="30">
        <v>4107</v>
      </c>
      <c r="ET54" s="34">
        <v>98.246895544192839</v>
      </c>
      <c r="EU54" s="34">
        <v>1.7531044558071585</v>
      </c>
      <c r="EV54" s="30">
        <v>80</v>
      </c>
      <c r="EW54" s="30">
        <v>5</v>
      </c>
      <c r="EX54" s="30">
        <v>92</v>
      </c>
      <c r="EY54" s="34">
        <v>92.391304347826093</v>
      </c>
      <c r="EZ54" s="34">
        <v>7.608695652173914</v>
      </c>
      <c r="FA54" s="30">
        <v>3876</v>
      </c>
      <c r="FB54" s="30">
        <v>33</v>
      </c>
      <c r="FC54" s="30">
        <v>3963</v>
      </c>
      <c r="FD54" s="34">
        <v>98.637395912187742</v>
      </c>
      <c r="FE54" s="34">
        <v>1.3626040878122634</v>
      </c>
      <c r="FF54" s="30">
        <v>3956</v>
      </c>
      <c r="FG54" s="30">
        <v>38</v>
      </c>
      <c r="FH54" s="30">
        <v>4055</v>
      </c>
      <c r="FI54" s="34">
        <v>98.495684340320594</v>
      </c>
      <c r="FJ54" s="34">
        <v>1.5043156596794081</v>
      </c>
      <c r="FK54" s="30">
        <v>74</v>
      </c>
      <c r="FL54" s="30">
        <v>3</v>
      </c>
      <c r="FM54" s="30">
        <v>77</v>
      </c>
      <c r="FN54" s="34">
        <v>100</v>
      </c>
      <c r="FO54" s="34">
        <v>0</v>
      </c>
      <c r="FP54" s="30">
        <v>3579</v>
      </c>
      <c r="FQ54" s="30">
        <v>42</v>
      </c>
      <c r="FR54" s="30">
        <v>3656</v>
      </c>
      <c r="FS54" s="34">
        <v>99.042669584245075</v>
      </c>
      <c r="FT54" s="34">
        <v>0.95733041575492339</v>
      </c>
      <c r="FU54" s="30">
        <v>3653</v>
      </c>
      <c r="FV54" s="30">
        <v>45</v>
      </c>
      <c r="FW54" s="30">
        <v>3733</v>
      </c>
      <c r="FX54" s="34">
        <v>99.062416287168503</v>
      </c>
      <c r="FY54" s="34">
        <v>0.93758371283150277</v>
      </c>
      <c r="FZ54" s="31">
        <v>82</v>
      </c>
      <c r="GA54" s="31">
        <v>3446</v>
      </c>
      <c r="GB54" s="31">
        <v>0</v>
      </c>
      <c r="GC54" s="32">
        <v>37</v>
      </c>
      <c r="GD54" s="32">
        <v>82</v>
      </c>
      <c r="GE54" s="31">
        <v>3522</v>
      </c>
      <c r="GF54" s="31">
        <v>100</v>
      </c>
      <c r="GG54" s="31">
        <v>98.892674616695061</v>
      </c>
      <c r="GH54" s="32">
        <v>0</v>
      </c>
      <c r="GI54" s="32">
        <v>1.1073253833049403</v>
      </c>
      <c r="GJ54" s="31">
        <v>3528</v>
      </c>
      <c r="GK54" s="31">
        <v>37</v>
      </c>
      <c r="GL54" s="31">
        <v>3604</v>
      </c>
      <c r="GM54" s="32">
        <v>98.917869034406209</v>
      </c>
      <c r="GN54" s="32">
        <v>1.0821309655937847</v>
      </c>
      <c r="GR54" s="22"/>
      <c r="GS54" s="22"/>
      <c r="GT54" s="22"/>
      <c r="GU54" s="22"/>
      <c r="GV54" s="22"/>
      <c r="GW54" s="22"/>
      <c r="GX54" s="22"/>
      <c r="GY54" s="22"/>
      <c r="GZ54" s="22"/>
      <c r="HA54" s="22"/>
      <c r="HB54" s="22"/>
      <c r="HC54" s="22"/>
      <c r="HD54" s="22"/>
      <c r="HE54" s="22"/>
      <c r="HF54" s="22"/>
    </row>
    <row r="55" spans="1:214">
      <c r="A55" s="29" t="s">
        <v>58</v>
      </c>
      <c r="B55" s="30">
        <v>0</v>
      </c>
      <c r="C55" s="30">
        <v>0</v>
      </c>
      <c r="D55" s="30">
        <v>0</v>
      </c>
      <c r="E55" s="34">
        <v>0</v>
      </c>
      <c r="F55" s="34">
        <v>0</v>
      </c>
      <c r="G55" s="30">
        <v>736</v>
      </c>
      <c r="H55" s="30">
        <v>29</v>
      </c>
      <c r="I55" s="30">
        <v>778</v>
      </c>
      <c r="J55" s="34">
        <v>98.329048843187664</v>
      </c>
      <c r="K55" s="34">
        <v>1.6709511568123392</v>
      </c>
      <c r="L55" s="30">
        <v>736</v>
      </c>
      <c r="M55" s="30">
        <v>29</v>
      </c>
      <c r="N55" s="30">
        <v>778</v>
      </c>
      <c r="O55" s="34">
        <v>98.329048843187664</v>
      </c>
      <c r="P55" s="34">
        <v>1.6709511568123392</v>
      </c>
      <c r="Q55" s="30">
        <v>0</v>
      </c>
      <c r="R55" s="30">
        <v>0</v>
      </c>
      <c r="S55" s="30">
        <v>0</v>
      </c>
      <c r="T55" s="34">
        <v>0</v>
      </c>
      <c r="U55" s="34">
        <v>0</v>
      </c>
      <c r="V55" s="30">
        <v>767</v>
      </c>
      <c r="W55" s="30">
        <v>11</v>
      </c>
      <c r="X55" s="30">
        <v>782</v>
      </c>
      <c r="Y55" s="34">
        <v>99.488491048593346</v>
      </c>
      <c r="Z55" s="34">
        <v>0.51150895140664965</v>
      </c>
      <c r="AA55" s="30">
        <v>767</v>
      </c>
      <c r="AB55" s="30">
        <v>11</v>
      </c>
      <c r="AC55" s="30">
        <v>782</v>
      </c>
      <c r="AD55" s="34">
        <v>99.488491048593346</v>
      </c>
      <c r="AE55" s="34">
        <v>0.51150895140664965</v>
      </c>
      <c r="AF55" s="30">
        <v>0</v>
      </c>
      <c r="AG55" s="30">
        <v>0</v>
      </c>
      <c r="AH55" s="30">
        <v>0</v>
      </c>
      <c r="AI55" s="34">
        <v>0</v>
      </c>
      <c r="AJ55" s="34">
        <v>0</v>
      </c>
      <c r="AK55" s="30">
        <v>782</v>
      </c>
      <c r="AL55" s="30">
        <v>11</v>
      </c>
      <c r="AM55" s="30">
        <v>797</v>
      </c>
      <c r="AN55" s="34">
        <v>99.498117942283557</v>
      </c>
      <c r="AO55" s="34">
        <v>0.50188205771643657</v>
      </c>
      <c r="AP55" s="30">
        <v>782</v>
      </c>
      <c r="AQ55" s="30">
        <v>11</v>
      </c>
      <c r="AR55" s="30">
        <v>797</v>
      </c>
      <c r="AS55" s="34">
        <v>99.498117942283557</v>
      </c>
      <c r="AT55" s="34">
        <v>0.50188205771643657</v>
      </c>
      <c r="AU55" s="30">
        <v>0</v>
      </c>
      <c r="AV55" s="30">
        <v>0</v>
      </c>
      <c r="AW55" s="30">
        <v>0</v>
      </c>
      <c r="AX55" s="34">
        <v>0</v>
      </c>
      <c r="AY55" s="34">
        <v>0</v>
      </c>
      <c r="AZ55" s="30">
        <v>810</v>
      </c>
      <c r="BA55" s="30">
        <v>14</v>
      </c>
      <c r="BB55" s="30">
        <v>830</v>
      </c>
      <c r="BC55" s="34">
        <v>99.277108433734938</v>
      </c>
      <c r="BD55" s="34">
        <v>0.72289156626506024</v>
      </c>
      <c r="BE55" s="30">
        <v>810</v>
      </c>
      <c r="BF55" s="30">
        <v>14</v>
      </c>
      <c r="BG55" s="30">
        <v>830</v>
      </c>
      <c r="BH55" s="34">
        <v>99.277108433734938</v>
      </c>
      <c r="BI55" s="34">
        <v>0.72289156626506024</v>
      </c>
      <c r="BJ55" s="30">
        <v>0</v>
      </c>
      <c r="BK55" s="30">
        <v>0</v>
      </c>
      <c r="BL55" s="30">
        <v>0</v>
      </c>
      <c r="BM55" s="34">
        <v>0</v>
      </c>
      <c r="BN55" s="34">
        <v>0</v>
      </c>
      <c r="BO55" s="30">
        <v>850</v>
      </c>
      <c r="BP55" s="30">
        <v>8</v>
      </c>
      <c r="BQ55" s="30">
        <v>861</v>
      </c>
      <c r="BR55" s="34">
        <v>99.651567944250871</v>
      </c>
      <c r="BS55" s="34">
        <v>0.34843205574912894</v>
      </c>
      <c r="BT55" s="30">
        <v>850</v>
      </c>
      <c r="BU55" s="30">
        <v>8</v>
      </c>
      <c r="BV55" s="30">
        <v>861</v>
      </c>
      <c r="BW55" s="34">
        <v>99.651567944250871</v>
      </c>
      <c r="BX55" s="34">
        <v>0.34843205574912894</v>
      </c>
      <c r="BY55" s="30">
        <v>0</v>
      </c>
      <c r="BZ55" s="30">
        <v>0</v>
      </c>
      <c r="CA55" s="30">
        <v>0</v>
      </c>
      <c r="CB55" s="34">
        <v>0</v>
      </c>
      <c r="CC55" s="34">
        <v>0</v>
      </c>
      <c r="CD55" s="30">
        <v>856</v>
      </c>
      <c r="CE55" s="30">
        <v>52</v>
      </c>
      <c r="CF55" s="30">
        <v>869</v>
      </c>
      <c r="CG55" s="34">
        <v>104.48791714614501</v>
      </c>
      <c r="CH55" s="34">
        <v>4.4879171461449898</v>
      </c>
      <c r="CI55" s="30">
        <v>856</v>
      </c>
      <c r="CJ55" s="30">
        <v>52</v>
      </c>
      <c r="CK55" s="30">
        <v>869</v>
      </c>
      <c r="CL55" s="34">
        <v>104.48791714614501</v>
      </c>
      <c r="CM55" s="34">
        <v>4.4879171461449898</v>
      </c>
      <c r="CN55" s="30">
        <v>0</v>
      </c>
      <c r="CO55" s="30">
        <v>0</v>
      </c>
      <c r="CP55" s="30">
        <v>0</v>
      </c>
      <c r="CQ55" s="34">
        <v>0</v>
      </c>
      <c r="CR55" s="34">
        <v>0</v>
      </c>
      <c r="CS55" s="30">
        <v>913</v>
      </c>
      <c r="CT55" s="30">
        <v>7</v>
      </c>
      <c r="CU55" s="30">
        <v>916</v>
      </c>
      <c r="CV55" s="34">
        <v>100.43668122270742</v>
      </c>
      <c r="CW55" s="34">
        <v>0.43668122270742399</v>
      </c>
      <c r="CX55" s="30">
        <v>913</v>
      </c>
      <c r="CY55" s="30">
        <v>7</v>
      </c>
      <c r="CZ55" s="30">
        <v>916</v>
      </c>
      <c r="DA55" s="34">
        <v>100.43668122270742</v>
      </c>
      <c r="DB55" s="34">
        <v>0.43668122270742399</v>
      </c>
      <c r="DC55" s="30">
        <v>0</v>
      </c>
      <c r="DD55" s="30">
        <v>0</v>
      </c>
      <c r="DE55" s="30">
        <v>0</v>
      </c>
      <c r="DF55" s="34">
        <v>0</v>
      </c>
      <c r="DG55" s="34">
        <v>0</v>
      </c>
      <c r="DH55" s="30">
        <v>916</v>
      </c>
      <c r="DI55" s="30">
        <v>0</v>
      </c>
      <c r="DJ55" s="30">
        <v>917</v>
      </c>
      <c r="DK55" s="34">
        <v>99.890948745910578</v>
      </c>
      <c r="DL55" s="34">
        <v>0.10905125408942204</v>
      </c>
      <c r="DM55" s="30">
        <v>916</v>
      </c>
      <c r="DN55" s="30">
        <v>0</v>
      </c>
      <c r="DO55" s="30">
        <v>917</v>
      </c>
      <c r="DP55" s="34">
        <v>99.890948745910578</v>
      </c>
      <c r="DQ55" s="34">
        <v>0.10905125408942204</v>
      </c>
      <c r="DR55" s="30">
        <v>0</v>
      </c>
      <c r="DS55" s="30" t="s">
        <v>99</v>
      </c>
      <c r="DT55" s="30">
        <v>0</v>
      </c>
      <c r="DU55" s="34" t="s">
        <v>99</v>
      </c>
      <c r="DV55" s="34" t="s">
        <v>99</v>
      </c>
      <c r="DW55" s="30">
        <v>96</v>
      </c>
      <c r="DX55" s="30">
        <v>1</v>
      </c>
      <c r="DY55" s="30">
        <v>969</v>
      </c>
      <c r="DZ55" s="34">
        <v>99.174466474720006</v>
      </c>
      <c r="EA55" s="34">
        <v>0.82559339525283804</v>
      </c>
      <c r="EB55" s="30">
        <v>96</v>
      </c>
      <c r="EC55" s="30">
        <v>1</v>
      </c>
      <c r="ED55" s="30">
        <v>969</v>
      </c>
      <c r="EE55" s="34">
        <v>99.174466474720006</v>
      </c>
      <c r="EF55" s="34">
        <v>0.82559339525283804</v>
      </c>
      <c r="EG55" s="30">
        <v>0</v>
      </c>
      <c r="EH55" s="30">
        <v>0</v>
      </c>
      <c r="EI55" s="30">
        <v>0</v>
      </c>
      <c r="EJ55" s="34" t="s">
        <v>99</v>
      </c>
      <c r="EK55" s="34" t="s">
        <v>99</v>
      </c>
      <c r="EL55" s="30">
        <v>907</v>
      </c>
      <c r="EM55" s="30">
        <v>3</v>
      </c>
      <c r="EN55" s="30">
        <v>921</v>
      </c>
      <c r="EO55" s="34">
        <v>98.8056460369164</v>
      </c>
      <c r="EP55" s="34">
        <v>1.1943539630836049</v>
      </c>
      <c r="EQ55" s="30">
        <v>907</v>
      </c>
      <c r="ER55" s="30">
        <v>3</v>
      </c>
      <c r="ES55" s="30">
        <v>921</v>
      </c>
      <c r="ET55" s="34">
        <v>98.8056460369164</v>
      </c>
      <c r="EU55" s="34">
        <v>1.1943539630836049</v>
      </c>
      <c r="EV55" s="30">
        <v>0</v>
      </c>
      <c r="EW55" s="30">
        <v>0</v>
      </c>
      <c r="EX55" s="30">
        <v>0</v>
      </c>
      <c r="EY55" s="34">
        <v>0</v>
      </c>
      <c r="EZ55" s="34">
        <v>0</v>
      </c>
      <c r="FA55" s="30">
        <v>823</v>
      </c>
      <c r="FB55" s="30">
        <v>27</v>
      </c>
      <c r="FC55" s="30">
        <v>851</v>
      </c>
      <c r="FD55" s="34">
        <v>99.882491186839019</v>
      </c>
      <c r="FE55" s="34">
        <v>0.11750881316098707</v>
      </c>
      <c r="FF55" s="30">
        <v>823</v>
      </c>
      <c r="FG55" s="30">
        <v>27</v>
      </c>
      <c r="FH55" s="30">
        <v>851</v>
      </c>
      <c r="FI55" s="34">
        <v>99.882491186839019</v>
      </c>
      <c r="FJ55" s="34">
        <v>0.11750881316098707</v>
      </c>
      <c r="FK55" s="30"/>
      <c r="FL55" s="30"/>
      <c r="FM55" s="30"/>
      <c r="FN55" s="34"/>
      <c r="FO55" s="34"/>
      <c r="FP55" s="30">
        <v>746</v>
      </c>
      <c r="FQ55" s="30">
        <v>10</v>
      </c>
      <c r="FR55" s="30">
        <v>761</v>
      </c>
      <c r="FS55" s="34">
        <v>99.342969776609721</v>
      </c>
      <c r="FT55" s="34">
        <v>0.65703022339027595</v>
      </c>
      <c r="FU55" s="30">
        <v>746</v>
      </c>
      <c r="FV55" s="30">
        <v>10</v>
      </c>
      <c r="FW55" s="30">
        <v>761</v>
      </c>
      <c r="FX55" s="34">
        <v>99.342969776609721</v>
      </c>
      <c r="FY55" s="34">
        <v>0.65703022339027595</v>
      </c>
      <c r="FZ55" s="31"/>
      <c r="GA55" s="31">
        <v>700</v>
      </c>
      <c r="GB55" s="31"/>
      <c r="GC55" s="32">
        <v>0</v>
      </c>
      <c r="GD55" s="32"/>
      <c r="GE55" s="31">
        <v>700</v>
      </c>
      <c r="GF55" s="31"/>
      <c r="GG55" s="31">
        <v>100</v>
      </c>
      <c r="GH55" s="32"/>
      <c r="GI55" s="32">
        <v>0</v>
      </c>
      <c r="GJ55" s="31">
        <v>700</v>
      </c>
      <c r="GK55" s="31">
        <v>0</v>
      </c>
      <c r="GL55" s="31">
        <v>700</v>
      </c>
      <c r="GM55" s="32">
        <v>100</v>
      </c>
      <c r="GN55" s="32">
        <v>0</v>
      </c>
      <c r="GR55" s="22"/>
      <c r="GS55" s="22"/>
      <c r="GT55" s="22"/>
      <c r="GU55" s="22"/>
      <c r="GV55" s="22"/>
      <c r="GW55" s="22"/>
      <c r="GX55" s="22"/>
      <c r="GY55" s="22"/>
      <c r="GZ55" s="22"/>
      <c r="HA55" s="22"/>
      <c r="HB55" s="22"/>
      <c r="HC55" s="22"/>
      <c r="HD55" s="22"/>
      <c r="HE55" s="22"/>
      <c r="HF55" s="22"/>
    </row>
    <row r="56" spans="1:214">
      <c r="A56" s="29" t="s">
        <v>59</v>
      </c>
      <c r="B56" s="30">
        <v>121</v>
      </c>
      <c r="C56" s="30">
        <v>27</v>
      </c>
      <c r="D56" s="30">
        <v>147</v>
      </c>
      <c r="E56" s="34">
        <v>100.68027210884354</v>
      </c>
      <c r="F56" s="34">
        <v>0.68027210884353695</v>
      </c>
      <c r="G56" s="30">
        <v>2661</v>
      </c>
      <c r="H56" s="30">
        <v>102</v>
      </c>
      <c r="I56" s="30">
        <v>2930</v>
      </c>
      <c r="J56" s="34">
        <v>94.300341296928323</v>
      </c>
      <c r="K56" s="34">
        <v>5.6996587030716723</v>
      </c>
      <c r="L56" s="30">
        <v>2782</v>
      </c>
      <c r="M56" s="30">
        <v>129</v>
      </c>
      <c r="N56" s="30">
        <v>3077</v>
      </c>
      <c r="O56" s="34">
        <v>94.605134871628209</v>
      </c>
      <c r="P56" s="34">
        <v>5.3948651283717908</v>
      </c>
      <c r="Q56" s="30">
        <v>143</v>
      </c>
      <c r="R56" s="30">
        <v>18</v>
      </c>
      <c r="S56" s="30">
        <v>162</v>
      </c>
      <c r="T56" s="34">
        <v>99.382716049382708</v>
      </c>
      <c r="U56" s="34">
        <v>0.61728395061728392</v>
      </c>
      <c r="V56" s="30">
        <v>2801</v>
      </c>
      <c r="W56" s="30">
        <v>77</v>
      </c>
      <c r="X56" s="30">
        <v>3037</v>
      </c>
      <c r="Y56" s="34">
        <v>94.764570299637796</v>
      </c>
      <c r="Z56" s="34">
        <v>5.2354297003621992</v>
      </c>
      <c r="AA56" s="30">
        <v>2944</v>
      </c>
      <c r="AB56" s="30">
        <v>95</v>
      </c>
      <c r="AC56" s="30">
        <v>3199</v>
      </c>
      <c r="AD56" s="34">
        <v>94.998437011566111</v>
      </c>
      <c r="AE56" s="34">
        <v>5.0015629884338857</v>
      </c>
      <c r="AF56" s="30">
        <v>146</v>
      </c>
      <c r="AG56" s="30">
        <v>8</v>
      </c>
      <c r="AH56" s="30">
        <v>164</v>
      </c>
      <c r="AI56" s="34">
        <v>93.902439024390233</v>
      </c>
      <c r="AJ56" s="34">
        <v>6.0975609756097562</v>
      </c>
      <c r="AK56" s="30">
        <v>2997</v>
      </c>
      <c r="AL56" s="30">
        <v>69</v>
      </c>
      <c r="AM56" s="30">
        <v>3194</v>
      </c>
      <c r="AN56" s="34">
        <v>95.992485911083278</v>
      </c>
      <c r="AO56" s="34">
        <v>4.0075140889167189</v>
      </c>
      <c r="AP56" s="30">
        <v>3143</v>
      </c>
      <c r="AQ56" s="30">
        <v>77</v>
      </c>
      <c r="AR56" s="30">
        <v>3358</v>
      </c>
      <c r="AS56" s="34">
        <v>95.890410958904098</v>
      </c>
      <c r="AT56" s="34">
        <v>4.10958904109589</v>
      </c>
      <c r="AU56" s="30">
        <v>143</v>
      </c>
      <c r="AV56" s="30">
        <v>21</v>
      </c>
      <c r="AW56" s="30">
        <v>168</v>
      </c>
      <c r="AX56" s="34">
        <v>97.61904761904762</v>
      </c>
      <c r="AY56" s="34">
        <v>2.3809523809523809</v>
      </c>
      <c r="AZ56" s="30">
        <v>3069</v>
      </c>
      <c r="BA56" s="30">
        <v>102</v>
      </c>
      <c r="BB56" s="30">
        <v>3302</v>
      </c>
      <c r="BC56" s="34">
        <v>96.032707450030287</v>
      </c>
      <c r="BD56" s="34">
        <v>3.9672925499697156</v>
      </c>
      <c r="BE56" s="30">
        <v>3212</v>
      </c>
      <c r="BF56" s="30">
        <v>123</v>
      </c>
      <c r="BG56" s="30">
        <v>3470</v>
      </c>
      <c r="BH56" s="34">
        <v>96.10951008645533</v>
      </c>
      <c r="BI56" s="34">
        <v>3.8904899135446689</v>
      </c>
      <c r="BJ56" s="30">
        <v>150</v>
      </c>
      <c r="BK56" s="30">
        <v>9</v>
      </c>
      <c r="BL56" s="30">
        <v>160</v>
      </c>
      <c r="BM56" s="34">
        <v>99.375</v>
      </c>
      <c r="BN56" s="34">
        <v>0.625</v>
      </c>
      <c r="BO56" s="30">
        <v>3132</v>
      </c>
      <c r="BP56" s="30">
        <v>85</v>
      </c>
      <c r="BQ56" s="30">
        <v>3353</v>
      </c>
      <c r="BR56" s="34">
        <v>95.943930808231443</v>
      </c>
      <c r="BS56" s="34">
        <v>4.0560691917685654</v>
      </c>
      <c r="BT56" s="30">
        <v>3282</v>
      </c>
      <c r="BU56" s="30">
        <v>94</v>
      </c>
      <c r="BV56" s="30">
        <v>3513</v>
      </c>
      <c r="BW56" s="34">
        <v>96.100199259891824</v>
      </c>
      <c r="BX56" s="34">
        <v>3.8998007401081698</v>
      </c>
      <c r="BY56" s="30">
        <v>126</v>
      </c>
      <c r="BZ56" s="30">
        <v>16</v>
      </c>
      <c r="CA56" s="30">
        <v>150</v>
      </c>
      <c r="CB56" s="34">
        <v>94.666666666666671</v>
      </c>
      <c r="CC56" s="34">
        <v>5.3333333333333339</v>
      </c>
      <c r="CD56" s="30">
        <v>3132</v>
      </c>
      <c r="CE56" s="30">
        <v>59</v>
      </c>
      <c r="CF56" s="30">
        <v>3362</v>
      </c>
      <c r="CG56" s="34">
        <v>94.913741820345038</v>
      </c>
      <c r="CH56" s="34">
        <v>5.0862581796549673</v>
      </c>
      <c r="CI56" s="30">
        <v>3258</v>
      </c>
      <c r="CJ56" s="30">
        <v>75</v>
      </c>
      <c r="CK56" s="30">
        <v>3512</v>
      </c>
      <c r="CL56" s="34">
        <v>94.903189066059227</v>
      </c>
      <c r="CM56" s="34">
        <v>5.0968109339407741</v>
      </c>
      <c r="CN56" s="30">
        <v>147</v>
      </c>
      <c r="CO56" s="30">
        <v>0</v>
      </c>
      <c r="CP56" s="30">
        <v>147</v>
      </c>
      <c r="CQ56" s="34">
        <v>100</v>
      </c>
      <c r="CR56" s="34">
        <v>0</v>
      </c>
      <c r="CS56" s="30">
        <v>3294</v>
      </c>
      <c r="CT56" s="30">
        <v>62</v>
      </c>
      <c r="CU56" s="30">
        <v>3431</v>
      </c>
      <c r="CV56" s="34">
        <v>97.814048382395796</v>
      </c>
      <c r="CW56" s="34">
        <v>2.1859516176041973</v>
      </c>
      <c r="CX56" s="30">
        <v>3441</v>
      </c>
      <c r="CY56" s="30">
        <v>62</v>
      </c>
      <c r="CZ56" s="30">
        <v>3578</v>
      </c>
      <c r="DA56" s="34">
        <v>97.903856903297935</v>
      </c>
      <c r="DB56" s="34">
        <v>2.0961430967020682</v>
      </c>
      <c r="DC56" s="30">
        <v>158</v>
      </c>
      <c r="DD56" s="30">
        <v>0</v>
      </c>
      <c r="DE56" s="30">
        <v>158</v>
      </c>
      <c r="DF56" s="34">
        <v>100</v>
      </c>
      <c r="DG56" s="34">
        <v>0</v>
      </c>
      <c r="DH56" s="30">
        <v>3345</v>
      </c>
      <c r="DI56" s="30">
        <v>56</v>
      </c>
      <c r="DJ56" s="30">
        <v>3476</v>
      </c>
      <c r="DK56" s="34">
        <v>97.842347525891824</v>
      </c>
      <c r="DL56" s="34">
        <v>2.1576524741081702</v>
      </c>
      <c r="DM56" s="30">
        <v>3503</v>
      </c>
      <c r="DN56" s="30">
        <v>56</v>
      </c>
      <c r="DO56" s="30">
        <v>3634</v>
      </c>
      <c r="DP56" s="34">
        <v>97.936158503026974</v>
      </c>
      <c r="DQ56" s="34">
        <v>2.0638414969730325</v>
      </c>
      <c r="DR56" s="30">
        <v>166</v>
      </c>
      <c r="DS56" s="30" t="s">
        <v>99</v>
      </c>
      <c r="DT56" s="30">
        <v>166</v>
      </c>
      <c r="DU56" s="34">
        <v>1</v>
      </c>
      <c r="DV56" s="34" t="s">
        <v>99</v>
      </c>
      <c r="DW56" s="30">
        <v>371</v>
      </c>
      <c r="DX56" s="30">
        <v>7</v>
      </c>
      <c r="DY56" s="30">
        <v>3831</v>
      </c>
      <c r="DZ56" s="34">
        <v>98.433829287392328</v>
      </c>
      <c r="EA56" s="34">
        <v>1.5661771267669999</v>
      </c>
      <c r="EB56" s="30">
        <v>3867</v>
      </c>
      <c r="EC56" s="30">
        <v>7</v>
      </c>
      <c r="ED56" s="30">
        <v>3997</v>
      </c>
      <c r="EE56" s="34">
        <v>98.498874155616704</v>
      </c>
      <c r="EF56" s="34">
        <v>1.5112584438329</v>
      </c>
      <c r="EG56" s="30">
        <v>142</v>
      </c>
      <c r="EH56" s="30">
        <v>0</v>
      </c>
      <c r="EI56" s="30">
        <v>142</v>
      </c>
      <c r="EJ56" s="34">
        <v>100</v>
      </c>
      <c r="EK56" s="34">
        <v>0</v>
      </c>
      <c r="EL56" s="30">
        <v>3659</v>
      </c>
      <c r="EM56" s="30">
        <v>109</v>
      </c>
      <c r="EN56" s="30">
        <v>3918</v>
      </c>
      <c r="EO56" s="34">
        <v>96.171516079632468</v>
      </c>
      <c r="EP56" s="34">
        <v>3.828483920367534</v>
      </c>
      <c r="EQ56" s="30">
        <v>3801</v>
      </c>
      <c r="ER56" s="30">
        <v>109</v>
      </c>
      <c r="ES56" s="30">
        <v>4060</v>
      </c>
      <c r="ET56" s="34">
        <v>96.305418719211815</v>
      </c>
      <c r="EU56" s="34">
        <v>3.6945812807881775</v>
      </c>
      <c r="EV56" s="30">
        <v>132</v>
      </c>
      <c r="EW56" s="30">
        <v>0</v>
      </c>
      <c r="EX56" s="30">
        <v>132</v>
      </c>
      <c r="EY56" s="34">
        <v>100</v>
      </c>
      <c r="EZ56" s="34">
        <v>0</v>
      </c>
      <c r="FA56" s="30">
        <v>3603</v>
      </c>
      <c r="FB56" s="30">
        <v>59</v>
      </c>
      <c r="FC56" s="30">
        <v>3744</v>
      </c>
      <c r="FD56" s="34">
        <v>97.809829059829056</v>
      </c>
      <c r="FE56" s="34">
        <v>2.1901709401709399</v>
      </c>
      <c r="FF56" s="30">
        <v>3735</v>
      </c>
      <c r="FG56" s="30">
        <v>59</v>
      </c>
      <c r="FH56" s="30">
        <v>3876</v>
      </c>
      <c r="FI56" s="34">
        <v>97.884416924664606</v>
      </c>
      <c r="FJ56" s="34">
        <v>2.1155830753353975</v>
      </c>
      <c r="FK56" s="30">
        <v>127</v>
      </c>
      <c r="FL56" s="30">
        <v>0</v>
      </c>
      <c r="FM56" s="30">
        <v>127</v>
      </c>
      <c r="FN56" s="34">
        <v>100</v>
      </c>
      <c r="FO56" s="34">
        <v>0</v>
      </c>
      <c r="FP56" s="30">
        <v>3326</v>
      </c>
      <c r="FQ56" s="30">
        <v>39</v>
      </c>
      <c r="FR56" s="30">
        <v>3428</v>
      </c>
      <c r="FS56" s="34">
        <v>98.162193698949835</v>
      </c>
      <c r="FT56" s="34">
        <v>1.8378063010501748</v>
      </c>
      <c r="FU56" s="30">
        <v>3453</v>
      </c>
      <c r="FV56" s="30">
        <v>39</v>
      </c>
      <c r="FW56" s="30">
        <v>3555</v>
      </c>
      <c r="FX56" s="34">
        <v>98.22784810126582</v>
      </c>
      <c r="FY56" s="34">
        <v>1.7721518987341771</v>
      </c>
      <c r="FZ56" s="31">
        <v>125</v>
      </c>
      <c r="GA56" s="31">
        <v>3232</v>
      </c>
      <c r="GB56" s="31">
        <v>0</v>
      </c>
      <c r="GC56" s="32">
        <v>34</v>
      </c>
      <c r="GD56" s="32">
        <v>125</v>
      </c>
      <c r="GE56" s="31">
        <v>3314</v>
      </c>
      <c r="GF56" s="31">
        <v>100</v>
      </c>
      <c r="GG56" s="31">
        <v>98.551599275799632</v>
      </c>
      <c r="GH56" s="32">
        <v>0</v>
      </c>
      <c r="GI56" s="32">
        <v>1.448400724200362</v>
      </c>
      <c r="GJ56" s="31">
        <v>3357</v>
      </c>
      <c r="GK56" s="31">
        <v>34</v>
      </c>
      <c r="GL56" s="31">
        <v>3439</v>
      </c>
      <c r="GM56" s="32">
        <v>98.604245420180291</v>
      </c>
      <c r="GN56" s="32">
        <v>1.3957545798197151</v>
      </c>
      <c r="GR56" s="22"/>
      <c r="GS56" s="22"/>
      <c r="GT56" s="22"/>
      <c r="GU56" s="22"/>
      <c r="GV56" s="22"/>
      <c r="GW56" s="22"/>
      <c r="GX56" s="22"/>
      <c r="GY56" s="22"/>
      <c r="GZ56" s="22"/>
      <c r="HA56" s="22"/>
      <c r="HB56" s="22"/>
      <c r="HC56" s="22"/>
      <c r="HD56" s="22"/>
      <c r="HE56" s="22"/>
      <c r="HF56" s="22"/>
    </row>
    <row r="57" spans="1:214" ht="16.5" thickBot="1">
      <c r="A57" s="23"/>
    </row>
    <row r="58" spans="1:214" ht="15.75" thickBot="1">
      <c r="A58" s="70" t="s">
        <v>60</v>
      </c>
      <c r="B58" s="69" t="s">
        <v>89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 t="s">
        <v>91</v>
      </c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 t="s">
        <v>92</v>
      </c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 t="s">
        <v>93</v>
      </c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 t="s">
        <v>94</v>
      </c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 t="s">
        <v>95</v>
      </c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 t="s">
        <v>96</v>
      </c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9"/>
      <c r="CZ58" s="69"/>
      <c r="DA58" s="69"/>
      <c r="DB58" s="69"/>
      <c r="DC58" s="69" t="s">
        <v>97</v>
      </c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 t="s">
        <v>117</v>
      </c>
      <c r="DS58" s="69"/>
      <c r="DT58" s="69"/>
      <c r="DU58" s="69"/>
      <c r="DV58" s="69"/>
      <c r="DW58" s="69"/>
      <c r="DX58" s="69"/>
      <c r="DY58" s="69"/>
      <c r="DZ58" s="69"/>
      <c r="EA58" s="69"/>
      <c r="EB58" s="69"/>
      <c r="EC58" s="69"/>
      <c r="ED58" s="69"/>
      <c r="EE58" s="69"/>
      <c r="EF58" s="69"/>
      <c r="EG58" s="69" t="s">
        <v>118</v>
      </c>
      <c r="EH58" s="69"/>
      <c r="EI58" s="69"/>
      <c r="EJ58" s="69"/>
      <c r="EK58" s="69"/>
      <c r="EL58" s="69"/>
      <c r="EM58" s="69"/>
      <c r="EN58" s="69"/>
      <c r="EO58" s="69"/>
      <c r="EP58" s="69"/>
      <c r="EQ58" s="69"/>
      <c r="ER58" s="69"/>
      <c r="ES58" s="69"/>
      <c r="ET58" s="69"/>
      <c r="EU58" s="69"/>
      <c r="EV58" s="69" t="s">
        <v>119</v>
      </c>
      <c r="EW58" s="69"/>
      <c r="EX58" s="69"/>
      <c r="EY58" s="69"/>
      <c r="EZ58" s="69"/>
      <c r="FA58" s="69"/>
      <c r="FB58" s="69"/>
      <c r="FC58" s="69"/>
      <c r="FD58" s="69"/>
      <c r="FE58" s="69"/>
      <c r="FF58" s="69"/>
      <c r="FG58" s="69"/>
      <c r="FH58" s="69"/>
      <c r="FI58" s="69"/>
      <c r="FJ58" s="69"/>
      <c r="FK58" s="69" t="s">
        <v>132</v>
      </c>
      <c r="FL58" s="69"/>
      <c r="FM58" s="69"/>
      <c r="FN58" s="69"/>
      <c r="FO58" s="69"/>
      <c r="FP58" s="69"/>
      <c r="FQ58" s="69"/>
      <c r="FR58" s="69"/>
      <c r="FS58" s="69"/>
      <c r="FT58" s="69"/>
      <c r="FU58" s="69"/>
      <c r="FV58" s="69"/>
      <c r="FW58" s="69"/>
      <c r="FX58" s="69"/>
      <c r="FY58" s="69"/>
      <c r="FZ58" s="69" t="s">
        <v>141</v>
      </c>
      <c r="GA58" s="69"/>
      <c r="GB58" s="69"/>
      <c r="GC58" s="69"/>
      <c r="GD58" s="69"/>
      <c r="GE58" s="69"/>
      <c r="GF58" s="69"/>
      <c r="GG58" s="69"/>
      <c r="GH58" s="69"/>
      <c r="GI58" s="69"/>
      <c r="GJ58" s="69"/>
      <c r="GK58" s="69"/>
      <c r="GL58" s="69"/>
      <c r="GM58" s="69"/>
      <c r="GN58" s="69"/>
    </row>
    <row r="59" spans="1:214" ht="15.75" thickBot="1">
      <c r="A59" s="70"/>
      <c r="B59" s="69" t="s">
        <v>11</v>
      </c>
      <c r="C59" s="69"/>
      <c r="D59" s="69"/>
      <c r="E59" s="69"/>
      <c r="F59" s="69"/>
      <c r="G59" s="69" t="s">
        <v>72</v>
      </c>
      <c r="H59" s="69"/>
      <c r="I59" s="69"/>
      <c r="J59" s="69"/>
      <c r="K59" s="69"/>
      <c r="L59" s="69" t="s">
        <v>12</v>
      </c>
      <c r="M59" s="69"/>
      <c r="N59" s="69"/>
      <c r="O59" s="69"/>
      <c r="P59" s="69"/>
      <c r="Q59" s="69" t="s">
        <v>11</v>
      </c>
      <c r="R59" s="69"/>
      <c r="S59" s="69"/>
      <c r="T59" s="69"/>
      <c r="U59" s="69"/>
      <c r="V59" s="69" t="s">
        <v>72</v>
      </c>
      <c r="W59" s="69"/>
      <c r="X59" s="69"/>
      <c r="Y59" s="69"/>
      <c r="Z59" s="69"/>
      <c r="AA59" s="69" t="s">
        <v>12</v>
      </c>
      <c r="AB59" s="69"/>
      <c r="AC59" s="69"/>
      <c r="AD59" s="69"/>
      <c r="AE59" s="69"/>
      <c r="AF59" s="69" t="s">
        <v>11</v>
      </c>
      <c r="AG59" s="69"/>
      <c r="AH59" s="69"/>
      <c r="AI59" s="69"/>
      <c r="AJ59" s="69"/>
      <c r="AK59" s="69" t="s">
        <v>72</v>
      </c>
      <c r="AL59" s="69"/>
      <c r="AM59" s="69"/>
      <c r="AN59" s="69"/>
      <c r="AO59" s="69"/>
      <c r="AP59" s="69" t="s">
        <v>12</v>
      </c>
      <c r="AQ59" s="69"/>
      <c r="AR59" s="69"/>
      <c r="AS59" s="69"/>
      <c r="AT59" s="69"/>
      <c r="AU59" s="69" t="s">
        <v>11</v>
      </c>
      <c r="AV59" s="69"/>
      <c r="AW59" s="69"/>
      <c r="AX59" s="69"/>
      <c r="AY59" s="69"/>
      <c r="AZ59" s="69" t="s">
        <v>72</v>
      </c>
      <c r="BA59" s="69"/>
      <c r="BB59" s="69"/>
      <c r="BC59" s="69"/>
      <c r="BD59" s="69"/>
      <c r="BE59" s="69" t="s">
        <v>12</v>
      </c>
      <c r="BF59" s="69"/>
      <c r="BG59" s="69"/>
      <c r="BH59" s="69"/>
      <c r="BI59" s="69"/>
      <c r="BJ59" s="69" t="s">
        <v>11</v>
      </c>
      <c r="BK59" s="69"/>
      <c r="BL59" s="69"/>
      <c r="BM59" s="69"/>
      <c r="BN59" s="69"/>
      <c r="BO59" s="69" t="s">
        <v>72</v>
      </c>
      <c r="BP59" s="69"/>
      <c r="BQ59" s="69"/>
      <c r="BR59" s="69"/>
      <c r="BS59" s="69"/>
      <c r="BT59" s="69" t="s">
        <v>12</v>
      </c>
      <c r="BU59" s="69"/>
      <c r="BV59" s="69"/>
      <c r="BW59" s="69"/>
      <c r="BX59" s="69"/>
      <c r="BY59" s="69" t="s">
        <v>11</v>
      </c>
      <c r="BZ59" s="69"/>
      <c r="CA59" s="69"/>
      <c r="CB59" s="69"/>
      <c r="CC59" s="69"/>
      <c r="CD59" s="69" t="s">
        <v>72</v>
      </c>
      <c r="CE59" s="69"/>
      <c r="CF59" s="69"/>
      <c r="CG59" s="69"/>
      <c r="CH59" s="69"/>
      <c r="CI59" s="69" t="s">
        <v>12</v>
      </c>
      <c r="CJ59" s="69"/>
      <c r="CK59" s="69"/>
      <c r="CL59" s="69"/>
      <c r="CM59" s="69"/>
      <c r="CN59" s="69" t="s">
        <v>11</v>
      </c>
      <c r="CO59" s="69"/>
      <c r="CP59" s="69"/>
      <c r="CQ59" s="69"/>
      <c r="CR59" s="69"/>
      <c r="CS59" s="69" t="s">
        <v>72</v>
      </c>
      <c r="CT59" s="69"/>
      <c r="CU59" s="69"/>
      <c r="CV59" s="69"/>
      <c r="CW59" s="69"/>
      <c r="CX59" s="69" t="s">
        <v>12</v>
      </c>
      <c r="CY59" s="69"/>
      <c r="CZ59" s="69"/>
      <c r="DA59" s="69"/>
      <c r="DB59" s="69"/>
      <c r="DC59" s="69" t="s">
        <v>11</v>
      </c>
      <c r="DD59" s="69"/>
      <c r="DE59" s="69"/>
      <c r="DF59" s="69"/>
      <c r="DG59" s="69"/>
      <c r="DH59" s="69" t="s">
        <v>72</v>
      </c>
      <c r="DI59" s="69"/>
      <c r="DJ59" s="69"/>
      <c r="DK59" s="69"/>
      <c r="DL59" s="69"/>
      <c r="DM59" s="69" t="s">
        <v>12</v>
      </c>
      <c r="DN59" s="69"/>
      <c r="DO59" s="69"/>
      <c r="DP59" s="69"/>
      <c r="DQ59" s="69"/>
      <c r="DR59" s="69" t="s">
        <v>11</v>
      </c>
      <c r="DS59" s="69"/>
      <c r="DT59" s="69"/>
      <c r="DU59" s="69"/>
      <c r="DV59" s="69"/>
      <c r="DW59" s="69" t="s">
        <v>72</v>
      </c>
      <c r="DX59" s="69"/>
      <c r="DY59" s="69"/>
      <c r="DZ59" s="69"/>
      <c r="EA59" s="69"/>
      <c r="EB59" s="69" t="s">
        <v>12</v>
      </c>
      <c r="EC59" s="69"/>
      <c r="ED59" s="69"/>
      <c r="EE59" s="69"/>
      <c r="EF59" s="69"/>
      <c r="EG59" s="69" t="s">
        <v>11</v>
      </c>
      <c r="EH59" s="69"/>
      <c r="EI59" s="69"/>
      <c r="EJ59" s="69"/>
      <c r="EK59" s="69"/>
      <c r="EL59" s="69" t="s">
        <v>72</v>
      </c>
      <c r="EM59" s="69"/>
      <c r="EN59" s="69"/>
      <c r="EO59" s="69"/>
      <c r="EP59" s="69"/>
      <c r="EQ59" s="69" t="s">
        <v>12</v>
      </c>
      <c r="ER59" s="69"/>
      <c r="ES59" s="69"/>
      <c r="ET59" s="69"/>
      <c r="EU59" s="69"/>
      <c r="EV59" s="69" t="s">
        <v>11</v>
      </c>
      <c r="EW59" s="69"/>
      <c r="EX59" s="69"/>
      <c r="EY59" s="69"/>
      <c r="EZ59" s="69"/>
      <c r="FA59" s="69" t="s">
        <v>72</v>
      </c>
      <c r="FB59" s="69"/>
      <c r="FC59" s="69"/>
      <c r="FD59" s="69"/>
      <c r="FE59" s="69"/>
      <c r="FF59" s="69" t="s">
        <v>12</v>
      </c>
      <c r="FG59" s="69"/>
      <c r="FH59" s="69"/>
      <c r="FI59" s="69"/>
      <c r="FJ59" s="69"/>
      <c r="FK59" s="69" t="s">
        <v>11</v>
      </c>
      <c r="FL59" s="69"/>
      <c r="FM59" s="69"/>
      <c r="FN59" s="69"/>
      <c r="FO59" s="69"/>
      <c r="FP59" s="69" t="s">
        <v>72</v>
      </c>
      <c r="FQ59" s="69"/>
      <c r="FR59" s="69"/>
      <c r="FS59" s="69"/>
      <c r="FT59" s="69"/>
      <c r="FU59" s="69" t="s">
        <v>12</v>
      </c>
      <c r="FV59" s="69"/>
      <c r="FW59" s="69"/>
      <c r="FX59" s="69"/>
      <c r="FY59" s="69"/>
      <c r="FZ59" s="69" t="s">
        <v>11</v>
      </c>
      <c r="GA59" s="69"/>
      <c r="GB59" s="69"/>
      <c r="GC59" s="69"/>
      <c r="GD59" s="69"/>
      <c r="GE59" s="69" t="s">
        <v>72</v>
      </c>
      <c r="GF59" s="69"/>
      <c r="GG59" s="69"/>
      <c r="GH59" s="69"/>
      <c r="GI59" s="69"/>
      <c r="GJ59" s="69" t="s">
        <v>12</v>
      </c>
      <c r="GK59" s="69"/>
      <c r="GL59" s="69"/>
      <c r="GM59" s="69"/>
      <c r="GN59" s="69"/>
    </row>
    <row r="60" spans="1:214" ht="26.25" thickBot="1">
      <c r="A60" s="70"/>
      <c r="B60" s="67" t="s">
        <v>71</v>
      </c>
      <c r="C60" s="67" t="s">
        <v>85</v>
      </c>
      <c r="D60" s="67" t="s">
        <v>69</v>
      </c>
      <c r="E60" s="67" t="s">
        <v>90</v>
      </c>
      <c r="F60" s="67" t="s">
        <v>70</v>
      </c>
      <c r="G60" s="67" t="s">
        <v>71</v>
      </c>
      <c r="H60" s="67" t="s">
        <v>85</v>
      </c>
      <c r="I60" s="67" t="s">
        <v>69</v>
      </c>
      <c r="J60" s="67" t="s">
        <v>90</v>
      </c>
      <c r="K60" s="67" t="s">
        <v>70</v>
      </c>
      <c r="L60" s="67" t="s">
        <v>71</v>
      </c>
      <c r="M60" s="67" t="s">
        <v>85</v>
      </c>
      <c r="N60" s="67" t="s">
        <v>69</v>
      </c>
      <c r="O60" s="67" t="s">
        <v>90</v>
      </c>
      <c r="P60" s="67" t="s">
        <v>70</v>
      </c>
      <c r="Q60" s="67" t="s">
        <v>71</v>
      </c>
      <c r="R60" s="67" t="s">
        <v>85</v>
      </c>
      <c r="S60" s="67" t="s">
        <v>69</v>
      </c>
      <c r="T60" s="67" t="s">
        <v>90</v>
      </c>
      <c r="U60" s="67" t="s">
        <v>70</v>
      </c>
      <c r="V60" s="67" t="s">
        <v>71</v>
      </c>
      <c r="W60" s="67" t="s">
        <v>85</v>
      </c>
      <c r="X60" s="67" t="s">
        <v>69</v>
      </c>
      <c r="Y60" s="67" t="s">
        <v>90</v>
      </c>
      <c r="Z60" s="67" t="s">
        <v>70</v>
      </c>
      <c r="AA60" s="67" t="s">
        <v>71</v>
      </c>
      <c r="AB60" s="67" t="s">
        <v>85</v>
      </c>
      <c r="AC60" s="67" t="s">
        <v>69</v>
      </c>
      <c r="AD60" s="67" t="s">
        <v>90</v>
      </c>
      <c r="AE60" s="67" t="s">
        <v>70</v>
      </c>
      <c r="AF60" s="67" t="s">
        <v>71</v>
      </c>
      <c r="AG60" s="67" t="s">
        <v>85</v>
      </c>
      <c r="AH60" s="67" t="s">
        <v>69</v>
      </c>
      <c r="AI60" s="67" t="s">
        <v>90</v>
      </c>
      <c r="AJ60" s="67" t="s">
        <v>70</v>
      </c>
      <c r="AK60" s="67" t="s">
        <v>71</v>
      </c>
      <c r="AL60" s="67" t="s">
        <v>85</v>
      </c>
      <c r="AM60" s="67" t="s">
        <v>69</v>
      </c>
      <c r="AN60" s="67" t="s">
        <v>90</v>
      </c>
      <c r="AO60" s="67" t="s">
        <v>70</v>
      </c>
      <c r="AP60" s="67" t="s">
        <v>71</v>
      </c>
      <c r="AQ60" s="67" t="s">
        <v>85</v>
      </c>
      <c r="AR60" s="67" t="s">
        <v>69</v>
      </c>
      <c r="AS60" s="67" t="s">
        <v>90</v>
      </c>
      <c r="AT60" s="67" t="s">
        <v>70</v>
      </c>
      <c r="AU60" s="67" t="s">
        <v>71</v>
      </c>
      <c r="AV60" s="67" t="s">
        <v>85</v>
      </c>
      <c r="AW60" s="67" t="s">
        <v>69</v>
      </c>
      <c r="AX60" s="67" t="s">
        <v>90</v>
      </c>
      <c r="AY60" s="67" t="s">
        <v>70</v>
      </c>
      <c r="AZ60" s="67" t="s">
        <v>71</v>
      </c>
      <c r="BA60" s="67" t="s">
        <v>85</v>
      </c>
      <c r="BB60" s="67" t="s">
        <v>69</v>
      </c>
      <c r="BC60" s="67" t="s">
        <v>90</v>
      </c>
      <c r="BD60" s="67" t="s">
        <v>70</v>
      </c>
      <c r="BE60" s="67" t="s">
        <v>71</v>
      </c>
      <c r="BF60" s="67" t="s">
        <v>85</v>
      </c>
      <c r="BG60" s="67" t="s">
        <v>69</v>
      </c>
      <c r="BH60" s="67" t="s">
        <v>90</v>
      </c>
      <c r="BI60" s="67" t="s">
        <v>70</v>
      </c>
      <c r="BJ60" s="67" t="s">
        <v>71</v>
      </c>
      <c r="BK60" s="67" t="s">
        <v>85</v>
      </c>
      <c r="BL60" s="67" t="s">
        <v>69</v>
      </c>
      <c r="BM60" s="67" t="s">
        <v>90</v>
      </c>
      <c r="BN60" s="67" t="s">
        <v>70</v>
      </c>
      <c r="BO60" s="67" t="s">
        <v>71</v>
      </c>
      <c r="BP60" s="67" t="s">
        <v>85</v>
      </c>
      <c r="BQ60" s="67" t="s">
        <v>69</v>
      </c>
      <c r="BR60" s="67" t="s">
        <v>90</v>
      </c>
      <c r="BS60" s="67" t="s">
        <v>70</v>
      </c>
      <c r="BT60" s="67" t="s">
        <v>71</v>
      </c>
      <c r="BU60" s="67" t="s">
        <v>85</v>
      </c>
      <c r="BV60" s="67" t="s">
        <v>69</v>
      </c>
      <c r="BW60" s="67" t="s">
        <v>90</v>
      </c>
      <c r="BX60" s="67" t="s">
        <v>70</v>
      </c>
      <c r="BY60" s="67" t="s">
        <v>71</v>
      </c>
      <c r="BZ60" s="67" t="s">
        <v>85</v>
      </c>
      <c r="CA60" s="67" t="s">
        <v>69</v>
      </c>
      <c r="CB60" s="67" t="s">
        <v>90</v>
      </c>
      <c r="CC60" s="67" t="s">
        <v>70</v>
      </c>
      <c r="CD60" s="67" t="s">
        <v>71</v>
      </c>
      <c r="CE60" s="67" t="s">
        <v>85</v>
      </c>
      <c r="CF60" s="67" t="s">
        <v>69</v>
      </c>
      <c r="CG60" s="67" t="s">
        <v>90</v>
      </c>
      <c r="CH60" s="67" t="s">
        <v>70</v>
      </c>
      <c r="CI60" s="67" t="s">
        <v>71</v>
      </c>
      <c r="CJ60" s="67" t="s">
        <v>85</v>
      </c>
      <c r="CK60" s="67" t="s">
        <v>69</v>
      </c>
      <c r="CL60" s="67" t="s">
        <v>90</v>
      </c>
      <c r="CM60" s="67" t="s">
        <v>70</v>
      </c>
      <c r="CN60" s="67" t="s">
        <v>71</v>
      </c>
      <c r="CO60" s="67" t="s">
        <v>85</v>
      </c>
      <c r="CP60" s="67" t="s">
        <v>69</v>
      </c>
      <c r="CQ60" s="67" t="s">
        <v>90</v>
      </c>
      <c r="CR60" s="67" t="s">
        <v>70</v>
      </c>
      <c r="CS60" s="67" t="s">
        <v>71</v>
      </c>
      <c r="CT60" s="67" t="s">
        <v>85</v>
      </c>
      <c r="CU60" s="67" t="s">
        <v>69</v>
      </c>
      <c r="CV60" s="67" t="s">
        <v>90</v>
      </c>
      <c r="CW60" s="67" t="s">
        <v>70</v>
      </c>
      <c r="CX60" s="67" t="s">
        <v>71</v>
      </c>
      <c r="CY60" s="67" t="s">
        <v>85</v>
      </c>
      <c r="CZ60" s="67" t="s">
        <v>69</v>
      </c>
      <c r="DA60" s="67" t="s">
        <v>90</v>
      </c>
      <c r="DB60" s="67" t="s">
        <v>70</v>
      </c>
      <c r="DC60" s="67" t="s">
        <v>71</v>
      </c>
      <c r="DD60" s="67" t="s">
        <v>85</v>
      </c>
      <c r="DE60" s="67" t="s">
        <v>69</v>
      </c>
      <c r="DF60" s="67" t="s">
        <v>90</v>
      </c>
      <c r="DG60" s="67" t="s">
        <v>70</v>
      </c>
      <c r="DH60" s="67" t="s">
        <v>71</v>
      </c>
      <c r="DI60" s="67" t="s">
        <v>85</v>
      </c>
      <c r="DJ60" s="67" t="s">
        <v>69</v>
      </c>
      <c r="DK60" s="67" t="s">
        <v>90</v>
      </c>
      <c r="DL60" s="67" t="s">
        <v>70</v>
      </c>
      <c r="DM60" s="67" t="s">
        <v>71</v>
      </c>
      <c r="DN60" s="67" t="s">
        <v>85</v>
      </c>
      <c r="DO60" s="67" t="s">
        <v>69</v>
      </c>
      <c r="DP60" s="67" t="s">
        <v>90</v>
      </c>
      <c r="DQ60" s="67" t="s">
        <v>70</v>
      </c>
      <c r="DR60" s="67" t="s">
        <v>71</v>
      </c>
      <c r="DS60" s="67" t="s">
        <v>85</v>
      </c>
      <c r="DT60" s="67" t="s">
        <v>69</v>
      </c>
      <c r="DU60" s="67" t="s">
        <v>90</v>
      </c>
      <c r="DV60" s="67" t="s">
        <v>70</v>
      </c>
      <c r="DW60" s="67" t="s">
        <v>71</v>
      </c>
      <c r="DX60" s="67" t="s">
        <v>85</v>
      </c>
      <c r="DY60" s="67" t="s">
        <v>69</v>
      </c>
      <c r="DZ60" s="67" t="s">
        <v>90</v>
      </c>
      <c r="EA60" s="67" t="s">
        <v>70</v>
      </c>
      <c r="EB60" s="67" t="s">
        <v>71</v>
      </c>
      <c r="EC60" s="67" t="s">
        <v>85</v>
      </c>
      <c r="ED60" s="67" t="s">
        <v>69</v>
      </c>
      <c r="EE60" s="67" t="s">
        <v>90</v>
      </c>
      <c r="EF60" s="67" t="s">
        <v>70</v>
      </c>
      <c r="EG60" s="67" t="s">
        <v>71</v>
      </c>
      <c r="EH60" s="67" t="s">
        <v>85</v>
      </c>
      <c r="EI60" s="67" t="s">
        <v>69</v>
      </c>
      <c r="EJ60" s="67" t="s">
        <v>90</v>
      </c>
      <c r="EK60" s="67" t="s">
        <v>70</v>
      </c>
      <c r="EL60" s="67" t="s">
        <v>71</v>
      </c>
      <c r="EM60" s="67" t="s">
        <v>85</v>
      </c>
      <c r="EN60" s="67" t="s">
        <v>69</v>
      </c>
      <c r="EO60" s="67" t="s">
        <v>90</v>
      </c>
      <c r="EP60" s="67" t="s">
        <v>70</v>
      </c>
      <c r="EQ60" s="67" t="s">
        <v>71</v>
      </c>
      <c r="ER60" s="67" t="s">
        <v>85</v>
      </c>
      <c r="ES60" s="67" t="s">
        <v>69</v>
      </c>
      <c r="ET60" s="67" t="s">
        <v>90</v>
      </c>
      <c r="EU60" s="67" t="s">
        <v>70</v>
      </c>
      <c r="EV60" s="67" t="s">
        <v>71</v>
      </c>
      <c r="EW60" s="67" t="s">
        <v>85</v>
      </c>
      <c r="EX60" s="67" t="s">
        <v>69</v>
      </c>
      <c r="EY60" s="67" t="s">
        <v>90</v>
      </c>
      <c r="EZ60" s="67" t="s">
        <v>70</v>
      </c>
      <c r="FA60" s="67" t="s">
        <v>71</v>
      </c>
      <c r="FB60" s="67" t="s">
        <v>85</v>
      </c>
      <c r="FC60" s="67" t="s">
        <v>69</v>
      </c>
      <c r="FD60" s="67" t="s">
        <v>90</v>
      </c>
      <c r="FE60" s="67" t="s">
        <v>70</v>
      </c>
      <c r="FF60" s="67" t="s">
        <v>71</v>
      </c>
      <c r="FG60" s="67" t="s">
        <v>85</v>
      </c>
      <c r="FH60" s="67" t="s">
        <v>69</v>
      </c>
      <c r="FI60" s="67" t="s">
        <v>90</v>
      </c>
      <c r="FJ60" s="67" t="s">
        <v>70</v>
      </c>
      <c r="FK60" s="67" t="s">
        <v>71</v>
      </c>
      <c r="FL60" s="67" t="s">
        <v>85</v>
      </c>
      <c r="FM60" s="67" t="s">
        <v>69</v>
      </c>
      <c r="FN60" s="67" t="s">
        <v>90</v>
      </c>
      <c r="FO60" s="67" t="s">
        <v>70</v>
      </c>
      <c r="FP60" s="67" t="s">
        <v>71</v>
      </c>
      <c r="FQ60" s="67" t="s">
        <v>85</v>
      </c>
      <c r="FR60" s="67" t="s">
        <v>69</v>
      </c>
      <c r="FS60" s="67" t="s">
        <v>90</v>
      </c>
      <c r="FT60" s="67" t="s">
        <v>70</v>
      </c>
      <c r="FU60" s="67" t="s">
        <v>71</v>
      </c>
      <c r="FV60" s="67" t="s">
        <v>85</v>
      </c>
      <c r="FW60" s="67" t="s">
        <v>69</v>
      </c>
      <c r="FX60" s="67" t="s">
        <v>90</v>
      </c>
      <c r="FY60" s="67" t="s">
        <v>70</v>
      </c>
      <c r="FZ60" s="67" t="s">
        <v>71</v>
      </c>
      <c r="GA60" s="67" t="s">
        <v>85</v>
      </c>
      <c r="GB60" s="67" t="s">
        <v>69</v>
      </c>
      <c r="GC60" s="67" t="s">
        <v>90</v>
      </c>
      <c r="GD60" s="67" t="s">
        <v>70</v>
      </c>
      <c r="GE60" s="67" t="s">
        <v>71</v>
      </c>
      <c r="GF60" s="67" t="s">
        <v>85</v>
      </c>
      <c r="GG60" s="67" t="s">
        <v>69</v>
      </c>
      <c r="GH60" s="67" t="s">
        <v>90</v>
      </c>
      <c r="GI60" s="67" t="s">
        <v>70</v>
      </c>
      <c r="GJ60" s="67" t="s">
        <v>71</v>
      </c>
      <c r="GK60" s="67" t="s">
        <v>85</v>
      </c>
      <c r="GL60" s="67" t="s">
        <v>69</v>
      </c>
      <c r="GM60" s="67" t="s">
        <v>90</v>
      </c>
      <c r="GN60" s="67" t="s">
        <v>70</v>
      </c>
    </row>
    <row r="61" spans="1:214">
      <c r="A61" s="26" t="s">
        <v>13</v>
      </c>
      <c r="B61" s="27">
        <v>21231</v>
      </c>
      <c r="C61" s="27">
        <v>3623</v>
      </c>
      <c r="D61" s="27">
        <v>26161</v>
      </c>
      <c r="E61" s="33">
        <v>95.004013608042499</v>
      </c>
      <c r="F61" s="33">
        <v>4.9959863919574934</v>
      </c>
      <c r="G61" s="27">
        <v>212090</v>
      </c>
      <c r="H61" s="27">
        <v>15432</v>
      </c>
      <c r="I61" s="27">
        <v>249128</v>
      </c>
      <c r="J61" s="33">
        <v>91.327349796088754</v>
      </c>
      <c r="K61" s="33">
        <v>8.6726502039112425</v>
      </c>
      <c r="L61" s="27">
        <v>233321</v>
      </c>
      <c r="M61" s="27">
        <v>19055</v>
      </c>
      <c r="N61" s="27">
        <v>275289</v>
      </c>
      <c r="O61" s="33">
        <v>91.676746982262287</v>
      </c>
      <c r="P61" s="33">
        <v>8.3232530177377217</v>
      </c>
      <c r="Q61" s="27">
        <v>21784</v>
      </c>
      <c r="R61" s="27">
        <v>3733</v>
      </c>
      <c r="S61" s="27">
        <v>26703</v>
      </c>
      <c r="T61" s="33">
        <v>95.558551473617186</v>
      </c>
      <c r="U61" s="33">
        <v>4.4414485263828034</v>
      </c>
      <c r="V61" s="27">
        <v>218990</v>
      </c>
      <c r="W61" s="27">
        <v>15752</v>
      </c>
      <c r="X61" s="27">
        <v>255647</v>
      </c>
      <c r="Y61" s="33">
        <v>91.822708656858879</v>
      </c>
      <c r="Z61" s="33">
        <v>8.1772913431411283</v>
      </c>
      <c r="AA61" s="27">
        <v>240774</v>
      </c>
      <c r="AB61" s="27">
        <v>19485</v>
      </c>
      <c r="AC61" s="27">
        <v>282350</v>
      </c>
      <c r="AD61" s="33">
        <v>92.176022666902782</v>
      </c>
      <c r="AE61" s="33">
        <v>7.8239773330972193</v>
      </c>
      <c r="AF61" s="27">
        <v>23310</v>
      </c>
      <c r="AG61" s="27">
        <v>3014</v>
      </c>
      <c r="AH61" s="27">
        <v>27303</v>
      </c>
      <c r="AI61" s="33">
        <v>96.414313445408922</v>
      </c>
      <c r="AJ61" s="33">
        <v>3.5856865545910708</v>
      </c>
      <c r="AK61" s="27">
        <v>230297</v>
      </c>
      <c r="AL61" s="27">
        <v>14092</v>
      </c>
      <c r="AM61" s="27">
        <v>261013</v>
      </c>
      <c r="AN61" s="33">
        <v>93.630968572446577</v>
      </c>
      <c r="AO61" s="33">
        <v>6.3690314275534163</v>
      </c>
      <c r="AP61" s="27">
        <v>253607</v>
      </c>
      <c r="AQ61" s="27">
        <v>17106</v>
      </c>
      <c r="AR61" s="27">
        <v>288316</v>
      </c>
      <c r="AS61" s="33">
        <v>93.894546261740587</v>
      </c>
      <c r="AT61" s="33">
        <v>6.1054537382594098</v>
      </c>
      <c r="AU61" s="27">
        <v>23548</v>
      </c>
      <c r="AV61" s="27">
        <v>2809</v>
      </c>
      <c r="AW61" s="27">
        <v>27508</v>
      </c>
      <c r="AX61" s="33">
        <v>95.815762687218268</v>
      </c>
      <c r="AY61" s="33">
        <v>4.1842373127817361</v>
      </c>
      <c r="AZ61" s="27">
        <v>236521</v>
      </c>
      <c r="BA61" s="27">
        <v>12531</v>
      </c>
      <c r="BB61" s="27">
        <v>266114</v>
      </c>
      <c r="BC61" s="33">
        <v>93.588462087676703</v>
      </c>
      <c r="BD61" s="33">
        <v>6.4115379123232898</v>
      </c>
      <c r="BE61" s="27">
        <v>260069</v>
      </c>
      <c r="BF61" s="27">
        <v>15340</v>
      </c>
      <c r="BG61" s="27">
        <v>293622</v>
      </c>
      <c r="BH61" s="33">
        <v>93.797126918282686</v>
      </c>
      <c r="BI61" s="33">
        <v>6.2028730817173097</v>
      </c>
      <c r="BJ61" s="27">
        <v>24601</v>
      </c>
      <c r="BK61" s="27">
        <v>3062</v>
      </c>
      <c r="BL61" s="27">
        <v>28504</v>
      </c>
      <c r="BM61" s="33">
        <v>97.049536907100759</v>
      </c>
      <c r="BN61" s="33">
        <v>2.9504630928992421</v>
      </c>
      <c r="BO61" s="27">
        <v>243438</v>
      </c>
      <c r="BP61" s="27">
        <v>12466</v>
      </c>
      <c r="BQ61" s="27">
        <v>271909</v>
      </c>
      <c r="BR61" s="33">
        <v>94.113839556616369</v>
      </c>
      <c r="BS61" s="33">
        <v>5.8861604433836323</v>
      </c>
      <c r="BT61" s="27">
        <v>268039</v>
      </c>
      <c r="BU61" s="27">
        <v>15528</v>
      </c>
      <c r="BV61" s="27">
        <v>300413</v>
      </c>
      <c r="BW61" s="33">
        <v>94.392386481277441</v>
      </c>
      <c r="BX61" s="33">
        <v>5.6076135187225589</v>
      </c>
      <c r="BY61" s="27">
        <v>25796</v>
      </c>
      <c r="BZ61" s="27">
        <v>1954</v>
      </c>
      <c r="CA61" s="27">
        <v>29443</v>
      </c>
      <c r="CB61" s="33">
        <v>94.249906599191661</v>
      </c>
      <c r="CC61" s="33">
        <v>5.7500934008083409</v>
      </c>
      <c r="CD61" s="27">
        <v>248737</v>
      </c>
      <c r="CE61" s="27">
        <v>8980</v>
      </c>
      <c r="CF61" s="27">
        <v>277508</v>
      </c>
      <c r="CG61" s="33">
        <v>92.868313706271536</v>
      </c>
      <c r="CH61" s="33">
        <v>7.1316862937284693</v>
      </c>
      <c r="CI61" s="27">
        <v>274533</v>
      </c>
      <c r="CJ61" s="27">
        <v>10934</v>
      </c>
      <c r="CK61" s="27">
        <v>306951</v>
      </c>
      <c r="CL61" s="33">
        <v>93.000837267185972</v>
      </c>
      <c r="CM61" s="33">
        <v>6.9991627328140318</v>
      </c>
      <c r="CN61" s="27">
        <v>28064</v>
      </c>
      <c r="CO61" s="27">
        <v>2088</v>
      </c>
      <c r="CP61" s="27">
        <v>31103</v>
      </c>
      <c r="CQ61" s="33">
        <v>96.942417130180374</v>
      </c>
      <c r="CR61" s="33">
        <v>3.0575828698196315</v>
      </c>
      <c r="CS61" s="27">
        <v>261419</v>
      </c>
      <c r="CT61" s="27">
        <v>9240</v>
      </c>
      <c r="CU61" s="27">
        <v>284113</v>
      </c>
      <c r="CV61" s="33">
        <v>95.264560227796693</v>
      </c>
      <c r="CW61" s="33">
        <v>4.7354397722033132</v>
      </c>
      <c r="CX61" s="27">
        <v>289483</v>
      </c>
      <c r="CY61" s="27">
        <v>11328</v>
      </c>
      <c r="CZ61" s="27">
        <v>315216</v>
      </c>
      <c r="DA61" s="33">
        <v>95.430117760519778</v>
      </c>
      <c r="DB61" s="33">
        <v>4.5698822394802292</v>
      </c>
      <c r="DC61" s="27">
        <v>30034</v>
      </c>
      <c r="DD61" s="27">
        <v>1734</v>
      </c>
      <c r="DE61" s="27">
        <v>32451</v>
      </c>
      <c r="DF61" s="33">
        <v>97.895288280792585</v>
      </c>
      <c r="DG61" s="33">
        <v>2.1047117192074203</v>
      </c>
      <c r="DH61" s="27">
        <v>273325</v>
      </c>
      <c r="DI61" s="27">
        <v>7151</v>
      </c>
      <c r="DJ61" s="27">
        <v>290264</v>
      </c>
      <c r="DK61" s="33">
        <v>96.627897362401129</v>
      </c>
      <c r="DL61" s="33">
        <v>3.3721026375988754</v>
      </c>
      <c r="DM61" s="27">
        <v>303359</v>
      </c>
      <c r="DN61" s="27">
        <v>8885</v>
      </c>
      <c r="DO61" s="27">
        <v>322715</v>
      </c>
      <c r="DP61" s="33">
        <v>96.755341400306776</v>
      </c>
      <c r="DQ61" s="33">
        <v>3.2446585996932278</v>
      </c>
      <c r="DR61" s="27">
        <v>32348</v>
      </c>
      <c r="DS61" s="27">
        <v>1912</v>
      </c>
      <c r="DT61" s="27">
        <v>34903</v>
      </c>
      <c r="DU61" s="33">
        <v>98.157751482680567</v>
      </c>
      <c r="DV61" s="33">
        <v>1.8422485173194281</v>
      </c>
      <c r="DW61" s="27">
        <v>298998</v>
      </c>
      <c r="DX61" s="27">
        <v>5756</v>
      </c>
      <c r="DY61" s="27">
        <v>312816</v>
      </c>
      <c r="DZ61" s="33">
        <v>97.422766098920775</v>
      </c>
      <c r="EA61" s="33">
        <v>2.5772339010792287</v>
      </c>
      <c r="EB61" s="27">
        <v>331346</v>
      </c>
      <c r="EC61" s="27">
        <v>7668</v>
      </c>
      <c r="ED61" s="27">
        <v>347719</v>
      </c>
      <c r="EE61" s="33">
        <v>97.496541747790602</v>
      </c>
      <c r="EF61" s="33">
        <v>2.5034582522093989</v>
      </c>
      <c r="EG61" s="27">
        <v>33389</v>
      </c>
      <c r="EH61" s="27">
        <v>1278</v>
      </c>
      <c r="EI61" s="27">
        <v>35888</v>
      </c>
      <c r="EJ61" s="33">
        <v>96.597748551047701</v>
      </c>
      <c r="EK61" s="33">
        <v>3.4022514489522959</v>
      </c>
      <c r="EL61" s="27">
        <v>303423</v>
      </c>
      <c r="EM61" s="27">
        <v>5275</v>
      </c>
      <c r="EN61" s="27">
        <v>319500</v>
      </c>
      <c r="EO61" s="33">
        <v>96.619092331768385</v>
      </c>
      <c r="EP61" s="33">
        <v>3.3809076682316119</v>
      </c>
      <c r="EQ61" s="27">
        <v>336812</v>
      </c>
      <c r="ER61" s="27">
        <v>6553</v>
      </c>
      <c r="ES61" s="27">
        <v>355388</v>
      </c>
      <c r="ET61" s="33">
        <v>96.616936981552556</v>
      </c>
      <c r="EU61" s="33">
        <v>3.3830630184474435</v>
      </c>
      <c r="EV61" s="27">
        <v>34037</v>
      </c>
      <c r="EW61" s="27">
        <v>1553</v>
      </c>
      <c r="EX61" s="27">
        <v>36362</v>
      </c>
      <c r="EY61" s="33">
        <v>97.876904460700729</v>
      </c>
      <c r="EZ61" s="33">
        <v>2.1230955392992685</v>
      </c>
      <c r="FA61" s="27">
        <v>299004</v>
      </c>
      <c r="FB61" s="27">
        <v>5137</v>
      </c>
      <c r="FC61" s="27">
        <v>313659</v>
      </c>
      <c r="FD61" s="33">
        <v>96.965494374463987</v>
      </c>
      <c r="FE61" s="33">
        <v>3.0345056255360121</v>
      </c>
      <c r="FF61" s="27">
        <v>333041</v>
      </c>
      <c r="FG61" s="27">
        <v>6690</v>
      </c>
      <c r="FH61" s="27">
        <v>350021</v>
      </c>
      <c r="FI61" s="33">
        <v>97.060176389416625</v>
      </c>
      <c r="FJ61" s="33">
        <v>2.9398236105833648</v>
      </c>
      <c r="FK61" s="27">
        <v>32963</v>
      </c>
      <c r="FL61" s="27">
        <v>1391</v>
      </c>
      <c r="FM61" s="27">
        <v>35167</v>
      </c>
      <c r="FN61" s="33">
        <v>97.688173571814488</v>
      </c>
      <c r="FO61" s="33">
        <v>2.311826428185515</v>
      </c>
      <c r="FP61" s="27">
        <v>278975</v>
      </c>
      <c r="FQ61" s="27">
        <v>4155</v>
      </c>
      <c r="FR61" s="27">
        <v>290720</v>
      </c>
      <c r="FS61" s="33">
        <v>97.389240506329116</v>
      </c>
      <c r="FT61" s="33">
        <v>2.6107594936708862</v>
      </c>
      <c r="FU61" s="27">
        <v>311938</v>
      </c>
      <c r="FV61" s="27">
        <v>5546</v>
      </c>
      <c r="FW61" s="27">
        <v>325887</v>
      </c>
      <c r="FX61" s="33">
        <v>97.421498863102855</v>
      </c>
      <c r="FY61" s="33">
        <v>2.5785011368971453</v>
      </c>
      <c r="FZ61" s="27">
        <v>33466</v>
      </c>
      <c r="GA61" s="27">
        <v>1091</v>
      </c>
      <c r="GB61" s="27">
        <v>35045</v>
      </c>
      <c r="GC61" s="28">
        <v>98.607504636895413</v>
      </c>
      <c r="GD61" s="28">
        <v>1.3924953631045798</v>
      </c>
      <c r="GE61" s="27">
        <v>270523</v>
      </c>
      <c r="GF61" s="27">
        <v>3467</v>
      </c>
      <c r="GG61" s="27">
        <v>280847</v>
      </c>
      <c r="GH61" s="28">
        <v>97.558457095856468</v>
      </c>
      <c r="GI61" s="28">
        <v>2.441542904143537</v>
      </c>
      <c r="GJ61" s="27">
        <v>303989</v>
      </c>
      <c r="GK61" s="27">
        <v>4558</v>
      </c>
      <c r="GL61" s="27">
        <v>315892</v>
      </c>
      <c r="GM61" s="28">
        <v>97.674838235852761</v>
      </c>
      <c r="GN61" s="28">
        <v>2.3251617641472402</v>
      </c>
      <c r="GR61" s="22"/>
      <c r="GS61" s="22"/>
      <c r="GT61" s="22"/>
      <c r="GU61" s="22"/>
      <c r="GV61" s="22"/>
      <c r="GW61" s="22"/>
      <c r="GX61" s="22"/>
      <c r="GY61" s="22"/>
      <c r="GZ61" s="22"/>
      <c r="HA61" s="22"/>
      <c r="HB61" s="22"/>
      <c r="HC61" s="22"/>
      <c r="HD61" s="22"/>
      <c r="HE61" s="22"/>
      <c r="HF61" s="22"/>
    </row>
    <row r="62" spans="1:214">
      <c r="A62" s="29" t="s">
        <v>61</v>
      </c>
      <c r="B62" s="30">
        <v>703</v>
      </c>
      <c r="C62" s="30">
        <v>74</v>
      </c>
      <c r="D62" s="30">
        <v>827</v>
      </c>
      <c r="E62" s="30">
        <v>93.954050785973394</v>
      </c>
      <c r="F62" s="30">
        <v>6.0459492140266029</v>
      </c>
      <c r="G62" s="30">
        <v>21780</v>
      </c>
      <c r="H62" s="30">
        <v>1110</v>
      </c>
      <c r="I62" s="30">
        <v>24582</v>
      </c>
      <c r="J62" s="30">
        <v>93.116914815718815</v>
      </c>
      <c r="K62" s="30">
        <v>6.8830851842811818</v>
      </c>
      <c r="L62" s="30">
        <v>22483</v>
      </c>
      <c r="M62" s="30">
        <v>1184</v>
      </c>
      <c r="N62" s="30">
        <v>25409</v>
      </c>
      <c r="O62" s="30">
        <v>93.144161517572513</v>
      </c>
      <c r="P62" s="30">
        <v>6.8558384824274858</v>
      </c>
      <c r="Q62" s="30">
        <v>831</v>
      </c>
      <c r="R62" s="30">
        <v>56</v>
      </c>
      <c r="S62" s="30">
        <v>930</v>
      </c>
      <c r="T62" s="30">
        <v>95.376344086021504</v>
      </c>
      <c r="U62" s="30">
        <v>4.6236559139784941</v>
      </c>
      <c r="V62" s="30">
        <v>22122</v>
      </c>
      <c r="W62" s="30">
        <v>1180</v>
      </c>
      <c r="X62" s="30">
        <v>24964</v>
      </c>
      <c r="Y62" s="30">
        <v>93.342413074827761</v>
      </c>
      <c r="Z62" s="30">
        <v>6.6575869251722484</v>
      </c>
      <c r="AA62" s="30">
        <v>22953</v>
      </c>
      <c r="AB62" s="30">
        <v>1236</v>
      </c>
      <c r="AC62" s="30">
        <v>25894</v>
      </c>
      <c r="AD62" s="30">
        <v>93.41546304163127</v>
      </c>
      <c r="AE62" s="30">
        <v>6.5845369583687337</v>
      </c>
      <c r="AF62" s="30">
        <v>915</v>
      </c>
      <c r="AG62" s="30">
        <v>47</v>
      </c>
      <c r="AH62" s="30">
        <v>998</v>
      </c>
      <c r="AI62" s="30">
        <v>96.392785571142284</v>
      </c>
      <c r="AJ62" s="30">
        <v>3.6072144288577155</v>
      </c>
      <c r="AK62" s="30">
        <v>23291</v>
      </c>
      <c r="AL62" s="30">
        <v>1058</v>
      </c>
      <c r="AM62" s="30">
        <v>25992</v>
      </c>
      <c r="AN62" s="30">
        <v>93.678824253616497</v>
      </c>
      <c r="AO62" s="30">
        <v>6.3211757463835019</v>
      </c>
      <c r="AP62" s="30">
        <v>24206</v>
      </c>
      <c r="AQ62" s="30">
        <v>1105</v>
      </c>
      <c r="AR62" s="30">
        <v>26990</v>
      </c>
      <c r="AS62" s="30">
        <v>93.779177473138191</v>
      </c>
      <c r="AT62" s="30">
        <v>6.2208225268618005</v>
      </c>
      <c r="AU62" s="30">
        <v>970</v>
      </c>
      <c r="AV62" s="30">
        <v>19</v>
      </c>
      <c r="AW62" s="30">
        <v>1001</v>
      </c>
      <c r="AX62" s="30">
        <v>98.801198801198794</v>
      </c>
      <c r="AY62" s="30">
        <v>1.1988011988011988</v>
      </c>
      <c r="AZ62" s="30">
        <v>25423</v>
      </c>
      <c r="BA62" s="30">
        <v>622</v>
      </c>
      <c r="BB62" s="30">
        <v>26990</v>
      </c>
      <c r="BC62" s="30">
        <v>96.498703223416086</v>
      </c>
      <c r="BD62" s="30">
        <v>3.5012967765839198</v>
      </c>
      <c r="BE62" s="30">
        <v>26393</v>
      </c>
      <c r="BF62" s="30">
        <v>641</v>
      </c>
      <c r="BG62" s="30">
        <v>27991</v>
      </c>
      <c r="BH62" s="30">
        <v>96.581043906970095</v>
      </c>
      <c r="BI62" s="30">
        <v>3.4189560930299026</v>
      </c>
      <c r="BJ62" s="30">
        <v>964</v>
      </c>
      <c r="BK62" s="30">
        <v>39</v>
      </c>
      <c r="BL62" s="30">
        <v>1009</v>
      </c>
      <c r="BM62" s="30">
        <v>99.405351833498514</v>
      </c>
      <c r="BN62" s="30">
        <v>0.59464816650148666</v>
      </c>
      <c r="BO62" s="30">
        <v>26032</v>
      </c>
      <c r="BP62" s="30">
        <v>691</v>
      </c>
      <c r="BQ62" s="30">
        <v>27855</v>
      </c>
      <c r="BR62" s="30">
        <v>95.936097648537071</v>
      </c>
      <c r="BS62" s="30">
        <v>4.0639023514629331</v>
      </c>
      <c r="BT62" s="30">
        <v>26996</v>
      </c>
      <c r="BU62" s="30">
        <v>730</v>
      </c>
      <c r="BV62" s="30">
        <v>28864</v>
      </c>
      <c r="BW62" s="30">
        <v>96.057372505543242</v>
      </c>
      <c r="BX62" s="30">
        <v>3.942627494456763</v>
      </c>
      <c r="BY62" s="30">
        <v>1022</v>
      </c>
      <c r="BZ62" s="30">
        <v>5</v>
      </c>
      <c r="CA62" s="30">
        <v>1036</v>
      </c>
      <c r="CB62" s="30">
        <v>99.131274131274125</v>
      </c>
      <c r="CC62" s="30">
        <v>0.86872586872586877</v>
      </c>
      <c r="CD62" s="30">
        <v>26796</v>
      </c>
      <c r="CE62" s="30">
        <v>856</v>
      </c>
      <c r="CF62" s="30">
        <v>28623</v>
      </c>
      <c r="CG62" s="30">
        <v>96.607623240051709</v>
      </c>
      <c r="CH62" s="30">
        <v>3.3923767599482937</v>
      </c>
      <c r="CI62" s="30">
        <v>27818</v>
      </c>
      <c r="CJ62" s="30">
        <v>861</v>
      </c>
      <c r="CK62" s="30">
        <v>29659</v>
      </c>
      <c r="CL62" s="30">
        <v>96.695775312721267</v>
      </c>
      <c r="CM62" s="30">
        <v>3.3042246872787349</v>
      </c>
      <c r="CN62" s="30">
        <v>1065</v>
      </c>
      <c r="CO62" s="30">
        <v>8</v>
      </c>
      <c r="CP62" s="30">
        <v>1080</v>
      </c>
      <c r="CQ62" s="30">
        <v>99.351851851851848</v>
      </c>
      <c r="CR62" s="30">
        <v>0.64814814814814814</v>
      </c>
      <c r="CS62" s="30">
        <v>28029</v>
      </c>
      <c r="CT62" s="30">
        <v>667</v>
      </c>
      <c r="CU62" s="30">
        <v>29798</v>
      </c>
      <c r="CV62" s="30">
        <v>96.301765219142226</v>
      </c>
      <c r="CW62" s="30">
        <v>3.698234780857776</v>
      </c>
      <c r="CX62" s="30">
        <v>29094</v>
      </c>
      <c r="CY62" s="30">
        <v>675</v>
      </c>
      <c r="CZ62" s="30">
        <v>30878</v>
      </c>
      <c r="DA62" s="30">
        <v>96.408446142884912</v>
      </c>
      <c r="DB62" s="30">
        <v>3.5915538571150982</v>
      </c>
      <c r="DC62" s="30">
        <v>1154</v>
      </c>
      <c r="DD62" s="30">
        <v>2</v>
      </c>
      <c r="DE62" s="30">
        <v>1157</v>
      </c>
      <c r="DF62" s="30">
        <v>99.913569576490929</v>
      </c>
      <c r="DG62" s="30">
        <v>8.6430423509075191E-2</v>
      </c>
      <c r="DH62" s="30">
        <v>29453</v>
      </c>
      <c r="DI62" s="30">
        <v>549</v>
      </c>
      <c r="DJ62" s="30">
        <v>30709</v>
      </c>
      <c r="DK62" s="30">
        <v>97.697743332573523</v>
      </c>
      <c r="DL62" s="30">
        <v>2.3022566674264873</v>
      </c>
      <c r="DM62" s="30">
        <v>30607</v>
      </c>
      <c r="DN62" s="30">
        <v>551</v>
      </c>
      <c r="DO62" s="30">
        <v>31866</v>
      </c>
      <c r="DP62" s="30">
        <v>97.778196196573148</v>
      </c>
      <c r="DQ62" s="30">
        <v>2.2218038034268499</v>
      </c>
      <c r="DR62" s="30">
        <v>1211</v>
      </c>
      <c r="DS62" s="30">
        <v>10</v>
      </c>
      <c r="DT62" s="30">
        <v>1236</v>
      </c>
      <c r="DU62" s="30">
        <v>98.786407766990294</v>
      </c>
      <c r="DV62" s="30">
        <v>1.2135922330097086</v>
      </c>
      <c r="DW62" s="30">
        <v>31323</v>
      </c>
      <c r="DX62" s="30">
        <v>561</v>
      </c>
      <c r="DY62" s="30">
        <v>32787</v>
      </c>
      <c r="DZ62" s="30">
        <v>97.245859639491258</v>
      </c>
      <c r="EA62" s="30">
        <v>2.754140360508738</v>
      </c>
      <c r="EB62" s="30">
        <v>32534</v>
      </c>
      <c r="EC62" s="30">
        <v>571</v>
      </c>
      <c r="ED62" s="30">
        <v>34023</v>
      </c>
      <c r="EE62" s="30">
        <v>97.301825235869856</v>
      </c>
      <c r="EF62" s="30">
        <v>2.6981747641301475</v>
      </c>
      <c r="EG62" s="30">
        <v>1288</v>
      </c>
      <c r="EH62" s="30">
        <v>26</v>
      </c>
      <c r="EI62" s="30">
        <v>1332</v>
      </c>
      <c r="EJ62" s="30">
        <v>98.648648648648646</v>
      </c>
      <c r="EK62" s="30">
        <v>1.3513513513513513</v>
      </c>
      <c r="EL62" s="30">
        <v>30710</v>
      </c>
      <c r="EM62" s="30">
        <v>523</v>
      </c>
      <c r="EN62" s="30">
        <v>32501</v>
      </c>
      <c r="EO62" s="30">
        <v>96.098581582105169</v>
      </c>
      <c r="EP62" s="30">
        <v>3.9014184178948343</v>
      </c>
      <c r="EQ62" s="30">
        <v>31998</v>
      </c>
      <c r="ER62" s="30">
        <v>549</v>
      </c>
      <c r="ES62" s="30">
        <v>33833</v>
      </c>
      <c r="ET62" s="30">
        <v>96.198977329825908</v>
      </c>
      <c r="EU62" s="30">
        <v>3.8010226701740901</v>
      </c>
      <c r="EV62" s="30">
        <v>1322</v>
      </c>
      <c r="EW62" s="30">
        <v>27</v>
      </c>
      <c r="EX62" s="30">
        <v>1387</v>
      </c>
      <c r="EY62" s="30">
        <v>97.260273972602747</v>
      </c>
      <c r="EZ62" s="30">
        <v>2.7397260273972601</v>
      </c>
      <c r="FA62" s="30">
        <v>28859</v>
      </c>
      <c r="FB62" s="30">
        <v>800</v>
      </c>
      <c r="FC62" s="30">
        <v>31259</v>
      </c>
      <c r="FD62" s="30">
        <v>94.881474135448997</v>
      </c>
      <c r="FE62" s="30">
        <v>5.1185258645510094</v>
      </c>
      <c r="FF62" s="30">
        <v>30181</v>
      </c>
      <c r="FG62" s="30">
        <v>827</v>
      </c>
      <c r="FH62" s="30">
        <v>32646</v>
      </c>
      <c r="FI62" s="30">
        <v>94.982539974269429</v>
      </c>
      <c r="FJ62" s="30">
        <v>5.0174600257305642</v>
      </c>
      <c r="FK62" s="30">
        <v>1265</v>
      </c>
      <c r="FL62" s="30">
        <v>40</v>
      </c>
      <c r="FM62" s="30">
        <v>1328</v>
      </c>
      <c r="FN62" s="30">
        <v>98.268072289156621</v>
      </c>
      <c r="FO62" s="30">
        <v>1.7319277108433735</v>
      </c>
      <c r="FP62" s="30">
        <v>27307</v>
      </c>
      <c r="FQ62" s="30">
        <v>683</v>
      </c>
      <c r="FR62" s="30">
        <v>29016</v>
      </c>
      <c r="FS62" s="30">
        <v>96.464019851116618</v>
      </c>
      <c r="FT62" s="30">
        <v>3.5359801488833749</v>
      </c>
      <c r="FU62" s="30">
        <v>28572</v>
      </c>
      <c r="FV62" s="30">
        <v>723</v>
      </c>
      <c r="FW62" s="30">
        <v>30344</v>
      </c>
      <c r="FX62" s="30">
        <v>96.542973899288171</v>
      </c>
      <c r="FY62" s="30">
        <v>3.4570261007118375</v>
      </c>
      <c r="FZ62" s="31">
        <v>1304</v>
      </c>
      <c r="GA62" s="31">
        <v>8</v>
      </c>
      <c r="GB62" s="31">
        <v>1317</v>
      </c>
      <c r="GC62" s="32">
        <v>99.620349278663625</v>
      </c>
      <c r="GD62" s="32">
        <v>0.37965072133637057</v>
      </c>
      <c r="GE62" s="31">
        <v>25893</v>
      </c>
      <c r="GF62" s="31">
        <v>496</v>
      </c>
      <c r="GG62" s="31">
        <v>27519</v>
      </c>
      <c r="GH62" s="32">
        <v>95.893746139031208</v>
      </c>
      <c r="GI62" s="32">
        <v>4.1062538609687849</v>
      </c>
      <c r="GJ62" s="31">
        <v>27197</v>
      </c>
      <c r="GK62" s="31">
        <v>504</v>
      </c>
      <c r="GL62" s="31">
        <v>28836</v>
      </c>
      <c r="GM62" s="32">
        <v>96.063947842974059</v>
      </c>
      <c r="GN62" s="32">
        <v>3.9360521570259399</v>
      </c>
      <c r="GR62" s="22"/>
      <c r="GS62" s="22"/>
      <c r="GT62" s="22"/>
      <c r="GU62" s="22"/>
      <c r="GV62" s="22"/>
      <c r="GW62" s="22"/>
      <c r="GX62" s="22"/>
      <c r="GY62" s="22"/>
      <c r="GZ62" s="22"/>
      <c r="HA62" s="22"/>
      <c r="HB62" s="22"/>
      <c r="HC62" s="22"/>
      <c r="HD62" s="22"/>
      <c r="HE62" s="22"/>
      <c r="HF62" s="22"/>
    </row>
    <row r="63" spans="1:214">
      <c r="A63" s="29" t="s">
        <v>62</v>
      </c>
      <c r="B63" s="30">
        <v>233</v>
      </c>
      <c r="C63" s="30">
        <v>47</v>
      </c>
      <c r="D63" s="30">
        <v>292</v>
      </c>
      <c r="E63" s="34">
        <v>95.890410958904098</v>
      </c>
      <c r="F63" s="34">
        <v>4.10958904109589</v>
      </c>
      <c r="G63" s="30">
        <v>13924</v>
      </c>
      <c r="H63" s="30">
        <v>910</v>
      </c>
      <c r="I63" s="30">
        <v>16097</v>
      </c>
      <c r="J63" s="34">
        <v>92.153817481518303</v>
      </c>
      <c r="K63" s="34">
        <v>7.8461825184817053</v>
      </c>
      <c r="L63" s="30">
        <v>14157</v>
      </c>
      <c r="M63" s="30">
        <v>957</v>
      </c>
      <c r="N63" s="30">
        <v>16389</v>
      </c>
      <c r="O63" s="34">
        <v>92.220391726157786</v>
      </c>
      <c r="P63" s="34">
        <v>7.7796082738422117</v>
      </c>
      <c r="Q63" s="30">
        <v>283</v>
      </c>
      <c r="R63" s="30">
        <v>49</v>
      </c>
      <c r="S63" s="30">
        <v>344</v>
      </c>
      <c r="T63" s="34">
        <v>96.511627906976756</v>
      </c>
      <c r="U63" s="34">
        <v>3.4883720930232558</v>
      </c>
      <c r="V63" s="30">
        <v>14483</v>
      </c>
      <c r="W63" s="30">
        <v>972</v>
      </c>
      <c r="X63" s="30">
        <v>16684</v>
      </c>
      <c r="Y63" s="34">
        <v>92.633660992567741</v>
      </c>
      <c r="Z63" s="34">
        <v>7.3663390074322708</v>
      </c>
      <c r="AA63" s="30">
        <v>14766</v>
      </c>
      <c r="AB63" s="30">
        <v>1021</v>
      </c>
      <c r="AC63" s="30">
        <v>17028</v>
      </c>
      <c r="AD63" s="34">
        <v>92.71200375851538</v>
      </c>
      <c r="AE63" s="34">
        <v>7.2879962414846133</v>
      </c>
      <c r="AF63" s="30">
        <v>323</v>
      </c>
      <c r="AG63" s="30">
        <v>36</v>
      </c>
      <c r="AH63" s="30">
        <v>366</v>
      </c>
      <c r="AI63" s="34">
        <v>98.087431693989075</v>
      </c>
      <c r="AJ63" s="34">
        <v>1.9125683060109291</v>
      </c>
      <c r="AK63" s="30">
        <v>15387</v>
      </c>
      <c r="AL63" s="30">
        <v>917</v>
      </c>
      <c r="AM63" s="30">
        <v>17142</v>
      </c>
      <c r="AN63" s="34">
        <v>95.111422237778555</v>
      </c>
      <c r="AO63" s="34">
        <v>4.8885777622214448</v>
      </c>
      <c r="AP63" s="30">
        <v>15710</v>
      </c>
      <c r="AQ63" s="30">
        <v>953</v>
      </c>
      <c r="AR63" s="30">
        <v>17508</v>
      </c>
      <c r="AS63" s="34">
        <v>95.173634909755549</v>
      </c>
      <c r="AT63" s="34">
        <v>4.8263650902444599</v>
      </c>
      <c r="AU63" s="30">
        <v>341</v>
      </c>
      <c r="AV63" s="30">
        <v>23</v>
      </c>
      <c r="AW63" s="30">
        <v>365</v>
      </c>
      <c r="AX63" s="34">
        <v>99.726027397260282</v>
      </c>
      <c r="AY63" s="34">
        <v>0.27397260273972601</v>
      </c>
      <c r="AZ63" s="30">
        <v>16482</v>
      </c>
      <c r="BA63" s="30">
        <v>856</v>
      </c>
      <c r="BB63" s="30">
        <v>17880</v>
      </c>
      <c r="BC63" s="34">
        <v>96.96868008948546</v>
      </c>
      <c r="BD63" s="34">
        <v>3.0313199105145414</v>
      </c>
      <c r="BE63" s="30">
        <v>16823</v>
      </c>
      <c r="BF63" s="30">
        <v>879</v>
      </c>
      <c r="BG63" s="30">
        <v>18245</v>
      </c>
      <c r="BH63" s="34">
        <v>97.023842148533845</v>
      </c>
      <c r="BI63" s="34">
        <v>2.9761578514661551</v>
      </c>
      <c r="BJ63" s="30">
        <v>363</v>
      </c>
      <c r="BK63" s="30">
        <v>22</v>
      </c>
      <c r="BL63" s="30">
        <v>385</v>
      </c>
      <c r="BM63" s="34">
        <v>100</v>
      </c>
      <c r="BN63" s="34">
        <v>0</v>
      </c>
      <c r="BO63" s="30">
        <v>17164</v>
      </c>
      <c r="BP63" s="30">
        <v>466</v>
      </c>
      <c r="BQ63" s="30">
        <v>18164</v>
      </c>
      <c r="BR63" s="34">
        <v>97.060118916538201</v>
      </c>
      <c r="BS63" s="34">
        <v>2.9398810834617923</v>
      </c>
      <c r="BT63" s="30">
        <v>17527</v>
      </c>
      <c r="BU63" s="30">
        <v>488</v>
      </c>
      <c r="BV63" s="30">
        <v>18549</v>
      </c>
      <c r="BW63" s="34">
        <v>97.121138605854767</v>
      </c>
      <c r="BX63" s="34">
        <v>2.878861394145237</v>
      </c>
      <c r="BY63" s="30">
        <v>405</v>
      </c>
      <c r="BZ63" s="30">
        <v>2</v>
      </c>
      <c r="CA63" s="30">
        <v>409</v>
      </c>
      <c r="CB63" s="34">
        <v>99.511002444987767</v>
      </c>
      <c r="CC63" s="34">
        <v>0.48899755501222492</v>
      </c>
      <c r="CD63" s="30">
        <v>17367</v>
      </c>
      <c r="CE63" s="30">
        <v>400</v>
      </c>
      <c r="CF63" s="30">
        <v>18305</v>
      </c>
      <c r="CG63" s="34">
        <v>97.060912319038522</v>
      </c>
      <c r="CH63" s="34">
        <v>2.9390876809614856</v>
      </c>
      <c r="CI63" s="30">
        <v>17772</v>
      </c>
      <c r="CJ63" s="30">
        <v>402</v>
      </c>
      <c r="CK63" s="30">
        <v>18714</v>
      </c>
      <c r="CL63" s="34">
        <v>97.11445976274446</v>
      </c>
      <c r="CM63" s="34">
        <v>2.8855402372555305</v>
      </c>
      <c r="CN63" s="30">
        <v>458</v>
      </c>
      <c r="CO63" s="30">
        <v>0</v>
      </c>
      <c r="CP63" s="30">
        <v>458</v>
      </c>
      <c r="CQ63" s="34">
        <v>100</v>
      </c>
      <c r="CR63" s="34">
        <v>0</v>
      </c>
      <c r="CS63" s="30">
        <v>18009</v>
      </c>
      <c r="CT63" s="30">
        <v>458</v>
      </c>
      <c r="CU63" s="30">
        <v>18841</v>
      </c>
      <c r="CV63" s="34">
        <v>98.014967358420463</v>
      </c>
      <c r="CW63" s="34">
        <v>1.9850326415795341</v>
      </c>
      <c r="CX63" s="30">
        <v>18467</v>
      </c>
      <c r="CY63" s="30">
        <v>458</v>
      </c>
      <c r="CZ63" s="30">
        <v>19299</v>
      </c>
      <c r="DA63" s="34">
        <v>98.062075755220476</v>
      </c>
      <c r="DB63" s="34">
        <v>1.9379242447795222</v>
      </c>
      <c r="DC63" s="30">
        <v>461</v>
      </c>
      <c r="DD63" s="30">
        <v>0</v>
      </c>
      <c r="DE63" s="30">
        <v>461</v>
      </c>
      <c r="DF63" s="34">
        <v>100</v>
      </c>
      <c r="DG63" s="34">
        <v>0</v>
      </c>
      <c r="DH63" s="30">
        <v>18894</v>
      </c>
      <c r="DI63" s="30">
        <v>138</v>
      </c>
      <c r="DJ63" s="30">
        <v>19284</v>
      </c>
      <c r="DK63" s="34">
        <v>98.693217174859996</v>
      </c>
      <c r="DL63" s="34">
        <v>1.3067828251400124</v>
      </c>
      <c r="DM63" s="30">
        <v>19355</v>
      </c>
      <c r="DN63" s="30">
        <v>138</v>
      </c>
      <c r="DO63" s="30">
        <v>19745</v>
      </c>
      <c r="DP63" s="34">
        <v>98.723727525955937</v>
      </c>
      <c r="DQ63" s="34">
        <v>1.2762724740440619</v>
      </c>
      <c r="DR63" s="30">
        <v>520</v>
      </c>
      <c r="DS63" s="30">
        <v>0</v>
      </c>
      <c r="DT63" s="30">
        <v>520</v>
      </c>
      <c r="DU63" s="34">
        <v>100</v>
      </c>
      <c r="DV63" s="34">
        <v>0</v>
      </c>
      <c r="DW63" s="30">
        <v>21024</v>
      </c>
      <c r="DX63" s="30">
        <v>345</v>
      </c>
      <c r="DY63" s="30">
        <v>21501</v>
      </c>
      <c r="DZ63" s="34">
        <v>99.386075066275993</v>
      </c>
      <c r="EA63" s="34">
        <v>0.6139249337240128</v>
      </c>
      <c r="EB63" s="30">
        <v>21544</v>
      </c>
      <c r="EC63" s="30">
        <v>345</v>
      </c>
      <c r="ED63" s="30">
        <v>22021</v>
      </c>
      <c r="EE63" s="34">
        <v>99.400572181099861</v>
      </c>
      <c r="EF63" s="34">
        <v>0.59942781890014074</v>
      </c>
      <c r="EG63" s="30">
        <v>511</v>
      </c>
      <c r="EH63" s="30">
        <v>1</v>
      </c>
      <c r="EI63" s="30">
        <v>512</v>
      </c>
      <c r="EJ63" s="34">
        <v>100</v>
      </c>
      <c r="EK63" s="34">
        <v>0</v>
      </c>
      <c r="EL63" s="30">
        <v>20320</v>
      </c>
      <c r="EM63" s="30">
        <v>343</v>
      </c>
      <c r="EN63" s="30">
        <v>21323</v>
      </c>
      <c r="EO63" s="34">
        <v>96.904750738639024</v>
      </c>
      <c r="EP63" s="34">
        <v>3.0952492613609719</v>
      </c>
      <c r="EQ63" s="30">
        <v>20831</v>
      </c>
      <c r="ER63" s="30">
        <v>344</v>
      </c>
      <c r="ES63" s="30">
        <v>21835</v>
      </c>
      <c r="ET63" s="34">
        <v>96.977329974811084</v>
      </c>
      <c r="EU63" s="34">
        <v>3.0226700251889169</v>
      </c>
      <c r="EV63" s="30">
        <v>546</v>
      </c>
      <c r="EW63" s="30">
        <v>0</v>
      </c>
      <c r="EX63" s="30">
        <v>549</v>
      </c>
      <c r="EY63" s="34">
        <v>99.453551912568301</v>
      </c>
      <c r="EZ63" s="34">
        <v>0.54644808743169404</v>
      </c>
      <c r="FA63" s="30">
        <v>19026</v>
      </c>
      <c r="FB63" s="30">
        <v>662</v>
      </c>
      <c r="FC63" s="30">
        <v>20392</v>
      </c>
      <c r="FD63" s="34">
        <v>96.547665751275019</v>
      </c>
      <c r="FE63" s="34">
        <v>3.45233424872499</v>
      </c>
      <c r="FF63" s="30">
        <v>19572</v>
      </c>
      <c r="FG63" s="30">
        <v>662</v>
      </c>
      <c r="FH63" s="30">
        <v>20941</v>
      </c>
      <c r="FI63" s="34">
        <v>96.623847953774884</v>
      </c>
      <c r="FJ63" s="34">
        <v>3.3761520462251089</v>
      </c>
      <c r="FK63" s="30">
        <v>450</v>
      </c>
      <c r="FL63" s="30">
        <v>3</v>
      </c>
      <c r="FM63" s="30">
        <v>456</v>
      </c>
      <c r="FN63" s="34">
        <v>99.342105263157904</v>
      </c>
      <c r="FO63" s="34">
        <v>0.6578947368421052</v>
      </c>
      <c r="FP63" s="30">
        <v>17508</v>
      </c>
      <c r="FQ63" s="30">
        <v>445</v>
      </c>
      <c r="FR63" s="30">
        <v>18627</v>
      </c>
      <c r="FS63" s="34">
        <v>96.38159660707575</v>
      </c>
      <c r="FT63" s="34">
        <v>3.6184033929242498</v>
      </c>
      <c r="FU63" s="30">
        <v>17958</v>
      </c>
      <c r="FV63" s="30">
        <v>448</v>
      </c>
      <c r="FW63" s="30">
        <v>19083</v>
      </c>
      <c r="FX63" s="34">
        <v>96.452339778860761</v>
      </c>
      <c r="FY63" s="34">
        <v>3.5476602211392336</v>
      </c>
      <c r="FZ63" s="31">
        <v>474</v>
      </c>
      <c r="GA63" s="31">
        <v>0</v>
      </c>
      <c r="GB63" s="31">
        <v>474</v>
      </c>
      <c r="GC63" s="32">
        <v>100</v>
      </c>
      <c r="GD63" s="32">
        <v>0</v>
      </c>
      <c r="GE63" s="31">
        <v>17502</v>
      </c>
      <c r="GF63" s="31">
        <v>179</v>
      </c>
      <c r="GG63" s="31">
        <v>18128</v>
      </c>
      <c r="GH63" s="32">
        <v>97.534201235657548</v>
      </c>
      <c r="GI63" s="32">
        <v>2.4657987643424537</v>
      </c>
      <c r="GJ63" s="31">
        <v>17976</v>
      </c>
      <c r="GK63" s="31">
        <v>179</v>
      </c>
      <c r="GL63" s="31">
        <v>18602</v>
      </c>
      <c r="GM63" s="32">
        <v>97.597032577142244</v>
      </c>
      <c r="GN63" s="32">
        <v>2.4029674228577571</v>
      </c>
      <c r="GR63" s="22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</row>
    <row r="64" spans="1:214">
      <c r="A64" s="29" t="s">
        <v>63</v>
      </c>
      <c r="B64" s="30">
        <v>11080</v>
      </c>
      <c r="C64" s="30">
        <v>2250</v>
      </c>
      <c r="D64" s="30">
        <v>14073</v>
      </c>
      <c r="E64" s="34">
        <v>94.720386555816106</v>
      </c>
      <c r="F64" s="34">
        <v>5.279613444183898</v>
      </c>
      <c r="G64" s="30">
        <v>45164</v>
      </c>
      <c r="H64" s="30">
        <v>4195</v>
      </c>
      <c r="I64" s="30">
        <v>56289</v>
      </c>
      <c r="J64" s="34">
        <v>87.688535948409111</v>
      </c>
      <c r="K64" s="34">
        <v>12.311464051590896</v>
      </c>
      <c r="L64" s="30">
        <v>56244</v>
      </c>
      <c r="M64" s="30">
        <v>6445</v>
      </c>
      <c r="N64" s="30">
        <v>70362</v>
      </c>
      <c r="O64" s="34">
        <v>89.094966032801793</v>
      </c>
      <c r="P64" s="34">
        <v>10.905033967198204</v>
      </c>
      <c r="Q64" s="30">
        <v>11292</v>
      </c>
      <c r="R64" s="30">
        <v>2334</v>
      </c>
      <c r="S64" s="30">
        <v>14293</v>
      </c>
      <c r="T64" s="34">
        <v>95.333379976212129</v>
      </c>
      <c r="U64" s="34">
        <v>4.6666200237878677</v>
      </c>
      <c r="V64" s="30">
        <v>46554</v>
      </c>
      <c r="W64" s="30">
        <v>4537</v>
      </c>
      <c r="X64" s="30">
        <v>57497</v>
      </c>
      <c r="Y64" s="34">
        <v>88.858549141694354</v>
      </c>
      <c r="Z64" s="34">
        <v>11.14145085830565</v>
      </c>
      <c r="AA64" s="30">
        <v>57846</v>
      </c>
      <c r="AB64" s="30">
        <v>6871</v>
      </c>
      <c r="AC64" s="30">
        <v>71790</v>
      </c>
      <c r="AD64" s="34">
        <v>90.147652876445179</v>
      </c>
      <c r="AE64" s="34">
        <v>9.8523471235548126</v>
      </c>
      <c r="AF64" s="30">
        <v>12144</v>
      </c>
      <c r="AG64" s="30">
        <v>1804</v>
      </c>
      <c r="AH64" s="30">
        <v>14442</v>
      </c>
      <c r="AI64" s="34">
        <v>96.579421132807084</v>
      </c>
      <c r="AJ64" s="34">
        <v>3.4205788671929098</v>
      </c>
      <c r="AK64" s="30">
        <v>50321</v>
      </c>
      <c r="AL64" s="30">
        <v>3614</v>
      </c>
      <c r="AM64" s="30">
        <v>58411</v>
      </c>
      <c r="AN64" s="34">
        <v>92.337059800380061</v>
      </c>
      <c r="AO64" s="34">
        <v>7.6629401996199347</v>
      </c>
      <c r="AP64" s="30">
        <v>62465</v>
      </c>
      <c r="AQ64" s="30">
        <v>5418</v>
      </c>
      <c r="AR64" s="30">
        <v>72853</v>
      </c>
      <c r="AS64" s="34">
        <v>93.178043457373064</v>
      </c>
      <c r="AT64" s="34">
        <v>6.8219565426269337</v>
      </c>
      <c r="AU64" s="30">
        <v>11800</v>
      </c>
      <c r="AV64" s="30">
        <v>1748</v>
      </c>
      <c r="AW64" s="30">
        <v>14325</v>
      </c>
      <c r="AX64" s="34">
        <v>94.575916230366502</v>
      </c>
      <c r="AY64" s="34">
        <v>5.4240837696335076</v>
      </c>
      <c r="AZ64" s="30">
        <v>49855</v>
      </c>
      <c r="BA64" s="30">
        <v>3434</v>
      </c>
      <c r="BB64" s="30">
        <v>59213</v>
      </c>
      <c r="BC64" s="34">
        <v>89.995440190498712</v>
      </c>
      <c r="BD64" s="34">
        <v>10.004559809501291</v>
      </c>
      <c r="BE64" s="30">
        <v>61655</v>
      </c>
      <c r="BF64" s="30">
        <v>5182</v>
      </c>
      <c r="BG64" s="30">
        <v>73538</v>
      </c>
      <c r="BH64" s="34">
        <v>90.887704316135881</v>
      </c>
      <c r="BI64" s="34">
        <v>9.112295683864124</v>
      </c>
      <c r="BJ64" s="30">
        <v>12361</v>
      </c>
      <c r="BK64" s="30">
        <v>1895</v>
      </c>
      <c r="BL64" s="30">
        <v>14756</v>
      </c>
      <c r="BM64" s="34">
        <v>96.61154784494444</v>
      </c>
      <c r="BN64" s="34">
        <v>3.3884521550555706</v>
      </c>
      <c r="BO64" s="30">
        <v>51192</v>
      </c>
      <c r="BP64" s="30">
        <v>3603</v>
      </c>
      <c r="BQ64" s="30">
        <v>60475</v>
      </c>
      <c r="BR64" s="34">
        <v>90.607689127738738</v>
      </c>
      <c r="BS64" s="34">
        <v>9.392310872261266</v>
      </c>
      <c r="BT64" s="30">
        <v>63553</v>
      </c>
      <c r="BU64" s="30">
        <v>5498</v>
      </c>
      <c r="BV64" s="30">
        <v>75231</v>
      </c>
      <c r="BW64" s="34">
        <v>91.785301272081981</v>
      </c>
      <c r="BX64" s="34">
        <v>8.2146987279180124</v>
      </c>
      <c r="BY64" s="30">
        <v>12897</v>
      </c>
      <c r="BZ64" s="30">
        <v>1333</v>
      </c>
      <c r="CA64" s="30">
        <v>15263</v>
      </c>
      <c r="CB64" s="34">
        <v>93.231998951713294</v>
      </c>
      <c r="CC64" s="34">
        <v>6.7680010482867061</v>
      </c>
      <c r="CD64" s="30">
        <v>52772</v>
      </c>
      <c r="CE64" s="30">
        <v>2357</v>
      </c>
      <c r="CF64" s="30">
        <v>62292</v>
      </c>
      <c r="CG64" s="34">
        <v>88.500931098696469</v>
      </c>
      <c r="CH64" s="34">
        <v>11.499068901303538</v>
      </c>
      <c r="CI64" s="30">
        <v>65669</v>
      </c>
      <c r="CJ64" s="30">
        <v>3690</v>
      </c>
      <c r="CK64" s="30">
        <v>77555</v>
      </c>
      <c r="CL64" s="34">
        <v>89.43201598865322</v>
      </c>
      <c r="CM64" s="34">
        <v>10.567984011346786</v>
      </c>
      <c r="CN64" s="30">
        <v>14235</v>
      </c>
      <c r="CO64" s="30">
        <v>1321</v>
      </c>
      <c r="CP64" s="30">
        <v>16129</v>
      </c>
      <c r="CQ64" s="34">
        <v>96.447392894785793</v>
      </c>
      <c r="CR64" s="34">
        <v>3.5526071052142103</v>
      </c>
      <c r="CS64" s="30">
        <v>56410</v>
      </c>
      <c r="CT64" s="30">
        <v>2611</v>
      </c>
      <c r="CU64" s="30">
        <v>63510</v>
      </c>
      <c r="CV64" s="34">
        <v>92.93182176035269</v>
      </c>
      <c r="CW64" s="34">
        <v>7.068178239647299</v>
      </c>
      <c r="CX64" s="30">
        <v>70645</v>
      </c>
      <c r="CY64" s="30">
        <v>3932</v>
      </c>
      <c r="CZ64" s="30">
        <v>79639</v>
      </c>
      <c r="DA64" s="34">
        <v>93.643817727495332</v>
      </c>
      <c r="DB64" s="34">
        <v>6.3561822725046779</v>
      </c>
      <c r="DC64" s="30">
        <v>15127</v>
      </c>
      <c r="DD64" s="30">
        <v>1079</v>
      </c>
      <c r="DE64" s="30">
        <v>16716</v>
      </c>
      <c r="DF64" s="34">
        <v>96.949030868628867</v>
      </c>
      <c r="DG64" s="34">
        <v>3.0509691313711413</v>
      </c>
      <c r="DH64" s="30">
        <v>61062</v>
      </c>
      <c r="DI64" s="30">
        <v>1633</v>
      </c>
      <c r="DJ64" s="30">
        <v>65803</v>
      </c>
      <c r="DK64" s="34">
        <v>95.276811087640382</v>
      </c>
      <c r="DL64" s="34">
        <v>4.7231889123596185</v>
      </c>
      <c r="DM64" s="30">
        <v>76189</v>
      </c>
      <c r="DN64" s="30">
        <v>2712</v>
      </c>
      <c r="DO64" s="30">
        <v>82519</v>
      </c>
      <c r="DP64" s="34">
        <v>95.615555205467828</v>
      </c>
      <c r="DQ64" s="34">
        <v>4.3844447945321683</v>
      </c>
      <c r="DR64" s="30">
        <v>15747</v>
      </c>
      <c r="DS64" s="30">
        <v>1149</v>
      </c>
      <c r="DT64" s="30">
        <v>17416</v>
      </c>
      <c r="DU64" s="34">
        <v>97.01423977951309</v>
      </c>
      <c r="DV64" s="34">
        <v>2.9857602204869087</v>
      </c>
      <c r="DW64" s="30">
        <v>64918</v>
      </c>
      <c r="DX64" s="30">
        <v>1071</v>
      </c>
      <c r="DY64" s="30">
        <v>67964</v>
      </c>
      <c r="DZ64" s="34">
        <v>97.094049791065856</v>
      </c>
      <c r="EA64" s="34">
        <v>2.9059502089341418</v>
      </c>
      <c r="EB64" s="30">
        <v>80665</v>
      </c>
      <c r="EC64" s="30">
        <v>2220</v>
      </c>
      <c r="ED64" s="30">
        <v>85380</v>
      </c>
      <c r="EE64" s="34">
        <v>97.077769969547901</v>
      </c>
      <c r="EF64" s="34">
        <v>2.9222300304520963</v>
      </c>
      <c r="EG64" s="30">
        <v>16420</v>
      </c>
      <c r="EH64" s="30">
        <v>813</v>
      </c>
      <c r="EI64" s="30">
        <v>18076</v>
      </c>
      <c r="EJ64" s="34">
        <v>95.336357601239214</v>
      </c>
      <c r="EK64" s="34">
        <v>4.6636423987607882</v>
      </c>
      <c r="EL64" s="30">
        <v>69292</v>
      </c>
      <c r="EM64" s="30">
        <v>1165</v>
      </c>
      <c r="EN64" s="30">
        <v>72840</v>
      </c>
      <c r="EO64" s="34">
        <v>96.728445908841294</v>
      </c>
      <c r="EP64" s="34">
        <v>3.2715540911587042</v>
      </c>
      <c r="EQ64" s="30">
        <v>85712</v>
      </c>
      <c r="ER64" s="30">
        <v>1978</v>
      </c>
      <c r="ES64" s="30">
        <v>90916</v>
      </c>
      <c r="ET64" s="34">
        <v>96.451669673104846</v>
      </c>
      <c r="EU64" s="34">
        <v>3.5483303268951558</v>
      </c>
      <c r="EV64" s="30">
        <v>16790</v>
      </c>
      <c r="EW64" s="30">
        <v>994</v>
      </c>
      <c r="EX64" s="30">
        <v>18235</v>
      </c>
      <c r="EY64" s="34">
        <v>97.526734302166162</v>
      </c>
      <c r="EZ64" s="34">
        <v>2.4732656978338361</v>
      </c>
      <c r="FA64" s="30">
        <v>70094</v>
      </c>
      <c r="FB64" s="30">
        <v>718</v>
      </c>
      <c r="FC64" s="30">
        <v>72460</v>
      </c>
      <c r="FD64" s="34">
        <v>97.725641733370139</v>
      </c>
      <c r="FE64" s="34">
        <v>2.2743582666298647</v>
      </c>
      <c r="FF64" s="30">
        <v>86884</v>
      </c>
      <c r="FG64" s="30">
        <v>1712</v>
      </c>
      <c r="FH64" s="30">
        <v>90695</v>
      </c>
      <c r="FI64" s="34">
        <v>97.685649705055411</v>
      </c>
      <c r="FJ64" s="34">
        <v>2.3143502949445947</v>
      </c>
      <c r="FK64" s="30">
        <v>16474</v>
      </c>
      <c r="FL64" s="30">
        <v>900</v>
      </c>
      <c r="FM64" s="30">
        <v>17917</v>
      </c>
      <c r="FN64" s="34">
        <v>96.969358709605402</v>
      </c>
      <c r="FO64" s="34">
        <v>3.030641290394597</v>
      </c>
      <c r="FP64" s="30">
        <v>66000</v>
      </c>
      <c r="FQ64" s="30">
        <v>692</v>
      </c>
      <c r="FR64" s="30">
        <v>68642</v>
      </c>
      <c r="FS64" s="34">
        <v>97.159173683750481</v>
      </c>
      <c r="FT64" s="34">
        <v>2.8408263162495269</v>
      </c>
      <c r="FU64" s="30">
        <v>82474</v>
      </c>
      <c r="FV64" s="30">
        <v>1592</v>
      </c>
      <c r="FW64" s="30">
        <v>86559</v>
      </c>
      <c r="FX64" s="34">
        <v>97.119883547638025</v>
      </c>
      <c r="FY64" s="34">
        <v>2.8801164523619729</v>
      </c>
      <c r="FZ64" s="31">
        <v>16539</v>
      </c>
      <c r="GA64" s="31">
        <v>753</v>
      </c>
      <c r="GB64" s="31">
        <v>17665</v>
      </c>
      <c r="GC64" s="32">
        <v>97.888480045287295</v>
      </c>
      <c r="GD64" s="32">
        <v>2.1115199547127088</v>
      </c>
      <c r="GE64" s="31">
        <v>63373</v>
      </c>
      <c r="GF64" s="31">
        <v>810</v>
      </c>
      <c r="GG64" s="31">
        <v>65926</v>
      </c>
      <c r="GH64" s="32">
        <v>97.356126566149925</v>
      </c>
      <c r="GI64" s="32">
        <v>2.6438734338500742</v>
      </c>
      <c r="GJ64" s="31">
        <v>79912</v>
      </c>
      <c r="GK64" s="31">
        <v>1563</v>
      </c>
      <c r="GL64" s="31">
        <v>83591</v>
      </c>
      <c r="GM64" s="32">
        <v>97.468627005299609</v>
      </c>
      <c r="GN64" s="32">
        <v>2.5313729947003862</v>
      </c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</row>
    <row r="65" spans="1:214">
      <c r="A65" s="29" t="s">
        <v>64</v>
      </c>
      <c r="B65" s="30">
        <v>1203</v>
      </c>
      <c r="C65" s="30">
        <v>191</v>
      </c>
      <c r="D65" s="30">
        <v>1496</v>
      </c>
      <c r="E65" s="34">
        <v>93.181818181818173</v>
      </c>
      <c r="F65" s="34">
        <v>6.8181818181818175</v>
      </c>
      <c r="G65" s="30">
        <v>23642</v>
      </c>
      <c r="H65" s="30">
        <v>2632</v>
      </c>
      <c r="I65" s="30">
        <v>28856</v>
      </c>
      <c r="J65" s="34">
        <v>91.052120876074298</v>
      </c>
      <c r="K65" s="34">
        <v>8.9478791239257003</v>
      </c>
      <c r="L65" s="30">
        <v>24845</v>
      </c>
      <c r="M65" s="30">
        <v>2823</v>
      </c>
      <c r="N65" s="30">
        <v>30352</v>
      </c>
      <c r="O65" s="34">
        <v>91.157090142330006</v>
      </c>
      <c r="P65" s="34">
        <v>8.8429098576700049</v>
      </c>
      <c r="Q65" s="30">
        <v>1212</v>
      </c>
      <c r="R65" s="30">
        <v>213</v>
      </c>
      <c r="S65" s="30">
        <v>1506</v>
      </c>
      <c r="T65" s="34">
        <v>94.621513944223111</v>
      </c>
      <c r="U65" s="34">
        <v>5.3784860557768921</v>
      </c>
      <c r="V65" s="30">
        <v>24735</v>
      </c>
      <c r="W65" s="30">
        <v>2471</v>
      </c>
      <c r="X65" s="30">
        <v>29868</v>
      </c>
      <c r="Y65" s="34">
        <v>91.087451453060126</v>
      </c>
      <c r="Z65" s="34">
        <v>8.9125485469398686</v>
      </c>
      <c r="AA65" s="30">
        <v>25947</v>
      </c>
      <c r="AB65" s="30">
        <v>2684</v>
      </c>
      <c r="AC65" s="30">
        <v>31374</v>
      </c>
      <c r="AD65" s="34">
        <v>91.2570918595015</v>
      </c>
      <c r="AE65" s="34">
        <v>8.7429081404985016</v>
      </c>
      <c r="AF65" s="30">
        <v>1381</v>
      </c>
      <c r="AG65" s="30">
        <v>181</v>
      </c>
      <c r="AH65" s="30">
        <v>1615</v>
      </c>
      <c r="AI65" s="34">
        <v>96.71826625386997</v>
      </c>
      <c r="AJ65" s="34">
        <v>3.2817337461300311</v>
      </c>
      <c r="AK65" s="30">
        <v>26264</v>
      </c>
      <c r="AL65" s="30">
        <v>2400</v>
      </c>
      <c r="AM65" s="30">
        <v>30817</v>
      </c>
      <c r="AN65" s="34">
        <v>93.013596391602036</v>
      </c>
      <c r="AO65" s="34">
        <v>6.9864036083979624</v>
      </c>
      <c r="AP65" s="30">
        <v>27645</v>
      </c>
      <c r="AQ65" s="30">
        <v>2581</v>
      </c>
      <c r="AR65" s="30">
        <v>32432</v>
      </c>
      <c r="AS65" s="34">
        <v>93.198075974346324</v>
      </c>
      <c r="AT65" s="34">
        <v>6.8019240256536762</v>
      </c>
      <c r="AU65" s="30">
        <v>1504</v>
      </c>
      <c r="AV65" s="30">
        <v>121</v>
      </c>
      <c r="AW65" s="30">
        <v>1663</v>
      </c>
      <c r="AX65" s="34">
        <v>97.714972940469039</v>
      </c>
      <c r="AY65" s="34">
        <v>2.2850270595309681</v>
      </c>
      <c r="AZ65" s="30">
        <v>26942</v>
      </c>
      <c r="BA65" s="30">
        <v>2036</v>
      </c>
      <c r="BB65" s="30">
        <v>31278</v>
      </c>
      <c r="BC65" s="34">
        <v>92.646588656563722</v>
      </c>
      <c r="BD65" s="34">
        <v>7.3534113434362807</v>
      </c>
      <c r="BE65" s="30">
        <v>28446</v>
      </c>
      <c r="BF65" s="30">
        <v>2157</v>
      </c>
      <c r="BG65" s="30">
        <v>32941</v>
      </c>
      <c r="BH65" s="34">
        <v>92.902461977474886</v>
      </c>
      <c r="BI65" s="34">
        <v>7.0975380225251214</v>
      </c>
      <c r="BJ65" s="30">
        <v>1521</v>
      </c>
      <c r="BK65" s="30">
        <v>99</v>
      </c>
      <c r="BL65" s="30">
        <v>1648</v>
      </c>
      <c r="BM65" s="34">
        <v>98.300970873786412</v>
      </c>
      <c r="BN65" s="34">
        <v>1.6990291262135921</v>
      </c>
      <c r="BO65" s="30">
        <v>28154</v>
      </c>
      <c r="BP65" s="30">
        <v>1887</v>
      </c>
      <c r="BQ65" s="30">
        <v>31961</v>
      </c>
      <c r="BR65" s="34">
        <v>93.992678577015738</v>
      </c>
      <c r="BS65" s="34">
        <v>6.007321422984262</v>
      </c>
      <c r="BT65" s="30">
        <v>29675</v>
      </c>
      <c r="BU65" s="30">
        <v>1986</v>
      </c>
      <c r="BV65" s="30">
        <v>33609</v>
      </c>
      <c r="BW65" s="34">
        <v>94.203933470201434</v>
      </c>
      <c r="BX65" s="34">
        <v>5.7960665297985656</v>
      </c>
      <c r="BY65" s="30">
        <v>1616</v>
      </c>
      <c r="BZ65" s="30">
        <v>79</v>
      </c>
      <c r="CA65" s="30">
        <v>1757</v>
      </c>
      <c r="CB65" s="34">
        <v>96.471257825839501</v>
      </c>
      <c r="CC65" s="34">
        <v>3.5287421741605005</v>
      </c>
      <c r="CD65" s="30">
        <v>28900</v>
      </c>
      <c r="CE65" s="30">
        <v>1211</v>
      </c>
      <c r="CF65" s="30">
        <v>32794</v>
      </c>
      <c r="CG65" s="34">
        <v>91.81862535829724</v>
      </c>
      <c r="CH65" s="34">
        <v>8.1813746417027495</v>
      </c>
      <c r="CI65" s="30">
        <v>30516</v>
      </c>
      <c r="CJ65" s="30">
        <v>1290</v>
      </c>
      <c r="CK65" s="30">
        <v>34551</v>
      </c>
      <c r="CL65" s="34">
        <v>92.055222714248501</v>
      </c>
      <c r="CM65" s="34">
        <v>7.9447772857514973</v>
      </c>
      <c r="CN65" s="30">
        <v>1777</v>
      </c>
      <c r="CO65" s="30">
        <v>90</v>
      </c>
      <c r="CP65" s="30">
        <v>1916</v>
      </c>
      <c r="CQ65" s="34">
        <v>97.442588726513563</v>
      </c>
      <c r="CR65" s="34">
        <v>2.55741127348643</v>
      </c>
      <c r="CS65" s="30">
        <v>30260</v>
      </c>
      <c r="CT65" s="30">
        <v>1473</v>
      </c>
      <c r="CU65" s="30">
        <v>33512</v>
      </c>
      <c r="CV65" s="34">
        <v>94.691453807591301</v>
      </c>
      <c r="CW65" s="34">
        <v>5.3085461924086887</v>
      </c>
      <c r="CX65" s="30">
        <v>32037</v>
      </c>
      <c r="CY65" s="30">
        <v>1563</v>
      </c>
      <c r="CZ65" s="30">
        <v>35428</v>
      </c>
      <c r="DA65" s="34">
        <v>94.840239358699336</v>
      </c>
      <c r="DB65" s="34">
        <v>5.1597606413006663</v>
      </c>
      <c r="DC65" s="30">
        <v>2010</v>
      </c>
      <c r="DD65" s="30">
        <v>72</v>
      </c>
      <c r="DE65" s="30">
        <v>2118</v>
      </c>
      <c r="DF65" s="34">
        <v>98.300283286118983</v>
      </c>
      <c r="DG65" s="34">
        <v>1.6997167138810201</v>
      </c>
      <c r="DH65" s="30">
        <v>31714</v>
      </c>
      <c r="DI65" s="30">
        <v>1238</v>
      </c>
      <c r="DJ65" s="30">
        <v>34430</v>
      </c>
      <c r="DK65" s="34">
        <v>95.707232065059543</v>
      </c>
      <c r="DL65" s="34">
        <v>4.2927679349404588</v>
      </c>
      <c r="DM65" s="30">
        <v>33724</v>
      </c>
      <c r="DN65" s="30">
        <v>1310</v>
      </c>
      <c r="DO65" s="30">
        <v>36548</v>
      </c>
      <c r="DP65" s="34">
        <v>95.857502462515058</v>
      </c>
      <c r="DQ65" s="34">
        <v>4.1424975374849513</v>
      </c>
      <c r="DR65" s="30">
        <v>2367</v>
      </c>
      <c r="DS65" s="30">
        <v>89</v>
      </c>
      <c r="DT65" s="30">
        <v>2465</v>
      </c>
      <c r="DU65" s="34">
        <v>99.634888438133871</v>
      </c>
      <c r="DV65" s="34">
        <v>0.36511156186612576</v>
      </c>
      <c r="DW65" s="30">
        <v>35788</v>
      </c>
      <c r="DX65" s="30">
        <v>882</v>
      </c>
      <c r="DY65" s="30">
        <v>38229</v>
      </c>
      <c r="DZ65" s="34">
        <v>95.92194407387062</v>
      </c>
      <c r="EA65" s="34">
        <v>4.0780559261293776</v>
      </c>
      <c r="EB65" s="30">
        <v>38155</v>
      </c>
      <c r="EC65" s="30">
        <v>971</v>
      </c>
      <c r="ED65" s="30">
        <v>40694</v>
      </c>
      <c r="EE65" s="34">
        <v>96.14685211579102</v>
      </c>
      <c r="EF65" s="34">
        <v>3.8531478842089748</v>
      </c>
      <c r="EG65" s="30">
        <v>2413</v>
      </c>
      <c r="EH65" s="30">
        <v>42</v>
      </c>
      <c r="EI65" s="30">
        <v>2506</v>
      </c>
      <c r="EJ65" s="34">
        <v>97.964884277733447</v>
      </c>
      <c r="EK65" s="34">
        <v>2.0351157222665601</v>
      </c>
      <c r="EL65" s="30">
        <v>36130</v>
      </c>
      <c r="EM65" s="30">
        <v>820</v>
      </c>
      <c r="EN65" s="30">
        <v>39049</v>
      </c>
      <c r="EO65" s="34">
        <v>94.624702297113885</v>
      </c>
      <c r="EP65" s="34">
        <v>5.375297702886118</v>
      </c>
      <c r="EQ65" s="30">
        <v>38543</v>
      </c>
      <c r="ER65" s="30">
        <v>862</v>
      </c>
      <c r="ES65" s="30">
        <v>41555</v>
      </c>
      <c r="ET65" s="34">
        <v>94.826134039225124</v>
      </c>
      <c r="EU65" s="34">
        <v>5.1738659607748767</v>
      </c>
      <c r="EV65" s="30">
        <v>2445</v>
      </c>
      <c r="EW65" s="30">
        <v>60</v>
      </c>
      <c r="EX65" s="30">
        <v>2546</v>
      </c>
      <c r="EY65" s="34">
        <v>98.389630793401423</v>
      </c>
      <c r="EZ65" s="34">
        <v>1.6103692065985857</v>
      </c>
      <c r="FA65" s="30">
        <v>35847</v>
      </c>
      <c r="FB65" s="30">
        <v>1097</v>
      </c>
      <c r="FC65" s="30">
        <v>38320</v>
      </c>
      <c r="FD65" s="34">
        <v>96.409185803757822</v>
      </c>
      <c r="FE65" s="34">
        <v>3.5908141962421709</v>
      </c>
      <c r="FF65" s="30">
        <v>38292</v>
      </c>
      <c r="FG65" s="30">
        <v>1157</v>
      </c>
      <c r="FH65" s="30">
        <v>40866</v>
      </c>
      <c r="FI65" s="34">
        <v>96.532569862477374</v>
      </c>
      <c r="FJ65" s="34">
        <v>3.4674301375226348</v>
      </c>
      <c r="FK65" s="30">
        <v>2374</v>
      </c>
      <c r="FL65" s="30">
        <v>43</v>
      </c>
      <c r="FM65" s="30">
        <v>2463</v>
      </c>
      <c r="FN65" s="34">
        <v>98.132358911896063</v>
      </c>
      <c r="FO65" s="34">
        <v>1.867641088103938</v>
      </c>
      <c r="FP65" s="30">
        <v>33157</v>
      </c>
      <c r="FQ65" s="30">
        <v>900</v>
      </c>
      <c r="FR65" s="30">
        <v>35034</v>
      </c>
      <c r="FS65" s="34">
        <v>97.211280470400183</v>
      </c>
      <c r="FT65" s="34">
        <v>2.7887195295998173</v>
      </c>
      <c r="FU65" s="30">
        <v>35531</v>
      </c>
      <c r="FV65" s="30">
        <v>943</v>
      </c>
      <c r="FW65" s="30">
        <v>37497</v>
      </c>
      <c r="FX65" s="34">
        <v>97.271781742539403</v>
      </c>
      <c r="FY65" s="34">
        <v>2.7282182574605969</v>
      </c>
      <c r="FZ65" s="31">
        <v>2375</v>
      </c>
      <c r="GA65" s="31">
        <v>34</v>
      </c>
      <c r="GB65" s="31">
        <v>2433</v>
      </c>
      <c r="GC65" s="32">
        <v>99.013563501849575</v>
      </c>
      <c r="GD65" s="32">
        <v>0.98643649815043155</v>
      </c>
      <c r="GE65" s="31">
        <v>32706</v>
      </c>
      <c r="GF65" s="31">
        <v>735</v>
      </c>
      <c r="GG65" s="31">
        <v>34521</v>
      </c>
      <c r="GH65" s="32">
        <v>96.871469540279833</v>
      </c>
      <c r="GI65" s="32">
        <v>3.1285304597201704</v>
      </c>
      <c r="GJ65" s="31">
        <v>35081</v>
      </c>
      <c r="GK65" s="31">
        <v>769</v>
      </c>
      <c r="GL65" s="31">
        <v>36954</v>
      </c>
      <c r="GM65" s="32">
        <v>97.012502029550248</v>
      </c>
      <c r="GN65" s="32">
        <v>2.9874979704497484</v>
      </c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</row>
    <row r="66" spans="1:214">
      <c r="A66" s="29" t="s">
        <v>65</v>
      </c>
      <c r="B66" s="30">
        <v>3947</v>
      </c>
      <c r="C66" s="30">
        <v>535</v>
      </c>
      <c r="D66" s="30">
        <v>4686</v>
      </c>
      <c r="E66" s="34">
        <v>95.646606914212555</v>
      </c>
      <c r="F66" s="34">
        <v>4.3533930857874523</v>
      </c>
      <c r="G66" s="30">
        <v>36270</v>
      </c>
      <c r="H66" s="30">
        <v>2507</v>
      </c>
      <c r="I66" s="30">
        <v>42492</v>
      </c>
      <c r="J66" s="34">
        <v>91.257177821707614</v>
      </c>
      <c r="K66" s="34">
        <v>8.7428221782923856</v>
      </c>
      <c r="L66" s="30">
        <v>40217</v>
      </c>
      <c r="M66" s="30">
        <v>3042</v>
      </c>
      <c r="N66" s="30">
        <v>47178</v>
      </c>
      <c r="O66" s="34">
        <v>91.69316206706516</v>
      </c>
      <c r="P66" s="34">
        <v>8.3068379329348421</v>
      </c>
      <c r="Q66" s="30">
        <v>4022</v>
      </c>
      <c r="R66" s="30">
        <v>588</v>
      </c>
      <c r="S66" s="30">
        <v>4814</v>
      </c>
      <c r="T66" s="34">
        <v>95.762359783963433</v>
      </c>
      <c r="U66" s="34">
        <v>4.23764021603656</v>
      </c>
      <c r="V66" s="30">
        <v>37368</v>
      </c>
      <c r="W66" s="30">
        <v>2549</v>
      </c>
      <c r="X66" s="30">
        <v>43234</v>
      </c>
      <c r="Y66" s="34">
        <v>92.327797566729885</v>
      </c>
      <c r="Z66" s="34">
        <v>7.6722024332701118</v>
      </c>
      <c r="AA66" s="30">
        <v>41390</v>
      </c>
      <c r="AB66" s="30">
        <v>3137</v>
      </c>
      <c r="AC66" s="30">
        <v>48048</v>
      </c>
      <c r="AD66" s="34">
        <v>92.671911421911418</v>
      </c>
      <c r="AE66" s="34">
        <v>7.3280885780885781</v>
      </c>
      <c r="AF66" s="30">
        <v>4197</v>
      </c>
      <c r="AG66" s="30">
        <v>471</v>
      </c>
      <c r="AH66" s="30">
        <v>4869</v>
      </c>
      <c r="AI66" s="34">
        <v>95.871842267406038</v>
      </c>
      <c r="AJ66" s="34">
        <v>4.1281577325939613</v>
      </c>
      <c r="AK66" s="30">
        <v>38493</v>
      </c>
      <c r="AL66" s="30">
        <v>2218</v>
      </c>
      <c r="AM66" s="30">
        <v>43509</v>
      </c>
      <c r="AN66" s="34">
        <v>93.569146613344373</v>
      </c>
      <c r="AO66" s="34">
        <v>6.4308533866556346</v>
      </c>
      <c r="AP66" s="30">
        <v>42690</v>
      </c>
      <c r="AQ66" s="30">
        <v>2689</v>
      </c>
      <c r="AR66" s="30">
        <v>48378</v>
      </c>
      <c r="AS66" s="34">
        <v>93.800901236099051</v>
      </c>
      <c r="AT66" s="34">
        <v>6.1990987639009472</v>
      </c>
      <c r="AU66" s="30">
        <v>4352</v>
      </c>
      <c r="AV66" s="30">
        <v>542</v>
      </c>
      <c r="AW66" s="30">
        <v>5119</v>
      </c>
      <c r="AX66" s="34">
        <v>95.604610275444429</v>
      </c>
      <c r="AY66" s="34">
        <v>4.395389724555578</v>
      </c>
      <c r="AZ66" s="30">
        <v>38917</v>
      </c>
      <c r="BA66" s="30">
        <v>2069</v>
      </c>
      <c r="BB66" s="30">
        <v>43745</v>
      </c>
      <c r="BC66" s="34">
        <v>93.692993484969705</v>
      </c>
      <c r="BD66" s="34">
        <v>6.307006515030289</v>
      </c>
      <c r="BE66" s="30">
        <v>43269</v>
      </c>
      <c r="BF66" s="30">
        <v>2611</v>
      </c>
      <c r="BG66" s="30">
        <v>48864</v>
      </c>
      <c r="BH66" s="34">
        <v>93.893254747871651</v>
      </c>
      <c r="BI66" s="34">
        <v>6.1067452521283556</v>
      </c>
      <c r="BJ66" s="30">
        <v>4515</v>
      </c>
      <c r="BK66" s="30">
        <v>533</v>
      </c>
      <c r="BL66" s="30">
        <v>5240</v>
      </c>
      <c r="BM66" s="34">
        <v>96.335877862595424</v>
      </c>
      <c r="BN66" s="34">
        <v>3.6641221374045805</v>
      </c>
      <c r="BO66" s="30">
        <v>40229</v>
      </c>
      <c r="BP66" s="30">
        <v>2076</v>
      </c>
      <c r="BQ66" s="30">
        <v>44643</v>
      </c>
      <c r="BR66" s="34">
        <v>94.762896758730378</v>
      </c>
      <c r="BS66" s="34">
        <v>5.2371032412696277</v>
      </c>
      <c r="BT66" s="30">
        <v>44744</v>
      </c>
      <c r="BU66" s="30">
        <v>2609</v>
      </c>
      <c r="BV66" s="30">
        <v>49883</v>
      </c>
      <c r="BW66" s="34">
        <v>94.928131828478641</v>
      </c>
      <c r="BX66" s="34">
        <v>5.07186817152136</v>
      </c>
      <c r="BY66" s="30">
        <v>4702</v>
      </c>
      <c r="BZ66" s="30">
        <v>311</v>
      </c>
      <c r="CA66" s="30">
        <v>5348</v>
      </c>
      <c r="CB66" s="34">
        <v>93.735976065818988</v>
      </c>
      <c r="CC66" s="34">
        <v>6.2640239341810027</v>
      </c>
      <c r="CD66" s="30">
        <v>40885</v>
      </c>
      <c r="CE66" s="30">
        <v>1493</v>
      </c>
      <c r="CF66" s="30">
        <v>45678</v>
      </c>
      <c r="CG66" s="34">
        <v>92.775515565480106</v>
      </c>
      <c r="CH66" s="34">
        <v>7.2244844345198995</v>
      </c>
      <c r="CI66" s="30">
        <v>45587</v>
      </c>
      <c r="CJ66" s="30">
        <v>1804</v>
      </c>
      <c r="CK66" s="30">
        <v>51026</v>
      </c>
      <c r="CL66" s="34">
        <v>92.876180770587553</v>
      </c>
      <c r="CM66" s="34">
        <v>7.1238192294124563</v>
      </c>
      <c r="CN66" s="30">
        <v>5027</v>
      </c>
      <c r="CO66" s="30">
        <v>360</v>
      </c>
      <c r="CP66" s="30">
        <v>5604</v>
      </c>
      <c r="CQ66" s="34">
        <v>96.127765881513199</v>
      </c>
      <c r="CR66" s="34">
        <v>3.8722341184867957</v>
      </c>
      <c r="CS66" s="30">
        <v>43277</v>
      </c>
      <c r="CT66" s="30">
        <v>1526</v>
      </c>
      <c r="CU66" s="30">
        <v>46986</v>
      </c>
      <c r="CV66" s="34">
        <v>95.353935214744823</v>
      </c>
      <c r="CW66" s="34">
        <v>4.6460647852551817</v>
      </c>
      <c r="CX66" s="30">
        <v>48304</v>
      </c>
      <c r="CY66" s="30">
        <v>1886</v>
      </c>
      <c r="CZ66" s="30">
        <v>52590</v>
      </c>
      <c r="DA66" s="34">
        <v>95.436394751853967</v>
      </c>
      <c r="DB66" s="34">
        <v>4.5636052481460352</v>
      </c>
      <c r="DC66" s="30">
        <v>5338</v>
      </c>
      <c r="DD66" s="30">
        <v>372</v>
      </c>
      <c r="DE66" s="30">
        <v>5797</v>
      </c>
      <c r="DF66" s="34">
        <v>98.499223736415388</v>
      </c>
      <c r="DG66" s="34">
        <v>1.5007762635846127</v>
      </c>
      <c r="DH66" s="30">
        <v>44885</v>
      </c>
      <c r="DI66" s="30">
        <v>1352</v>
      </c>
      <c r="DJ66" s="30">
        <v>47960</v>
      </c>
      <c r="DK66" s="34">
        <v>96.407422852376982</v>
      </c>
      <c r="DL66" s="34">
        <v>3.5925771476230191</v>
      </c>
      <c r="DM66" s="30">
        <v>50223</v>
      </c>
      <c r="DN66" s="30">
        <v>1724</v>
      </c>
      <c r="DO66" s="30">
        <v>53757</v>
      </c>
      <c r="DP66" s="34">
        <v>96.632996632996637</v>
      </c>
      <c r="DQ66" s="34">
        <v>3.3670033670033668</v>
      </c>
      <c r="DR66" s="30">
        <v>5964</v>
      </c>
      <c r="DS66" s="30">
        <v>437</v>
      </c>
      <c r="DT66" s="30">
        <v>6448</v>
      </c>
      <c r="DU66" s="34">
        <v>99.271091811414394</v>
      </c>
      <c r="DV66" s="34">
        <v>0.72890818858560802</v>
      </c>
      <c r="DW66" s="30">
        <v>50596</v>
      </c>
      <c r="DX66" s="30">
        <v>956</v>
      </c>
      <c r="DY66" s="30">
        <v>52833</v>
      </c>
      <c r="DZ66" s="34">
        <v>97.575379024473335</v>
      </c>
      <c r="EA66" s="34">
        <v>2.4246209755266594</v>
      </c>
      <c r="EB66" s="30">
        <v>56560</v>
      </c>
      <c r="EC66" s="30">
        <v>1393</v>
      </c>
      <c r="ED66" s="30">
        <v>59281</v>
      </c>
      <c r="EE66" s="34">
        <v>97.759821865353146</v>
      </c>
      <c r="EF66" s="34">
        <v>2.2401781346468512</v>
      </c>
      <c r="EG66" s="30">
        <v>6254</v>
      </c>
      <c r="EH66" s="30">
        <v>267</v>
      </c>
      <c r="EI66" s="30">
        <v>6662</v>
      </c>
      <c r="EJ66" s="34">
        <v>97.883518462924044</v>
      </c>
      <c r="EK66" s="34">
        <v>2.1164815370759529</v>
      </c>
      <c r="EL66" s="30">
        <v>51968</v>
      </c>
      <c r="EM66" s="30">
        <v>723</v>
      </c>
      <c r="EN66" s="30">
        <v>53998</v>
      </c>
      <c r="EO66" s="34">
        <v>97.579539982962331</v>
      </c>
      <c r="EP66" s="34">
        <v>2.420460017037668</v>
      </c>
      <c r="EQ66" s="30">
        <v>58222</v>
      </c>
      <c r="ER66" s="30">
        <v>990</v>
      </c>
      <c r="ES66" s="30">
        <v>60660</v>
      </c>
      <c r="ET66" s="34">
        <v>97.612924497197497</v>
      </c>
      <c r="EU66" s="34">
        <v>2.3870755028025057</v>
      </c>
      <c r="EV66" s="30">
        <v>6444</v>
      </c>
      <c r="EW66" s="30">
        <v>280</v>
      </c>
      <c r="EX66" s="30">
        <v>6828</v>
      </c>
      <c r="EY66" s="34">
        <v>98.476859988283536</v>
      </c>
      <c r="EZ66" s="34">
        <v>1.5231400117164615</v>
      </c>
      <c r="FA66" s="30">
        <v>51290</v>
      </c>
      <c r="FB66" s="30">
        <v>449</v>
      </c>
      <c r="FC66" s="30">
        <v>53528</v>
      </c>
      <c r="FD66" s="34">
        <v>96.657823942609483</v>
      </c>
      <c r="FE66" s="34">
        <v>3.3421760573905246</v>
      </c>
      <c r="FF66" s="30">
        <v>57734</v>
      </c>
      <c r="FG66" s="30">
        <v>729</v>
      </c>
      <c r="FH66" s="30">
        <v>60356</v>
      </c>
      <c r="FI66" s="34">
        <v>96.863609251772814</v>
      </c>
      <c r="FJ66" s="34">
        <v>3.1363907482271851</v>
      </c>
      <c r="FK66" s="30">
        <v>6003</v>
      </c>
      <c r="FL66" s="30">
        <v>271</v>
      </c>
      <c r="FM66" s="30">
        <v>6424</v>
      </c>
      <c r="FN66" s="34">
        <v>97.665006226650064</v>
      </c>
      <c r="FO66" s="34">
        <v>2.3349937733499377</v>
      </c>
      <c r="FP66" s="30">
        <v>47979</v>
      </c>
      <c r="FQ66" s="30">
        <v>366</v>
      </c>
      <c r="FR66" s="30">
        <v>49176</v>
      </c>
      <c r="FS66" s="34">
        <v>98.310151293313808</v>
      </c>
      <c r="FT66" s="34">
        <v>1.6898487066861885</v>
      </c>
      <c r="FU66" s="30">
        <v>53982</v>
      </c>
      <c r="FV66" s="30">
        <v>637</v>
      </c>
      <c r="FW66" s="30">
        <v>55600</v>
      </c>
      <c r="FX66" s="34">
        <v>98.235611510791358</v>
      </c>
      <c r="FY66" s="34">
        <v>1.764388489208633</v>
      </c>
      <c r="FZ66" s="31">
        <v>6171</v>
      </c>
      <c r="GA66" s="31">
        <v>271</v>
      </c>
      <c r="GB66" s="31">
        <v>6519</v>
      </c>
      <c r="GC66" s="32">
        <v>98.818837244976223</v>
      </c>
      <c r="GD66" s="32">
        <v>1.1811627550237767</v>
      </c>
      <c r="GE66" s="31">
        <v>46572</v>
      </c>
      <c r="GF66" s="31">
        <v>358</v>
      </c>
      <c r="GG66" s="31">
        <v>47599</v>
      </c>
      <c r="GH66" s="32">
        <v>98.594508287989242</v>
      </c>
      <c r="GI66" s="32">
        <v>1.4054917120107566</v>
      </c>
      <c r="GJ66" s="31">
        <v>52743</v>
      </c>
      <c r="GK66" s="31">
        <v>629</v>
      </c>
      <c r="GL66" s="31">
        <v>54118</v>
      </c>
      <c r="GM66" s="32">
        <v>98.621530729147423</v>
      </c>
      <c r="GN66" s="32">
        <v>1.3784692708525814</v>
      </c>
      <c r="GR66" s="22"/>
      <c r="GS66" s="22"/>
      <c r="GT66" s="22"/>
      <c r="GU66" s="22"/>
      <c r="GV66" s="22"/>
      <c r="GW66" s="22"/>
      <c r="GX66" s="22"/>
      <c r="GY66" s="22"/>
      <c r="GZ66" s="22"/>
      <c r="HA66" s="22"/>
      <c r="HB66" s="22"/>
      <c r="HC66" s="22"/>
      <c r="HD66" s="22"/>
      <c r="HE66" s="22"/>
      <c r="HF66" s="22"/>
    </row>
    <row r="67" spans="1:214">
      <c r="A67" s="29" t="s">
        <v>66</v>
      </c>
      <c r="B67" s="30">
        <v>2368</v>
      </c>
      <c r="C67" s="30">
        <v>338</v>
      </c>
      <c r="D67" s="30">
        <v>2793</v>
      </c>
      <c r="E67" s="34">
        <v>96.885069817400648</v>
      </c>
      <c r="F67" s="34">
        <v>3.1149301825993554</v>
      </c>
      <c r="G67" s="30">
        <v>34041</v>
      </c>
      <c r="H67" s="30">
        <v>1481</v>
      </c>
      <c r="I67" s="30">
        <v>37926</v>
      </c>
      <c r="J67" s="34">
        <v>93.661340505194318</v>
      </c>
      <c r="K67" s="34">
        <v>6.3386594948056745</v>
      </c>
      <c r="L67" s="30">
        <v>36409</v>
      </c>
      <c r="M67" s="30">
        <v>1819</v>
      </c>
      <c r="N67" s="30">
        <v>40719</v>
      </c>
      <c r="O67" s="34">
        <v>93.882462732385378</v>
      </c>
      <c r="P67" s="34">
        <v>6.1175372676146269</v>
      </c>
      <c r="Q67" s="30">
        <v>2350</v>
      </c>
      <c r="R67" s="30">
        <v>335</v>
      </c>
      <c r="S67" s="30">
        <v>2761</v>
      </c>
      <c r="T67" s="34">
        <v>97.247374139804421</v>
      </c>
      <c r="U67" s="34">
        <v>2.7526258601955811</v>
      </c>
      <c r="V67" s="30">
        <v>35149</v>
      </c>
      <c r="W67" s="30">
        <v>1630</v>
      </c>
      <c r="X67" s="30">
        <v>39215</v>
      </c>
      <c r="Y67" s="34">
        <v>93.78809129159761</v>
      </c>
      <c r="Z67" s="34">
        <v>6.2119087084023974</v>
      </c>
      <c r="AA67" s="30">
        <v>37499</v>
      </c>
      <c r="AB67" s="30">
        <v>1965</v>
      </c>
      <c r="AC67" s="30">
        <v>41976</v>
      </c>
      <c r="AD67" s="34">
        <v>94.015627977892123</v>
      </c>
      <c r="AE67" s="34">
        <v>5.9843720221078716</v>
      </c>
      <c r="AF67" s="30">
        <v>2516</v>
      </c>
      <c r="AG67" s="30">
        <v>260</v>
      </c>
      <c r="AH67" s="30">
        <v>2832</v>
      </c>
      <c r="AI67" s="34">
        <v>98.022598870056498</v>
      </c>
      <c r="AJ67" s="34">
        <v>1.977401129943503</v>
      </c>
      <c r="AK67" s="30">
        <v>36758</v>
      </c>
      <c r="AL67" s="30">
        <v>1407</v>
      </c>
      <c r="AM67" s="30">
        <v>40127</v>
      </c>
      <c r="AN67" s="34">
        <v>95.110524086026857</v>
      </c>
      <c r="AO67" s="34">
        <v>4.8894759139731354</v>
      </c>
      <c r="AP67" s="30">
        <v>39274</v>
      </c>
      <c r="AQ67" s="30">
        <v>1667</v>
      </c>
      <c r="AR67" s="30">
        <v>42959</v>
      </c>
      <c r="AS67" s="34">
        <v>95.302497730394094</v>
      </c>
      <c r="AT67" s="34">
        <v>4.6975022696059039</v>
      </c>
      <c r="AU67" s="30">
        <v>2546</v>
      </c>
      <c r="AV67" s="30">
        <v>186</v>
      </c>
      <c r="AW67" s="30">
        <v>2751</v>
      </c>
      <c r="AX67" s="34">
        <v>99.309342057433653</v>
      </c>
      <c r="AY67" s="34">
        <v>0.6906579425663395</v>
      </c>
      <c r="AZ67" s="30">
        <v>38309</v>
      </c>
      <c r="BA67" s="30">
        <v>1126</v>
      </c>
      <c r="BB67" s="30">
        <v>41353</v>
      </c>
      <c r="BC67" s="34">
        <v>95.361884264745001</v>
      </c>
      <c r="BD67" s="34">
        <v>4.6381157352549991</v>
      </c>
      <c r="BE67" s="30">
        <v>40855</v>
      </c>
      <c r="BF67" s="30">
        <v>1312</v>
      </c>
      <c r="BG67" s="30">
        <v>44104</v>
      </c>
      <c r="BH67" s="34">
        <v>95.608108108108098</v>
      </c>
      <c r="BI67" s="34">
        <v>4.3918918918918921</v>
      </c>
      <c r="BJ67" s="30">
        <v>2716</v>
      </c>
      <c r="BK67" s="30">
        <v>277</v>
      </c>
      <c r="BL67" s="30">
        <v>3037</v>
      </c>
      <c r="BM67" s="34">
        <v>98.551201843924929</v>
      </c>
      <c r="BN67" s="34">
        <v>1.4487981560750742</v>
      </c>
      <c r="BO67" s="30">
        <v>39431</v>
      </c>
      <c r="BP67" s="30">
        <v>1385</v>
      </c>
      <c r="BQ67" s="30">
        <v>42576</v>
      </c>
      <c r="BR67" s="34">
        <v>95.866215708380309</v>
      </c>
      <c r="BS67" s="34">
        <v>4.1337842916196914</v>
      </c>
      <c r="BT67" s="30">
        <v>42147</v>
      </c>
      <c r="BU67" s="30">
        <v>1662</v>
      </c>
      <c r="BV67" s="30">
        <v>45613</v>
      </c>
      <c r="BW67" s="34">
        <v>96.044987174708965</v>
      </c>
      <c r="BX67" s="34">
        <v>3.9550128252910355</v>
      </c>
      <c r="BY67" s="30">
        <v>2931</v>
      </c>
      <c r="BZ67" s="30">
        <v>72</v>
      </c>
      <c r="CA67" s="30">
        <v>3147</v>
      </c>
      <c r="CB67" s="34">
        <v>95.424213536701615</v>
      </c>
      <c r="CC67" s="34">
        <v>4.5757864632983791</v>
      </c>
      <c r="CD67" s="30">
        <v>40858</v>
      </c>
      <c r="CE67" s="30">
        <v>1036</v>
      </c>
      <c r="CF67" s="30">
        <v>43697</v>
      </c>
      <c r="CG67" s="34">
        <v>95.873858617296378</v>
      </c>
      <c r="CH67" s="34">
        <v>4.1261413827036177</v>
      </c>
      <c r="CI67" s="30">
        <v>43789</v>
      </c>
      <c r="CJ67" s="30">
        <v>1108</v>
      </c>
      <c r="CK67" s="30">
        <v>46844</v>
      </c>
      <c r="CL67" s="34">
        <v>95.843651268038599</v>
      </c>
      <c r="CM67" s="34">
        <v>4.1563487319614039</v>
      </c>
      <c r="CN67" s="30">
        <v>3064</v>
      </c>
      <c r="CO67" s="30">
        <v>193</v>
      </c>
      <c r="CP67" s="30">
        <v>3285</v>
      </c>
      <c r="CQ67" s="34">
        <v>99.147640791476405</v>
      </c>
      <c r="CR67" s="34">
        <v>0.85235920852359204</v>
      </c>
      <c r="CS67" s="30">
        <v>42000</v>
      </c>
      <c r="CT67" s="30">
        <v>1015</v>
      </c>
      <c r="CU67" s="30">
        <v>44456</v>
      </c>
      <c r="CV67" s="34">
        <v>96.758592765880863</v>
      </c>
      <c r="CW67" s="34">
        <v>3.2414072341191291</v>
      </c>
      <c r="CX67" s="30">
        <v>45064</v>
      </c>
      <c r="CY67" s="30">
        <v>1208</v>
      </c>
      <c r="CZ67" s="30">
        <v>47741</v>
      </c>
      <c r="DA67" s="34">
        <v>96.922980247585926</v>
      </c>
      <c r="DB67" s="34">
        <v>3.0770197524140674</v>
      </c>
      <c r="DC67" s="30">
        <v>3339</v>
      </c>
      <c r="DD67" s="30">
        <v>45</v>
      </c>
      <c r="DE67" s="30">
        <v>3395</v>
      </c>
      <c r="DF67" s="34">
        <v>99.675994108983801</v>
      </c>
      <c r="DG67" s="34">
        <v>0.32400589101620031</v>
      </c>
      <c r="DH67" s="30">
        <v>43026</v>
      </c>
      <c r="DI67" s="30">
        <v>914</v>
      </c>
      <c r="DJ67" s="30">
        <v>44919</v>
      </c>
      <c r="DK67" s="34">
        <v>97.82052138293372</v>
      </c>
      <c r="DL67" s="34">
        <v>2.179478617066275</v>
      </c>
      <c r="DM67" s="30">
        <v>46365</v>
      </c>
      <c r="DN67" s="30">
        <v>959</v>
      </c>
      <c r="DO67" s="30">
        <v>48314</v>
      </c>
      <c r="DP67" s="34">
        <v>97.950904499730925</v>
      </c>
      <c r="DQ67" s="34">
        <v>2.0490955002690732</v>
      </c>
      <c r="DR67" s="30">
        <v>3611</v>
      </c>
      <c r="DS67" s="30">
        <v>67</v>
      </c>
      <c r="DT67" s="30">
        <v>3676</v>
      </c>
      <c r="DU67" s="34">
        <v>100.0544069640914</v>
      </c>
      <c r="DV67" s="34">
        <v>-5.4406964091403699E-2</v>
      </c>
      <c r="DW67" s="30">
        <v>46181</v>
      </c>
      <c r="DX67" s="30">
        <v>872</v>
      </c>
      <c r="DY67" s="30">
        <v>48027</v>
      </c>
      <c r="DZ67" s="34">
        <v>97.971974097903257</v>
      </c>
      <c r="EA67" s="34">
        <v>2.0280259020967373</v>
      </c>
      <c r="EB67" s="30">
        <v>49792</v>
      </c>
      <c r="EC67" s="30">
        <v>939</v>
      </c>
      <c r="ED67" s="30">
        <v>51703</v>
      </c>
      <c r="EE67" s="34">
        <v>98.120031719629424</v>
      </c>
      <c r="EF67" s="34">
        <v>1.8799682803705782</v>
      </c>
      <c r="EG67" s="30">
        <v>3577</v>
      </c>
      <c r="EH67" s="30">
        <v>24</v>
      </c>
      <c r="EI67" s="30">
        <v>3635</v>
      </c>
      <c r="EJ67" s="34">
        <v>99.064649243466292</v>
      </c>
      <c r="EK67" s="34">
        <v>0.93535075653370015</v>
      </c>
      <c r="EL67" s="30">
        <v>46418</v>
      </c>
      <c r="EM67" s="30">
        <v>707</v>
      </c>
      <c r="EN67" s="30">
        <v>48384</v>
      </c>
      <c r="EO67" s="34">
        <v>97.397900132275126</v>
      </c>
      <c r="EP67" s="34">
        <v>2.6020998677248679</v>
      </c>
      <c r="EQ67" s="30">
        <v>49995</v>
      </c>
      <c r="ER67" s="30">
        <v>731</v>
      </c>
      <c r="ES67" s="30">
        <v>52019</v>
      </c>
      <c r="ET67" s="34">
        <v>97.5143697495146</v>
      </c>
      <c r="EU67" s="34">
        <v>2.4856302504853995</v>
      </c>
      <c r="EV67" s="30">
        <v>3656</v>
      </c>
      <c r="EW67" s="30">
        <v>42</v>
      </c>
      <c r="EX67" s="30">
        <v>3741</v>
      </c>
      <c r="EY67" s="34">
        <v>98.850574712643677</v>
      </c>
      <c r="EZ67" s="34">
        <v>1.1494252873563218</v>
      </c>
      <c r="FA67" s="30">
        <v>45784</v>
      </c>
      <c r="FB67" s="30">
        <v>569</v>
      </c>
      <c r="FC67" s="30">
        <v>47575</v>
      </c>
      <c r="FD67" s="34">
        <v>97.431424067262213</v>
      </c>
      <c r="FE67" s="34">
        <v>2.5685759327377826</v>
      </c>
      <c r="FF67" s="30">
        <v>49440</v>
      </c>
      <c r="FG67" s="30">
        <v>611</v>
      </c>
      <c r="FH67" s="30">
        <v>51316</v>
      </c>
      <c r="FI67" s="34">
        <v>97.534881908176786</v>
      </c>
      <c r="FJ67" s="34">
        <v>2.465118091823213</v>
      </c>
      <c r="FK67" s="30">
        <v>3608</v>
      </c>
      <c r="FL67" s="30">
        <v>26</v>
      </c>
      <c r="FM67" s="30">
        <v>3640</v>
      </c>
      <c r="FN67" s="34">
        <v>99.835164835164832</v>
      </c>
      <c r="FO67" s="34">
        <v>0.16483516483516483</v>
      </c>
      <c r="FP67" s="30">
        <v>42785</v>
      </c>
      <c r="FQ67" s="30">
        <v>508</v>
      </c>
      <c r="FR67" s="30">
        <v>44462</v>
      </c>
      <c r="FS67" s="34">
        <v>97.370788538527293</v>
      </c>
      <c r="FT67" s="34">
        <v>2.6292114614727184</v>
      </c>
      <c r="FU67" s="30">
        <v>46393</v>
      </c>
      <c r="FV67" s="30">
        <v>534</v>
      </c>
      <c r="FW67" s="30">
        <v>48102</v>
      </c>
      <c r="FX67" s="34">
        <v>97.557274125815979</v>
      </c>
      <c r="FY67" s="34">
        <v>2.4427258741840254</v>
      </c>
      <c r="FZ67" s="31">
        <v>3487</v>
      </c>
      <c r="GA67" s="31">
        <v>1</v>
      </c>
      <c r="GB67" s="31">
        <v>3488</v>
      </c>
      <c r="GC67" s="32">
        <v>100</v>
      </c>
      <c r="GD67" s="32">
        <v>0</v>
      </c>
      <c r="GE67" s="31">
        <v>40988</v>
      </c>
      <c r="GF67" s="31">
        <v>454</v>
      </c>
      <c r="GG67" s="31">
        <v>42469</v>
      </c>
      <c r="GH67" s="32">
        <v>97.581765523087427</v>
      </c>
      <c r="GI67" s="32">
        <v>2.4182344769125717</v>
      </c>
      <c r="GJ67" s="31">
        <v>44475</v>
      </c>
      <c r="GK67" s="31">
        <v>455</v>
      </c>
      <c r="GL67" s="31">
        <v>45957</v>
      </c>
      <c r="GM67" s="32">
        <v>97.765302347846898</v>
      </c>
      <c r="GN67" s="32">
        <v>2.2346976521530997</v>
      </c>
      <c r="GR67" s="22"/>
      <c r="GS67" s="22"/>
      <c r="GT67" s="22"/>
      <c r="GU67" s="22"/>
      <c r="GV67" s="22"/>
      <c r="GW67" s="22"/>
      <c r="GX67" s="22"/>
      <c r="GY67" s="22"/>
      <c r="GZ67" s="22"/>
      <c r="HA67" s="22"/>
      <c r="HB67" s="22"/>
      <c r="HC67" s="22"/>
      <c r="HD67" s="22"/>
      <c r="HE67" s="22"/>
      <c r="HF67" s="22"/>
    </row>
    <row r="68" spans="1:214">
      <c r="A68" s="29" t="s">
        <v>67</v>
      </c>
      <c r="B68" s="30">
        <v>1420</v>
      </c>
      <c r="C68" s="30">
        <v>164</v>
      </c>
      <c r="D68" s="30">
        <v>1686</v>
      </c>
      <c r="E68" s="34">
        <v>93.95017793594306</v>
      </c>
      <c r="F68" s="34">
        <v>6.0498220640569391</v>
      </c>
      <c r="G68" s="30">
        <v>22834</v>
      </c>
      <c r="H68" s="30">
        <v>1829</v>
      </c>
      <c r="I68" s="30">
        <v>26611</v>
      </c>
      <c r="J68" s="34">
        <v>92.679718913231369</v>
      </c>
      <c r="K68" s="34">
        <v>7.3202810867686292</v>
      </c>
      <c r="L68" s="30">
        <v>24254</v>
      </c>
      <c r="M68" s="30">
        <v>1993</v>
      </c>
      <c r="N68" s="30">
        <v>28297</v>
      </c>
      <c r="O68" s="34">
        <v>92.755415768456018</v>
      </c>
      <c r="P68" s="34">
        <v>7.2445842315439792</v>
      </c>
      <c r="Q68" s="30">
        <v>1523</v>
      </c>
      <c r="R68" s="30">
        <v>143</v>
      </c>
      <c r="S68" s="30">
        <v>1761</v>
      </c>
      <c r="T68" s="34">
        <v>94.60533787620669</v>
      </c>
      <c r="U68" s="34">
        <v>5.3946621237932995</v>
      </c>
      <c r="V68" s="30">
        <v>24045</v>
      </c>
      <c r="W68" s="30">
        <v>1574</v>
      </c>
      <c r="X68" s="30">
        <v>27737</v>
      </c>
      <c r="Y68" s="34">
        <v>92.36399033781592</v>
      </c>
      <c r="Z68" s="34">
        <v>7.6360096621840858</v>
      </c>
      <c r="AA68" s="30">
        <v>25568</v>
      </c>
      <c r="AB68" s="30">
        <v>1717</v>
      </c>
      <c r="AC68" s="30">
        <v>29498</v>
      </c>
      <c r="AD68" s="34">
        <v>92.49779646077701</v>
      </c>
      <c r="AE68" s="34">
        <v>7.5022035392229984</v>
      </c>
      <c r="AF68" s="30">
        <v>1588</v>
      </c>
      <c r="AG68" s="30">
        <v>167</v>
      </c>
      <c r="AH68" s="30">
        <v>1866</v>
      </c>
      <c r="AI68" s="34">
        <v>94.051446945337631</v>
      </c>
      <c r="AJ68" s="34">
        <v>5.9485530546623799</v>
      </c>
      <c r="AK68" s="30">
        <v>24959</v>
      </c>
      <c r="AL68" s="30">
        <v>1711</v>
      </c>
      <c r="AM68" s="30">
        <v>28483</v>
      </c>
      <c r="AN68" s="34">
        <v>93.634799705087246</v>
      </c>
      <c r="AO68" s="34">
        <v>6.3652002949127553</v>
      </c>
      <c r="AP68" s="30">
        <v>26547</v>
      </c>
      <c r="AQ68" s="30">
        <v>1878</v>
      </c>
      <c r="AR68" s="30">
        <v>30349</v>
      </c>
      <c r="AS68" s="34">
        <v>93.660417147187715</v>
      </c>
      <c r="AT68" s="34">
        <v>6.339582852812284</v>
      </c>
      <c r="AU68" s="30">
        <v>1735</v>
      </c>
      <c r="AV68" s="30">
        <v>148</v>
      </c>
      <c r="AW68" s="30">
        <v>1941</v>
      </c>
      <c r="AX68" s="34">
        <v>97.011849562081395</v>
      </c>
      <c r="AY68" s="34">
        <v>2.9881504379185988</v>
      </c>
      <c r="AZ68" s="30">
        <v>25623</v>
      </c>
      <c r="BA68" s="30">
        <v>1710</v>
      </c>
      <c r="BB68" s="30">
        <v>29131</v>
      </c>
      <c r="BC68" s="34">
        <v>93.827880951563628</v>
      </c>
      <c r="BD68" s="34">
        <v>6.1721190484363735</v>
      </c>
      <c r="BE68" s="30">
        <v>27358</v>
      </c>
      <c r="BF68" s="30">
        <v>1858</v>
      </c>
      <c r="BG68" s="30">
        <v>31072</v>
      </c>
      <c r="BH68" s="34">
        <v>94.026776519052518</v>
      </c>
      <c r="BI68" s="34">
        <v>5.9732234809474765</v>
      </c>
      <c r="BJ68" s="30">
        <v>1756</v>
      </c>
      <c r="BK68" s="30">
        <v>163</v>
      </c>
      <c r="BL68" s="30">
        <v>1983</v>
      </c>
      <c r="BM68" s="34">
        <v>96.772566817952594</v>
      </c>
      <c r="BN68" s="34">
        <v>3.2274331820474034</v>
      </c>
      <c r="BO68" s="30">
        <v>25956</v>
      </c>
      <c r="BP68" s="30">
        <v>1712</v>
      </c>
      <c r="BQ68" s="30">
        <v>29446</v>
      </c>
      <c r="BR68" s="34">
        <v>93.961828431705499</v>
      </c>
      <c r="BS68" s="34">
        <v>6.038171568294505</v>
      </c>
      <c r="BT68" s="30">
        <v>27712</v>
      </c>
      <c r="BU68" s="30">
        <v>1875</v>
      </c>
      <c r="BV68" s="30">
        <v>31429</v>
      </c>
      <c r="BW68" s="34">
        <v>94.139170829488691</v>
      </c>
      <c r="BX68" s="34">
        <v>5.8608291705113116</v>
      </c>
      <c r="BY68" s="30">
        <v>1817</v>
      </c>
      <c r="BZ68" s="30">
        <v>126</v>
      </c>
      <c r="CA68" s="30">
        <v>2027</v>
      </c>
      <c r="CB68" s="34">
        <v>95.855944745929946</v>
      </c>
      <c r="CC68" s="34">
        <v>4.1440552540700546</v>
      </c>
      <c r="CD68" s="30">
        <v>26094</v>
      </c>
      <c r="CE68" s="30">
        <v>1176</v>
      </c>
      <c r="CF68" s="30">
        <v>29478</v>
      </c>
      <c r="CG68" s="34">
        <v>92.509668227152446</v>
      </c>
      <c r="CH68" s="34">
        <v>7.4903317728475471</v>
      </c>
      <c r="CI68" s="30">
        <v>27911</v>
      </c>
      <c r="CJ68" s="30">
        <v>1302</v>
      </c>
      <c r="CK68" s="30">
        <v>31505</v>
      </c>
      <c r="CL68" s="34">
        <v>92.724964291382321</v>
      </c>
      <c r="CM68" s="34">
        <v>7.27503570861768</v>
      </c>
      <c r="CN68" s="30">
        <v>1952</v>
      </c>
      <c r="CO68" s="30">
        <v>85</v>
      </c>
      <c r="CP68" s="30">
        <v>2104</v>
      </c>
      <c r="CQ68" s="34">
        <v>96.815589353612168</v>
      </c>
      <c r="CR68" s="34">
        <v>3.1844106463878328</v>
      </c>
      <c r="CS68" s="30">
        <v>27887</v>
      </c>
      <c r="CT68" s="30">
        <v>1060</v>
      </c>
      <c r="CU68" s="30">
        <v>30327</v>
      </c>
      <c r="CV68" s="34">
        <v>95.449599366900785</v>
      </c>
      <c r="CW68" s="34">
        <v>4.5504006330992182</v>
      </c>
      <c r="CX68" s="30">
        <v>29839</v>
      </c>
      <c r="CY68" s="30">
        <v>1145</v>
      </c>
      <c r="CZ68" s="30">
        <v>32431</v>
      </c>
      <c r="DA68" s="34">
        <v>95.538219604699208</v>
      </c>
      <c r="DB68" s="34">
        <v>4.4617803953007931</v>
      </c>
      <c r="DC68" s="30">
        <v>2080</v>
      </c>
      <c r="DD68" s="30">
        <v>134</v>
      </c>
      <c r="DE68" s="30">
        <v>2252</v>
      </c>
      <c r="DF68" s="34">
        <v>98.312611012433393</v>
      </c>
      <c r="DG68" s="34">
        <v>1.6873889875666075</v>
      </c>
      <c r="DH68" s="30">
        <v>28989</v>
      </c>
      <c r="DI68" s="30">
        <v>916</v>
      </c>
      <c r="DJ68" s="30">
        <v>30817</v>
      </c>
      <c r="DK68" s="34">
        <v>97.040594477074336</v>
      </c>
      <c r="DL68" s="34">
        <v>2.9594055229256582</v>
      </c>
      <c r="DM68" s="30">
        <v>31069</v>
      </c>
      <c r="DN68" s="30">
        <v>1050</v>
      </c>
      <c r="DO68" s="30">
        <v>33069</v>
      </c>
      <c r="DP68" s="34">
        <v>97.127218845444375</v>
      </c>
      <c r="DQ68" s="34">
        <v>2.8727811545556263</v>
      </c>
      <c r="DR68" s="30">
        <v>2335</v>
      </c>
      <c r="DS68" s="30">
        <v>133</v>
      </c>
      <c r="DT68" s="30">
        <v>2525</v>
      </c>
      <c r="DU68" s="34">
        <v>97.742574257425744</v>
      </c>
      <c r="DV68" s="34">
        <v>2.2574257425742572</v>
      </c>
      <c r="DW68" s="30">
        <v>32266</v>
      </c>
      <c r="DX68" s="30">
        <v>763</v>
      </c>
      <c r="DY68" s="30">
        <v>33809</v>
      </c>
      <c r="DZ68" s="34">
        <v>97.692922003016946</v>
      </c>
      <c r="EA68" s="34">
        <v>2.3070779969830517</v>
      </c>
      <c r="EB68" s="30">
        <v>34601</v>
      </c>
      <c r="EC68" s="30">
        <v>896</v>
      </c>
      <c r="ED68" s="30">
        <v>36334</v>
      </c>
      <c r="EE68" s="34">
        <v>97.696372543623056</v>
      </c>
      <c r="EF68" s="34">
        <v>2.303627456376947</v>
      </c>
      <c r="EG68" s="30">
        <v>2352</v>
      </c>
      <c r="EH68" s="30">
        <v>102</v>
      </c>
      <c r="EI68" s="30">
        <v>2550</v>
      </c>
      <c r="EJ68" s="34">
        <v>96.235294117647058</v>
      </c>
      <c r="EK68" s="34">
        <v>3.7647058823529407</v>
      </c>
      <c r="EL68" s="30">
        <v>32169</v>
      </c>
      <c r="EM68" s="30">
        <v>749</v>
      </c>
      <c r="EN68" s="30">
        <v>34103</v>
      </c>
      <c r="EO68" s="34">
        <v>96.525232384247715</v>
      </c>
      <c r="EP68" s="34">
        <v>3.4747676157522798</v>
      </c>
      <c r="EQ68" s="30">
        <v>34521</v>
      </c>
      <c r="ER68" s="30">
        <v>851</v>
      </c>
      <c r="ES68" s="30">
        <v>36653</v>
      </c>
      <c r="ET68" s="34">
        <v>96.505060977273345</v>
      </c>
      <c r="EU68" s="34">
        <v>3.494939022726653</v>
      </c>
      <c r="EV68" s="30">
        <v>2293</v>
      </c>
      <c r="EW68" s="30">
        <v>117</v>
      </c>
      <c r="EX68" s="30">
        <v>2440</v>
      </c>
      <c r="EY68" s="34">
        <v>98.770491803278688</v>
      </c>
      <c r="EZ68" s="34">
        <v>1.2295081967213115</v>
      </c>
      <c r="FA68" s="30">
        <v>32485</v>
      </c>
      <c r="FB68" s="30">
        <v>453</v>
      </c>
      <c r="FC68" s="30">
        <v>33472</v>
      </c>
      <c r="FD68" s="34">
        <v>98.404636711281071</v>
      </c>
      <c r="FE68" s="34">
        <v>1.5953632887189293</v>
      </c>
      <c r="FF68" s="30">
        <v>34778</v>
      </c>
      <c r="FG68" s="30">
        <v>570</v>
      </c>
      <c r="FH68" s="30">
        <v>35912</v>
      </c>
      <c r="FI68" s="34">
        <v>98.429494319447542</v>
      </c>
      <c r="FJ68" s="34">
        <v>1.5705056805524613</v>
      </c>
      <c r="FK68" s="30">
        <v>2328</v>
      </c>
      <c r="FL68" s="30">
        <v>108</v>
      </c>
      <c r="FM68" s="30">
        <v>2478</v>
      </c>
      <c r="FN68" s="34">
        <v>98.305084745762713</v>
      </c>
      <c r="FO68" s="34">
        <v>1.6949152542372881</v>
      </c>
      <c r="FP68" s="30">
        <v>29712</v>
      </c>
      <c r="FQ68" s="30">
        <v>244</v>
      </c>
      <c r="FR68" s="30">
        <v>30349</v>
      </c>
      <c r="FS68" s="34">
        <v>98.70506441727899</v>
      </c>
      <c r="FT68" s="34">
        <v>1.2949355827210123</v>
      </c>
      <c r="FU68" s="30">
        <v>32040</v>
      </c>
      <c r="FV68" s="30">
        <v>352</v>
      </c>
      <c r="FW68" s="30">
        <v>32827</v>
      </c>
      <c r="FX68" s="34">
        <v>98.6748712949706</v>
      </c>
      <c r="FY68" s="34">
        <v>1.3251287050293965</v>
      </c>
      <c r="FZ68" s="31">
        <v>2474</v>
      </c>
      <c r="GA68" s="31">
        <v>21</v>
      </c>
      <c r="GB68" s="31">
        <v>2499</v>
      </c>
      <c r="GC68" s="32">
        <v>99.839935974389761</v>
      </c>
      <c r="GD68" s="32">
        <v>0.1600640256102441</v>
      </c>
      <c r="GE68" s="31">
        <v>29110</v>
      </c>
      <c r="GF68" s="31">
        <v>216</v>
      </c>
      <c r="GG68" s="31">
        <v>29588</v>
      </c>
      <c r="GH68" s="32">
        <v>99.114505880762465</v>
      </c>
      <c r="GI68" s="32">
        <v>0.88549411923752874</v>
      </c>
      <c r="GJ68" s="31">
        <v>31584</v>
      </c>
      <c r="GK68" s="31">
        <v>237</v>
      </c>
      <c r="GL68" s="31">
        <v>32087</v>
      </c>
      <c r="GM68" s="32">
        <v>99.171003833328143</v>
      </c>
      <c r="GN68" s="32">
        <v>0.82899616667186082</v>
      </c>
      <c r="GR68" s="22"/>
      <c r="GS68" s="22"/>
      <c r="GT68" s="22"/>
      <c r="GU68" s="22"/>
      <c r="GV68" s="22"/>
      <c r="GW68" s="22"/>
      <c r="GX68" s="22"/>
      <c r="GY68" s="22"/>
      <c r="GZ68" s="22"/>
      <c r="HA68" s="22"/>
      <c r="HB68" s="22"/>
      <c r="HC68" s="22"/>
      <c r="HD68" s="22"/>
      <c r="HE68" s="22"/>
      <c r="HF68" s="22"/>
    </row>
    <row r="69" spans="1:214">
      <c r="A69" s="29" t="s">
        <v>68</v>
      </c>
      <c r="B69" s="30">
        <v>277</v>
      </c>
      <c r="C69" s="30">
        <v>24</v>
      </c>
      <c r="D69" s="30">
        <v>308</v>
      </c>
      <c r="E69" s="34">
        <v>97.727272727272734</v>
      </c>
      <c r="F69" s="34">
        <v>2.2727272727272729</v>
      </c>
      <c r="G69" s="30">
        <v>14435</v>
      </c>
      <c r="H69" s="30">
        <v>768</v>
      </c>
      <c r="I69" s="30">
        <v>16275</v>
      </c>
      <c r="J69" s="34">
        <v>93.413210445468508</v>
      </c>
      <c r="K69" s="34">
        <v>6.5867895545314896</v>
      </c>
      <c r="L69" s="30">
        <v>14712</v>
      </c>
      <c r="M69" s="30">
        <v>792</v>
      </c>
      <c r="N69" s="30">
        <v>16583</v>
      </c>
      <c r="O69" s="34">
        <v>93.493336549478386</v>
      </c>
      <c r="P69" s="34">
        <v>6.5066634505216188</v>
      </c>
      <c r="Q69" s="30">
        <v>271</v>
      </c>
      <c r="R69" s="30">
        <v>15</v>
      </c>
      <c r="S69" s="30">
        <v>294</v>
      </c>
      <c r="T69" s="34">
        <v>97.278911564625844</v>
      </c>
      <c r="U69" s="34">
        <v>2.7210884353741496</v>
      </c>
      <c r="V69" s="30">
        <v>14534</v>
      </c>
      <c r="W69" s="30">
        <v>839</v>
      </c>
      <c r="X69" s="30">
        <v>16448</v>
      </c>
      <c r="Y69" s="34">
        <v>93.464250972762642</v>
      </c>
      <c r="Z69" s="34">
        <v>6.5357490272373546</v>
      </c>
      <c r="AA69" s="30">
        <v>14805</v>
      </c>
      <c r="AB69" s="30">
        <v>854</v>
      </c>
      <c r="AC69" s="30">
        <v>16742</v>
      </c>
      <c r="AD69" s="34">
        <v>93.531238800621196</v>
      </c>
      <c r="AE69" s="34">
        <v>6.4687611993788074</v>
      </c>
      <c r="AF69" s="30">
        <v>246</v>
      </c>
      <c r="AG69" s="30">
        <v>48</v>
      </c>
      <c r="AH69" s="30">
        <v>315</v>
      </c>
      <c r="AI69" s="34">
        <v>93.333333333333329</v>
      </c>
      <c r="AJ69" s="34">
        <v>6.666666666666667</v>
      </c>
      <c r="AK69" s="30">
        <v>14824</v>
      </c>
      <c r="AL69" s="30">
        <v>767</v>
      </c>
      <c r="AM69" s="30">
        <v>16532</v>
      </c>
      <c r="AN69" s="34">
        <v>94.308008710379866</v>
      </c>
      <c r="AO69" s="34">
        <v>5.6919912896201303</v>
      </c>
      <c r="AP69" s="30">
        <v>15070</v>
      </c>
      <c r="AQ69" s="30">
        <v>815</v>
      </c>
      <c r="AR69" s="30">
        <v>16847</v>
      </c>
      <c r="AS69" s="34">
        <v>94.289784531370572</v>
      </c>
      <c r="AT69" s="34">
        <v>5.7102154686294293</v>
      </c>
      <c r="AU69" s="30">
        <v>300</v>
      </c>
      <c r="AV69" s="30">
        <v>22</v>
      </c>
      <c r="AW69" s="30">
        <v>343</v>
      </c>
      <c r="AX69" s="34">
        <v>93.877551020408163</v>
      </c>
      <c r="AY69" s="34">
        <v>6.1224489795918364</v>
      </c>
      <c r="AZ69" s="30">
        <v>14970</v>
      </c>
      <c r="BA69" s="30">
        <v>678</v>
      </c>
      <c r="BB69" s="30">
        <v>16524</v>
      </c>
      <c r="BC69" s="34">
        <v>94.698620188816264</v>
      </c>
      <c r="BD69" s="34">
        <v>5.3013798111837325</v>
      </c>
      <c r="BE69" s="30">
        <v>15270</v>
      </c>
      <c r="BF69" s="30">
        <v>700</v>
      </c>
      <c r="BG69" s="30">
        <v>16867</v>
      </c>
      <c r="BH69" s="34">
        <v>94.681923282148574</v>
      </c>
      <c r="BI69" s="34">
        <v>5.3180767178514259</v>
      </c>
      <c r="BJ69" s="30">
        <v>405</v>
      </c>
      <c r="BK69" s="30">
        <v>34</v>
      </c>
      <c r="BL69" s="30">
        <v>446</v>
      </c>
      <c r="BM69" s="34">
        <v>98.430493273542595</v>
      </c>
      <c r="BN69" s="34">
        <v>1.5695067264573992</v>
      </c>
      <c r="BO69" s="30">
        <v>15280</v>
      </c>
      <c r="BP69" s="30">
        <v>646</v>
      </c>
      <c r="BQ69" s="30">
        <v>16789</v>
      </c>
      <c r="BR69" s="34">
        <v>94.859729584847216</v>
      </c>
      <c r="BS69" s="34">
        <v>5.140270415152778</v>
      </c>
      <c r="BT69" s="30">
        <v>15685</v>
      </c>
      <c r="BU69" s="30">
        <v>680</v>
      </c>
      <c r="BV69" s="30">
        <v>17235</v>
      </c>
      <c r="BW69" s="34">
        <v>94.952132288946913</v>
      </c>
      <c r="BX69" s="34">
        <v>5.0478677110530894</v>
      </c>
      <c r="BY69" s="30">
        <v>406</v>
      </c>
      <c r="BZ69" s="30">
        <v>26</v>
      </c>
      <c r="CA69" s="30">
        <v>456</v>
      </c>
      <c r="CB69" s="34">
        <v>94.73684210526315</v>
      </c>
      <c r="CC69" s="34">
        <v>5.2631578947368416</v>
      </c>
      <c r="CD69" s="30">
        <v>15065</v>
      </c>
      <c r="CE69" s="30">
        <v>451</v>
      </c>
      <c r="CF69" s="30">
        <v>16641</v>
      </c>
      <c r="CG69" s="34">
        <v>93.239588967009183</v>
      </c>
      <c r="CH69" s="34">
        <v>6.7604110329908051</v>
      </c>
      <c r="CI69" s="30">
        <v>15471</v>
      </c>
      <c r="CJ69" s="30">
        <v>477</v>
      </c>
      <c r="CK69" s="30">
        <v>17097</v>
      </c>
      <c r="CL69" s="34">
        <v>93.279522723284785</v>
      </c>
      <c r="CM69" s="34">
        <v>6.7204772767152132</v>
      </c>
      <c r="CN69" s="30">
        <v>486</v>
      </c>
      <c r="CO69" s="30">
        <v>31</v>
      </c>
      <c r="CP69" s="30">
        <v>527</v>
      </c>
      <c r="CQ69" s="34">
        <v>98.102466793168887</v>
      </c>
      <c r="CR69" s="34">
        <v>1.8975332068311195</v>
      </c>
      <c r="CS69" s="30">
        <v>15547</v>
      </c>
      <c r="CT69" s="30">
        <v>430</v>
      </c>
      <c r="CU69" s="30">
        <v>16683</v>
      </c>
      <c r="CV69" s="34">
        <v>95.76814721572859</v>
      </c>
      <c r="CW69" s="34">
        <v>4.231852784271414</v>
      </c>
      <c r="CX69" s="30">
        <v>16033</v>
      </c>
      <c r="CY69" s="30">
        <v>461</v>
      </c>
      <c r="CZ69" s="30">
        <v>17210</v>
      </c>
      <c r="DA69" s="34">
        <v>95.839628123184198</v>
      </c>
      <c r="DB69" s="34">
        <v>4.1603718768158053</v>
      </c>
      <c r="DC69" s="30">
        <v>525</v>
      </c>
      <c r="DD69" s="30">
        <v>30</v>
      </c>
      <c r="DE69" s="30">
        <v>555</v>
      </c>
      <c r="DF69" s="34">
        <v>100</v>
      </c>
      <c r="DG69" s="34">
        <v>0</v>
      </c>
      <c r="DH69" s="30">
        <v>15302</v>
      </c>
      <c r="DI69" s="30">
        <v>411</v>
      </c>
      <c r="DJ69" s="30">
        <v>16342</v>
      </c>
      <c r="DK69" s="34">
        <v>96.151021906743367</v>
      </c>
      <c r="DL69" s="34">
        <v>3.8489780932566395</v>
      </c>
      <c r="DM69" s="30">
        <v>15827</v>
      </c>
      <c r="DN69" s="30">
        <v>441</v>
      </c>
      <c r="DO69" s="30">
        <v>16897</v>
      </c>
      <c r="DP69" s="34">
        <v>96.277445700420188</v>
      </c>
      <c r="DQ69" s="34">
        <v>3.7225542995798069</v>
      </c>
      <c r="DR69" s="30">
        <v>593</v>
      </c>
      <c r="DS69" s="30">
        <v>27</v>
      </c>
      <c r="DT69" s="30">
        <v>617</v>
      </c>
      <c r="DU69" s="34">
        <v>100.48622366288494</v>
      </c>
      <c r="DV69" s="34">
        <v>-0.48622366288492713</v>
      </c>
      <c r="DW69" s="30">
        <v>16902</v>
      </c>
      <c r="DX69" s="30">
        <v>306</v>
      </c>
      <c r="DY69" s="30">
        <v>17666</v>
      </c>
      <c r="DZ69" s="34">
        <v>97.407449337710858</v>
      </c>
      <c r="EA69" s="34">
        <v>2.5925506622891432</v>
      </c>
      <c r="EB69" s="30">
        <v>17495</v>
      </c>
      <c r="EC69" s="30">
        <v>333</v>
      </c>
      <c r="ED69" s="30">
        <v>18283</v>
      </c>
      <c r="EE69" s="34">
        <v>97.511349340917803</v>
      </c>
      <c r="EF69" s="34">
        <v>2.4886506590822073</v>
      </c>
      <c r="EG69" s="30">
        <v>574</v>
      </c>
      <c r="EH69" s="30">
        <v>3</v>
      </c>
      <c r="EI69" s="30">
        <v>615</v>
      </c>
      <c r="EJ69" s="34">
        <v>93.82113821138212</v>
      </c>
      <c r="EK69" s="34">
        <v>6.178861788617886</v>
      </c>
      <c r="EL69" s="30">
        <v>16416</v>
      </c>
      <c r="EM69" s="30">
        <v>245</v>
      </c>
      <c r="EN69" s="30">
        <v>17302</v>
      </c>
      <c r="EO69" s="34">
        <v>96.295225985435209</v>
      </c>
      <c r="EP69" s="34">
        <v>3.7047740145647898</v>
      </c>
      <c r="EQ69" s="30">
        <v>16990</v>
      </c>
      <c r="ER69" s="30">
        <v>248</v>
      </c>
      <c r="ES69" s="30">
        <v>17917</v>
      </c>
      <c r="ET69" s="34">
        <v>96.21030306412905</v>
      </c>
      <c r="EU69" s="34">
        <v>3.7896969358709605</v>
      </c>
      <c r="EV69" s="30">
        <v>541</v>
      </c>
      <c r="EW69" s="30">
        <v>33</v>
      </c>
      <c r="EX69" s="30">
        <v>636</v>
      </c>
      <c r="EY69" s="34">
        <v>90.25157232704403</v>
      </c>
      <c r="EZ69" s="34">
        <v>9.7484276729559749</v>
      </c>
      <c r="FA69" s="30">
        <v>15619</v>
      </c>
      <c r="FB69" s="30">
        <v>389</v>
      </c>
      <c r="FC69" s="30">
        <v>16653</v>
      </c>
      <c r="FD69" s="34">
        <v>96.12682399567646</v>
      </c>
      <c r="FE69" s="34">
        <v>3.8731760043235455</v>
      </c>
      <c r="FF69" s="30">
        <v>16160</v>
      </c>
      <c r="FG69" s="30">
        <v>422</v>
      </c>
      <c r="FH69" s="30">
        <v>17289</v>
      </c>
      <c r="FI69" s="34">
        <v>95.91069466134536</v>
      </c>
      <c r="FJ69" s="34">
        <v>4.0893053386546354</v>
      </c>
      <c r="FK69" s="30">
        <v>461</v>
      </c>
      <c r="FL69" s="30">
        <v>0</v>
      </c>
      <c r="FM69" s="30">
        <v>461</v>
      </c>
      <c r="FN69" s="34">
        <v>100</v>
      </c>
      <c r="FO69" s="34">
        <v>0</v>
      </c>
      <c r="FP69" s="30">
        <v>14527</v>
      </c>
      <c r="FQ69" s="30">
        <v>317</v>
      </c>
      <c r="FR69" s="30">
        <v>15414</v>
      </c>
      <c r="FS69" s="34">
        <v>96.302063059556247</v>
      </c>
      <c r="FT69" s="34">
        <v>3.6979369404437525</v>
      </c>
      <c r="FU69" s="30">
        <v>14988</v>
      </c>
      <c r="FV69" s="30">
        <v>317</v>
      </c>
      <c r="FW69" s="30">
        <v>15875</v>
      </c>
      <c r="FX69" s="34">
        <v>96.40944881889763</v>
      </c>
      <c r="FY69" s="34">
        <v>3.5905511811023625</v>
      </c>
      <c r="FZ69" s="31">
        <v>642</v>
      </c>
      <c r="GA69" s="31">
        <v>3</v>
      </c>
      <c r="GB69" s="31">
        <v>650</v>
      </c>
      <c r="GC69" s="32">
        <v>99.230769230769226</v>
      </c>
      <c r="GD69" s="32">
        <v>0.76923076923076927</v>
      </c>
      <c r="GE69" s="31">
        <v>14379</v>
      </c>
      <c r="GF69" s="31">
        <v>219</v>
      </c>
      <c r="GG69" s="31">
        <v>15097</v>
      </c>
      <c r="GH69" s="32">
        <v>96.694707557792938</v>
      </c>
      <c r="GI69" s="32">
        <v>3.3052924422070609</v>
      </c>
      <c r="GJ69" s="31">
        <v>15021</v>
      </c>
      <c r="GK69" s="31">
        <v>222</v>
      </c>
      <c r="GL69" s="31">
        <v>15747</v>
      </c>
      <c r="GM69" s="32">
        <v>96.799390360068585</v>
      </c>
      <c r="GN69" s="32">
        <v>3.2006096399314155</v>
      </c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</row>
    <row r="71" spans="1:214">
      <c r="A71" s="24" t="s">
        <v>144</v>
      </c>
    </row>
    <row r="73" spans="1:214">
      <c r="A73" s="25"/>
    </row>
  </sheetData>
  <mergeCells count="106">
    <mergeCell ref="FP59:FT59"/>
    <mergeCell ref="FU59:FY59"/>
    <mergeCell ref="FK7:FY7"/>
    <mergeCell ref="FK8:FO8"/>
    <mergeCell ref="FP8:FT8"/>
    <mergeCell ref="FU8:FY8"/>
    <mergeCell ref="FK58:FY58"/>
    <mergeCell ref="EV59:EZ59"/>
    <mergeCell ref="FA59:FE59"/>
    <mergeCell ref="FF59:FJ59"/>
    <mergeCell ref="DR59:DV59"/>
    <mergeCell ref="DW59:EA59"/>
    <mergeCell ref="EB59:EF59"/>
    <mergeCell ref="EG59:EK59"/>
    <mergeCell ref="EL59:EP59"/>
    <mergeCell ref="FK59:FO59"/>
    <mergeCell ref="DC59:DG59"/>
    <mergeCell ref="DH59:DL59"/>
    <mergeCell ref="DM59:DQ59"/>
    <mergeCell ref="EQ59:EU59"/>
    <mergeCell ref="DC7:DQ7"/>
    <mergeCell ref="DC8:DG8"/>
    <mergeCell ref="DH8:DL8"/>
    <mergeCell ref="DM8:DQ8"/>
    <mergeCell ref="DC58:DQ58"/>
    <mergeCell ref="EV7:FJ7"/>
    <mergeCell ref="EV8:EZ8"/>
    <mergeCell ref="FA8:FE8"/>
    <mergeCell ref="FF8:FJ8"/>
    <mergeCell ref="DR58:EF58"/>
    <mergeCell ref="EG58:EU58"/>
    <mergeCell ref="EV58:FJ58"/>
    <mergeCell ref="DR7:EF7"/>
    <mergeCell ref="DR8:DV8"/>
    <mergeCell ref="DW8:EA8"/>
    <mergeCell ref="EB8:EF8"/>
    <mergeCell ref="EG7:EU7"/>
    <mergeCell ref="EG8:EK8"/>
    <mergeCell ref="EL8:EP8"/>
    <mergeCell ref="EQ8:EU8"/>
    <mergeCell ref="BY59:CC59"/>
    <mergeCell ref="CD59:CH59"/>
    <mergeCell ref="CI59:CM59"/>
    <mergeCell ref="CN7:DB7"/>
    <mergeCell ref="CN8:CR8"/>
    <mergeCell ref="CS8:CW8"/>
    <mergeCell ref="CX8:DB8"/>
    <mergeCell ref="CN58:DB58"/>
    <mergeCell ref="CN59:CR59"/>
    <mergeCell ref="CS59:CW59"/>
    <mergeCell ref="CX59:DB59"/>
    <mergeCell ref="BY7:CM7"/>
    <mergeCell ref="BY8:CC8"/>
    <mergeCell ref="CD8:CH8"/>
    <mergeCell ref="CI8:CM8"/>
    <mergeCell ref="BY58:CM58"/>
    <mergeCell ref="AU59:AY59"/>
    <mergeCell ref="AZ59:BD59"/>
    <mergeCell ref="BE59:BI59"/>
    <mergeCell ref="BJ7:BX7"/>
    <mergeCell ref="BJ8:BN8"/>
    <mergeCell ref="BO8:BS8"/>
    <mergeCell ref="BT8:BX8"/>
    <mergeCell ref="BJ58:BX58"/>
    <mergeCell ref="BJ59:BN59"/>
    <mergeCell ref="BO59:BS59"/>
    <mergeCell ref="BT59:BX59"/>
    <mergeCell ref="AU7:BI7"/>
    <mergeCell ref="AU8:AY8"/>
    <mergeCell ref="AZ8:BD8"/>
    <mergeCell ref="BE8:BI8"/>
    <mergeCell ref="AU58:BI58"/>
    <mergeCell ref="AP8:AT8"/>
    <mergeCell ref="AF58:AT58"/>
    <mergeCell ref="AF59:AJ59"/>
    <mergeCell ref="AK59:AO59"/>
    <mergeCell ref="AP59:AT59"/>
    <mergeCell ref="Q7:AE7"/>
    <mergeCell ref="Q8:U8"/>
    <mergeCell ref="V8:Z8"/>
    <mergeCell ref="AA8:AE8"/>
    <mergeCell ref="Q58:AE58"/>
    <mergeCell ref="FZ59:GD59"/>
    <mergeCell ref="GE59:GI59"/>
    <mergeCell ref="GJ59:GN59"/>
    <mergeCell ref="FZ7:GN7"/>
    <mergeCell ref="FZ8:GD8"/>
    <mergeCell ref="GE8:GI8"/>
    <mergeCell ref="GJ8:GN8"/>
    <mergeCell ref="FZ58:GN58"/>
    <mergeCell ref="A7:A9"/>
    <mergeCell ref="A58:A60"/>
    <mergeCell ref="B8:F8"/>
    <mergeCell ref="G8:K8"/>
    <mergeCell ref="L8:P8"/>
    <mergeCell ref="B59:F59"/>
    <mergeCell ref="G59:K59"/>
    <mergeCell ref="L59:P59"/>
    <mergeCell ref="B7:P7"/>
    <mergeCell ref="B58:P58"/>
    <mergeCell ref="Q59:U59"/>
    <mergeCell ref="V59:Z59"/>
    <mergeCell ref="AA59:AE59"/>
    <mergeCell ref="AF7:AT7"/>
    <mergeCell ref="AF8:AJ8"/>
    <mergeCell ref="AK8:AO8"/>
  </mergeCells>
  <conditionalFormatting sqref="GR10:HF10">
    <cfRule type="cellIs" dxfId="2" priority="3" operator="notEqual">
      <formula>0</formula>
    </cfRule>
  </conditionalFormatting>
  <conditionalFormatting sqref="GR11:HF56">
    <cfRule type="cellIs" dxfId="1" priority="2" operator="notEqual">
      <formula>0</formula>
    </cfRule>
  </conditionalFormatting>
  <conditionalFormatting sqref="GR61:HF69">
    <cfRule type="cellIs" dxfId="0" priority="1" operator="notEqual">
      <formula>0</formula>
    </cfRule>
  </conditionalFormatting>
  <hyperlinks>
    <hyperlink ref="GN6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91" width="13.140625" style="21" customWidth="1"/>
    <col min="92" max="16384" width="11.42578125" style="21"/>
  </cols>
  <sheetData>
    <row r="1" spans="1:76" s="62" customFormat="1" ht="18.75">
      <c r="A1" s="60" t="s">
        <v>73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</row>
    <row r="2" spans="1:76" s="62" customFormat="1" ht="20.25">
      <c r="A2" s="63" t="s">
        <v>84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</row>
    <row r="3" spans="1:76" s="62" customFormat="1" ht="18.75">
      <c r="A3" s="60" t="s">
        <v>74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</row>
    <row r="4" spans="1:76" s="62" customFormat="1" ht="18.75">
      <c r="A4" s="60" t="s">
        <v>76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</row>
    <row r="5" spans="1:76" s="62" customFormat="1" ht="18.7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</row>
    <row r="6" spans="1:76" s="62" customFormat="1" ht="19.5" thickBot="1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8" t="s">
        <v>103</v>
      </c>
    </row>
    <row r="7" spans="1:76" s="35" customFormat="1" ht="15.75" customHeight="1" thickBot="1">
      <c r="A7" s="70" t="s">
        <v>0</v>
      </c>
      <c r="B7" s="69" t="s">
        <v>71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 t="s">
        <v>85</v>
      </c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 t="s">
        <v>69</v>
      </c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 t="s">
        <v>86</v>
      </c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 t="s">
        <v>87</v>
      </c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</row>
    <row r="8" spans="1:76" s="35" customFormat="1" ht="26.25" thickBot="1">
      <c r="A8" s="70"/>
      <c r="B8" s="69" t="s">
        <v>123</v>
      </c>
      <c r="C8" s="69" t="s">
        <v>2</v>
      </c>
      <c r="D8" s="69"/>
      <c r="E8" s="69"/>
      <c r="F8" s="69"/>
      <c r="G8" s="69" t="s">
        <v>3</v>
      </c>
      <c r="H8" s="69"/>
      <c r="I8" s="69"/>
      <c r="J8" s="69"/>
      <c r="K8" s="67" t="s">
        <v>4</v>
      </c>
      <c r="L8" s="69" t="s">
        <v>5</v>
      </c>
      <c r="M8" s="69" t="s">
        <v>6</v>
      </c>
      <c r="N8" s="69"/>
      <c r="O8" s="69"/>
      <c r="P8" s="69" t="s">
        <v>7</v>
      </c>
      <c r="Q8" s="69" t="s">
        <v>1</v>
      </c>
      <c r="R8" s="69" t="s">
        <v>2</v>
      </c>
      <c r="S8" s="69"/>
      <c r="T8" s="69"/>
      <c r="U8" s="69"/>
      <c r="V8" s="69" t="s">
        <v>3</v>
      </c>
      <c r="W8" s="69"/>
      <c r="X8" s="69"/>
      <c r="Y8" s="69"/>
      <c r="Z8" s="67" t="s">
        <v>4</v>
      </c>
      <c r="AA8" s="69" t="s">
        <v>5</v>
      </c>
      <c r="AB8" s="69" t="s">
        <v>6</v>
      </c>
      <c r="AC8" s="69"/>
      <c r="AD8" s="69"/>
      <c r="AE8" s="69" t="s">
        <v>7</v>
      </c>
      <c r="AF8" s="69" t="s">
        <v>123</v>
      </c>
      <c r="AG8" s="69" t="s">
        <v>2</v>
      </c>
      <c r="AH8" s="69"/>
      <c r="AI8" s="69"/>
      <c r="AJ8" s="69"/>
      <c r="AK8" s="69" t="s">
        <v>3</v>
      </c>
      <c r="AL8" s="69"/>
      <c r="AM8" s="69"/>
      <c r="AN8" s="69"/>
      <c r="AO8" s="69" t="s">
        <v>124</v>
      </c>
      <c r="AP8" s="69" t="s">
        <v>5</v>
      </c>
      <c r="AQ8" s="69" t="s">
        <v>6</v>
      </c>
      <c r="AR8" s="69"/>
      <c r="AS8" s="69"/>
      <c r="AT8" s="69" t="s">
        <v>7</v>
      </c>
      <c r="AU8" s="69" t="s">
        <v>1</v>
      </c>
      <c r="AV8" s="69" t="s">
        <v>2</v>
      </c>
      <c r="AW8" s="69"/>
      <c r="AX8" s="69"/>
      <c r="AY8" s="69"/>
      <c r="AZ8" s="69" t="s">
        <v>3</v>
      </c>
      <c r="BA8" s="69"/>
      <c r="BB8" s="69"/>
      <c r="BC8" s="69"/>
      <c r="BD8" s="67" t="s">
        <v>4</v>
      </c>
      <c r="BE8" s="69" t="s">
        <v>5</v>
      </c>
      <c r="BF8" s="69" t="s">
        <v>6</v>
      </c>
      <c r="BG8" s="69"/>
      <c r="BH8" s="69"/>
      <c r="BI8" s="69" t="s">
        <v>7</v>
      </c>
      <c r="BJ8" s="69" t="s">
        <v>1</v>
      </c>
      <c r="BK8" s="69" t="s">
        <v>2</v>
      </c>
      <c r="BL8" s="69"/>
      <c r="BM8" s="69"/>
      <c r="BN8" s="69"/>
      <c r="BO8" s="69" t="s">
        <v>3</v>
      </c>
      <c r="BP8" s="69"/>
      <c r="BQ8" s="69"/>
      <c r="BR8" s="69"/>
      <c r="BS8" s="67" t="s">
        <v>4</v>
      </c>
      <c r="BT8" s="69" t="s">
        <v>5</v>
      </c>
      <c r="BU8" s="69" t="s">
        <v>6</v>
      </c>
      <c r="BV8" s="69"/>
      <c r="BW8" s="69"/>
      <c r="BX8" s="69" t="s">
        <v>7</v>
      </c>
    </row>
    <row r="9" spans="1:76" s="35" customFormat="1" ht="26.25" thickBot="1">
      <c r="A9" s="70"/>
      <c r="B9" s="69"/>
      <c r="C9" s="67" t="s">
        <v>9</v>
      </c>
      <c r="D9" s="67" t="s">
        <v>10</v>
      </c>
      <c r="E9" s="67" t="s">
        <v>11</v>
      </c>
      <c r="F9" s="67" t="s">
        <v>12</v>
      </c>
      <c r="G9" s="67" t="s">
        <v>9</v>
      </c>
      <c r="H9" s="67" t="s">
        <v>10</v>
      </c>
      <c r="I9" s="67" t="s">
        <v>11</v>
      </c>
      <c r="J9" s="67" t="s">
        <v>12</v>
      </c>
      <c r="K9" s="67" t="s">
        <v>10</v>
      </c>
      <c r="L9" s="69"/>
      <c r="M9" s="67" t="s">
        <v>9</v>
      </c>
      <c r="N9" s="67" t="s">
        <v>11</v>
      </c>
      <c r="O9" s="67" t="s">
        <v>12</v>
      </c>
      <c r="P9" s="69"/>
      <c r="Q9" s="69" t="s">
        <v>8</v>
      </c>
      <c r="R9" s="67" t="s">
        <v>9</v>
      </c>
      <c r="S9" s="67" t="s">
        <v>10</v>
      </c>
      <c r="T9" s="67" t="s">
        <v>11</v>
      </c>
      <c r="U9" s="67" t="s">
        <v>12</v>
      </c>
      <c r="V9" s="67" t="s">
        <v>9</v>
      </c>
      <c r="W9" s="67" t="s">
        <v>10</v>
      </c>
      <c r="X9" s="67" t="s">
        <v>11</v>
      </c>
      <c r="Y9" s="67" t="s">
        <v>12</v>
      </c>
      <c r="Z9" s="67" t="s">
        <v>10</v>
      </c>
      <c r="AA9" s="69"/>
      <c r="AB9" s="67" t="s">
        <v>9</v>
      </c>
      <c r="AC9" s="67" t="s">
        <v>11</v>
      </c>
      <c r="AD9" s="67" t="s">
        <v>12</v>
      </c>
      <c r="AE9" s="69"/>
      <c r="AF9" s="69"/>
      <c r="AG9" s="67" t="s">
        <v>9</v>
      </c>
      <c r="AH9" s="67" t="s">
        <v>10</v>
      </c>
      <c r="AI9" s="67" t="s">
        <v>11</v>
      </c>
      <c r="AJ9" s="67" t="s">
        <v>12</v>
      </c>
      <c r="AK9" s="67" t="s">
        <v>9</v>
      </c>
      <c r="AL9" s="67" t="s">
        <v>10</v>
      </c>
      <c r="AM9" s="67" t="s">
        <v>11</v>
      </c>
      <c r="AN9" s="67" t="s">
        <v>12</v>
      </c>
      <c r="AO9" s="69"/>
      <c r="AP9" s="69"/>
      <c r="AQ9" s="67" t="s">
        <v>9</v>
      </c>
      <c r="AR9" s="67" t="s">
        <v>11</v>
      </c>
      <c r="AS9" s="67" t="s">
        <v>12</v>
      </c>
      <c r="AT9" s="69"/>
      <c r="AU9" s="69" t="s">
        <v>8</v>
      </c>
      <c r="AV9" s="67" t="s">
        <v>9</v>
      </c>
      <c r="AW9" s="67" t="s">
        <v>10</v>
      </c>
      <c r="AX9" s="67" t="s">
        <v>11</v>
      </c>
      <c r="AY9" s="67" t="s">
        <v>12</v>
      </c>
      <c r="AZ9" s="67" t="s">
        <v>9</v>
      </c>
      <c r="BA9" s="67" t="s">
        <v>10</v>
      </c>
      <c r="BB9" s="67" t="s">
        <v>11</v>
      </c>
      <c r="BC9" s="67" t="s">
        <v>12</v>
      </c>
      <c r="BD9" s="67" t="s">
        <v>10</v>
      </c>
      <c r="BE9" s="69"/>
      <c r="BF9" s="67" t="s">
        <v>9</v>
      </c>
      <c r="BG9" s="67" t="s">
        <v>11</v>
      </c>
      <c r="BH9" s="67" t="s">
        <v>12</v>
      </c>
      <c r="BI9" s="69"/>
      <c r="BJ9" s="69" t="s">
        <v>8</v>
      </c>
      <c r="BK9" s="67" t="s">
        <v>9</v>
      </c>
      <c r="BL9" s="67" t="s">
        <v>10</v>
      </c>
      <c r="BM9" s="67" t="s">
        <v>11</v>
      </c>
      <c r="BN9" s="67" t="s">
        <v>12</v>
      </c>
      <c r="BO9" s="67" t="s">
        <v>9</v>
      </c>
      <c r="BP9" s="67" t="s">
        <v>10</v>
      </c>
      <c r="BQ9" s="67" t="s">
        <v>11</v>
      </c>
      <c r="BR9" s="67" t="s">
        <v>12</v>
      </c>
      <c r="BS9" s="67" t="s">
        <v>10</v>
      </c>
      <c r="BT9" s="69"/>
      <c r="BU9" s="67" t="s">
        <v>9</v>
      </c>
      <c r="BV9" s="67" t="s">
        <v>11</v>
      </c>
      <c r="BW9" s="67" t="s">
        <v>12</v>
      </c>
      <c r="BX9" s="69"/>
    </row>
    <row r="10" spans="1:76">
      <c r="A10" s="26" t="s">
        <v>13</v>
      </c>
      <c r="B10" s="27">
        <v>434</v>
      </c>
      <c r="C10" s="27">
        <v>17080</v>
      </c>
      <c r="D10" s="27">
        <v>57356</v>
      </c>
      <c r="E10" s="27">
        <v>18778</v>
      </c>
      <c r="F10" s="27">
        <v>93214</v>
      </c>
      <c r="G10" s="27">
        <v>1183</v>
      </c>
      <c r="H10" s="27">
        <v>31830</v>
      </c>
      <c r="I10" s="27">
        <v>1977</v>
      </c>
      <c r="J10" s="27">
        <v>34990</v>
      </c>
      <c r="K10" s="27">
        <v>9502</v>
      </c>
      <c r="L10" s="27">
        <v>44492</v>
      </c>
      <c r="M10" s="27">
        <v>94705</v>
      </c>
      <c r="N10" s="27">
        <v>476</v>
      </c>
      <c r="O10" s="27">
        <v>95181</v>
      </c>
      <c r="P10" s="27">
        <v>233321</v>
      </c>
      <c r="Q10" s="27" t="s">
        <v>99</v>
      </c>
      <c r="R10" s="27">
        <v>2850</v>
      </c>
      <c r="S10" s="27">
        <v>3913</v>
      </c>
      <c r="T10" s="27">
        <v>2934</v>
      </c>
      <c r="U10" s="27">
        <v>9697</v>
      </c>
      <c r="V10" s="27">
        <v>217</v>
      </c>
      <c r="W10" s="27">
        <v>4248</v>
      </c>
      <c r="X10" s="27">
        <v>659</v>
      </c>
      <c r="Y10" s="27">
        <v>5124</v>
      </c>
      <c r="Z10" s="27">
        <v>832</v>
      </c>
      <c r="AA10" s="27">
        <v>5956</v>
      </c>
      <c r="AB10" s="27">
        <v>3372</v>
      </c>
      <c r="AC10" s="27">
        <v>30</v>
      </c>
      <c r="AD10" s="27">
        <v>3402</v>
      </c>
      <c r="AE10" s="27">
        <v>19055</v>
      </c>
      <c r="AF10" s="27">
        <v>483</v>
      </c>
      <c r="AG10" s="27">
        <v>22815</v>
      </c>
      <c r="AH10" s="27">
        <v>68103</v>
      </c>
      <c r="AI10" s="27">
        <v>22743</v>
      </c>
      <c r="AJ10" s="27">
        <v>113661</v>
      </c>
      <c r="AK10" s="27">
        <v>1542</v>
      </c>
      <c r="AL10" s="27">
        <v>43478</v>
      </c>
      <c r="AM10" s="27">
        <v>2874</v>
      </c>
      <c r="AN10" s="27">
        <v>47894</v>
      </c>
      <c r="AO10" s="27">
        <v>11712</v>
      </c>
      <c r="AP10" s="27">
        <v>59606</v>
      </c>
      <c r="AQ10" s="27">
        <v>100995</v>
      </c>
      <c r="AR10" s="27">
        <v>544</v>
      </c>
      <c r="AS10" s="27">
        <v>101539</v>
      </c>
      <c r="AT10" s="27">
        <v>275289</v>
      </c>
      <c r="AU10" s="28">
        <v>89.85507246376811</v>
      </c>
      <c r="AV10" s="28">
        <v>87.354810431733512</v>
      </c>
      <c r="AW10" s="28">
        <v>89.9651997709352</v>
      </c>
      <c r="AX10" s="28">
        <v>95.466737017983561</v>
      </c>
      <c r="AY10" s="28">
        <v>90.542050483455185</v>
      </c>
      <c r="AZ10" s="28">
        <v>90.791180285343714</v>
      </c>
      <c r="BA10" s="28">
        <v>82.979897879387281</v>
      </c>
      <c r="BB10" s="28">
        <v>91.718858733472501</v>
      </c>
      <c r="BC10" s="28">
        <v>83.755794045183109</v>
      </c>
      <c r="BD10" s="28">
        <v>88.23428961748634</v>
      </c>
      <c r="BE10" s="28">
        <v>84.635774921987718</v>
      </c>
      <c r="BF10" s="28">
        <v>97.110748056834495</v>
      </c>
      <c r="BG10" s="28">
        <v>93.014705882352942</v>
      </c>
      <c r="BH10" s="28">
        <v>97.088803316952109</v>
      </c>
      <c r="BI10" s="28">
        <v>91.676746982262287</v>
      </c>
      <c r="BJ10" s="28">
        <v>10.144927536231885</v>
      </c>
      <c r="BK10" s="28">
        <v>12.64518956826649</v>
      </c>
      <c r="BL10" s="28">
        <v>10.034800229064798</v>
      </c>
      <c r="BM10" s="28">
        <v>4.5332629820164447</v>
      </c>
      <c r="BN10" s="28">
        <v>9.4579495165448133</v>
      </c>
      <c r="BO10" s="28">
        <v>9.2088197146562916</v>
      </c>
      <c r="BP10" s="28">
        <v>17.020102120612723</v>
      </c>
      <c r="BQ10" s="28">
        <v>8.2811412665274879</v>
      </c>
      <c r="BR10" s="28">
        <v>16.244205954816888</v>
      </c>
      <c r="BS10" s="28">
        <v>11.76571038251366</v>
      </c>
      <c r="BT10" s="28">
        <v>15.36422507801228</v>
      </c>
      <c r="BU10" s="28">
        <v>2.8892519431655033</v>
      </c>
      <c r="BV10" s="28">
        <v>6.9852941176470589</v>
      </c>
      <c r="BW10" s="28">
        <v>2.9111966830478928</v>
      </c>
      <c r="BX10" s="28">
        <v>8.3232530177377217</v>
      </c>
    </row>
    <row r="11" spans="1:76">
      <c r="A11" s="29" t="s">
        <v>14</v>
      </c>
      <c r="B11" s="36" t="s">
        <v>99</v>
      </c>
      <c r="C11" s="36">
        <v>511</v>
      </c>
      <c r="D11" s="36">
        <v>771</v>
      </c>
      <c r="E11" s="36" t="s">
        <v>99</v>
      </c>
      <c r="F11" s="36">
        <v>1282</v>
      </c>
      <c r="G11" s="36" t="s">
        <v>99</v>
      </c>
      <c r="H11" s="36" t="s">
        <v>99</v>
      </c>
      <c r="I11" s="36" t="s">
        <v>99</v>
      </c>
      <c r="J11" s="36" t="s">
        <v>99</v>
      </c>
      <c r="K11" s="36">
        <v>578</v>
      </c>
      <c r="L11" s="36">
        <v>578</v>
      </c>
      <c r="M11" s="36">
        <v>1950</v>
      </c>
      <c r="N11" s="36" t="s">
        <v>99</v>
      </c>
      <c r="O11" s="36">
        <v>1950</v>
      </c>
      <c r="P11" s="36">
        <v>3810</v>
      </c>
      <c r="Q11" s="36" t="s">
        <v>99</v>
      </c>
      <c r="R11" s="36">
        <v>24</v>
      </c>
      <c r="S11" s="36">
        <v>24</v>
      </c>
      <c r="T11" s="36" t="s">
        <v>99</v>
      </c>
      <c r="U11" s="36">
        <v>48</v>
      </c>
      <c r="V11" s="36" t="s">
        <v>99</v>
      </c>
      <c r="W11" s="36" t="s">
        <v>99</v>
      </c>
      <c r="X11" s="36" t="s">
        <v>99</v>
      </c>
      <c r="Y11" s="36" t="s">
        <v>99</v>
      </c>
      <c r="Z11" s="36">
        <v>18</v>
      </c>
      <c r="AA11" s="36">
        <v>18</v>
      </c>
      <c r="AB11" s="36">
        <v>22</v>
      </c>
      <c r="AC11" s="36" t="s">
        <v>99</v>
      </c>
      <c r="AD11" s="36">
        <v>22</v>
      </c>
      <c r="AE11" s="36">
        <v>88</v>
      </c>
      <c r="AF11" s="36" t="s">
        <v>99</v>
      </c>
      <c r="AG11" s="36">
        <v>557</v>
      </c>
      <c r="AH11" s="36">
        <v>872</v>
      </c>
      <c r="AI11" s="36" t="s">
        <v>99</v>
      </c>
      <c r="AJ11" s="36">
        <v>1429</v>
      </c>
      <c r="AK11" s="36" t="s">
        <v>99</v>
      </c>
      <c r="AL11" s="36" t="s">
        <v>99</v>
      </c>
      <c r="AM11" s="36" t="s">
        <v>99</v>
      </c>
      <c r="AN11" s="36" t="s">
        <v>99</v>
      </c>
      <c r="AO11" s="36">
        <v>628</v>
      </c>
      <c r="AP11" s="36">
        <v>628</v>
      </c>
      <c r="AQ11" s="36">
        <v>2003</v>
      </c>
      <c r="AR11" s="36" t="s">
        <v>99</v>
      </c>
      <c r="AS11" s="36">
        <v>2003</v>
      </c>
      <c r="AT11" s="36">
        <v>4060</v>
      </c>
      <c r="AU11" s="37" t="s">
        <v>99</v>
      </c>
      <c r="AV11" s="37">
        <v>96.050269299820471</v>
      </c>
      <c r="AW11" s="37">
        <v>91.169724770642205</v>
      </c>
      <c r="AX11" s="37" t="s">
        <v>99</v>
      </c>
      <c r="AY11" s="37">
        <v>93.072078376487056</v>
      </c>
      <c r="AZ11" s="37" t="s">
        <v>99</v>
      </c>
      <c r="BA11" s="37" t="s">
        <v>99</v>
      </c>
      <c r="BB11" s="37" t="s">
        <v>99</v>
      </c>
      <c r="BC11" s="37" t="s">
        <v>99</v>
      </c>
      <c r="BD11" s="37">
        <v>94.904458598726109</v>
      </c>
      <c r="BE11" s="37">
        <v>94.904458598726109</v>
      </c>
      <c r="BF11" s="37">
        <v>98.452321517723419</v>
      </c>
      <c r="BG11" s="37" t="s">
        <v>99</v>
      </c>
      <c r="BH11" s="37">
        <v>98.452321517723419</v>
      </c>
      <c r="BI11" s="37">
        <v>96.009852216748769</v>
      </c>
      <c r="BJ11" s="37" t="s">
        <v>99</v>
      </c>
      <c r="BK11" s="37">
        <v>3.9497307001795332</v>
      </c>
      <c r="BL11" s="37">
        <v>8.8302752293577988</v>
      </c>
      <c r="BM11" s="37" t="s">
        <v>99</v>
      </c>
      <c r="BN11" s="37">
        <v>6.9279216235129466</v>
      </c>
      <c r="BO11" s="37" t="s">
        <v>99</v>
      </c>
      <c r="BP11" s="37" t="s">
        <v>99</v>
      </c>
      <c r="BQ11" s="37" t="s">
        <v>99</v>
      </c>
      <c r="BR11" s="37" t="s">
        <v>99</v>
      </c>
      <c r="BS11" s="37">
        <v>5.095541401273886</v>
      </c>
      <c r="BT11" s="37">
        <v>5.095541401273886</v>
      </c>
      <c r="BU11" s="37">
        <v>1.547678482276585</v>
      </c>
      <c r="BV11" s="37" t="s">
        <v>99</v>
      </c>
      <c r="BW11" s="37">
        <v>1.547678482276585</v>
      </c>
      <c r="BX11" s="37">
        <v>3.9901477832512313</v>
      </c>
    </row>
    <row r="12" spans="1:76">
      <c r="A12" s="29" t="s">
        <v>15</v>
      </c>
      <c r="B12" s="36" t="s">
        <v>99</v>
      </c>
      <c r="C12" s="36" t="s">
        <v>99</v>
      </c>
      <c r="D12" s="36">
        <v>2071</v>
      </c>
      <c r="E12" s="36">
        <v>152</v>
      </c>
      <c r="F12" s="36">
        <v>2223</v>
      </c>
      <c r="G12" s="36" t="s">
        <v>99</v>
      </c>
      <c r="H12" s="36">
        <v>855</v>
      </c>
      <c r="I12" s="36" t="s">
        <v>99</v>
      </c>
      <c r="J12" s="36">
        <v>855</v>
      </c>
      <c r="K12" s="36">
        <v>173</v>
      </c>
      <c r="L12" s="36">
        <v>1028</v>
      </c>
      <c r="M12" s="36">
        <v>1475</v>
      </c>
      <c r="N12" s="36" t="s">
        <v>99</v>
      </c>
      <c r="O12" s="36">
        <v>1475</v>
      </c>
      <c r="P12" s="36">
        <v>4726</v>
      </c>
      <c r="Q12" s="36" t="s">
        <v>99</v>
      </c>
      <c r="R12" s="36" t="s">
        <v>99</v>
      </c>
      <c r="S12" s="36">
        <v>145</v>
      </c>
      <c r="T12" s="36">
        <v>19</v>
      </c>
      <c r="U12" s="36">
        <v>164</v>
      </c>
      <c r="V12" s="36" t="s">
        <v>99</v>
      </c>
      <c r="W12" s="36">
        <v>52</v>
      </c>
      <c r="X12" s="36" t="s">
        <v>99</v>
      </c>
      <c r="Y12" s="36">
        <v>52</v>
      </c>
      <c r="Z12" s="36">
        <v>16</v>
      </c>
      <c r="AA12" s="36">
        <v>68</v>
      </c>
      <c r="AB12" s="36">
        <v>22</v>
      </c>
      <c r="AC12" s="36" t="s">
        <v>99</v>
      </c>
      <c r="AD12" s="36">
        <v>22</v>
      </c>
      <c r="AE12" s="36">
        <v>254</v>
      </c>
      <c r="AF12" s="36" t="s">
        <v>99</v>
      </c>
      <c r="AG12" s="36" t="s">
        <v>99</v>
      </c>
      <c r="AH12" s="36">
        <v>2414</v>
      </c>
      <c r="AI12" s="36">
        <v>175</v>
      </c>
      <c r="AJ12" s="36">
        <v>2589</v>
      </c>
      <c r="AK12" s="36" t="s">
        <v>99</v>
      </c>
      <c r="AL12" s="36">
        <v>1120</v>
      </c>
      <c r="AM12" s="36" t="s">
        <v>99</v>
      </c>
      <c r="AN12" s="36">
        <v>1120</v>
      </c>
      <c r="AO12" s="36">
        <v>221</v>
      </c>
      <c r="AP12" s="36">
        <v>1341</v>
      </c>
      <c r="AQ12" s="36">
        <v>1536</v>
      </c>
      <c r="AR12" s="36" t="s">
        <v>99</v>
      </c>
      <c r="AS12" s="36">
        <v>1536</v>
      </c>
      <c r="AT12" s="36">
        <v>5466</v>
      </c>
      <c r="AU12" s="37" t="s">
        <v>99</v>
      </c>
      <c r="AV12" s="37" t="s">
        <v>99</v>
      </c>
      <c r="AW12" s="37">
        <v>91.797845898922944</v>
      </c>
      <c r="AX12" s="37">
        <v>97.714285714285708</v>
      </c>
      <c r="AY12" s="37">
        <v>92.197759752800309</v>
      </c>
      <c r="AZ12" s="37" t="s">
        <v>99</v>
      </c>
      <c r="BA12" s="37">
        <v>80.982142857142861</v>
      </c>
      <c r="BB12" s="37" t="s">
        <v>99</v>
      </c>
      <c r="BC12" s="37">
        <v>80.982142857142861</v>
      </c>
      <c r="BD12" s="37">
        <v>85.520361990950221</v>
      </c>
      <c r="BE12" s="37">
        <v>81.73005219985086</v>
      </c>
      <c r="BF12" s="37">
        <v>97.4609375</v>
      </c>
      <c r="BG12" s="37" t="s">
        <v>99</v>
      </c>
      <c r="BH12" s="37">
        <v>97.4609375</v>
      </c>
      <c r="BI12" s="37">
        <v>91.108671789242592</v>
      </c>
      <c r="BJ12" s="37" t="s">
        <v>99</v>
      </c>
      <c r="BK12" s="37" t="s">
        <v>99</v>
      </c>
      <c r="BL12" s="37">
        <v>8.2021541010770491</v>
      </c>
      <c r="BM12" s="37">
        <v>2.2857142857142856</v>
      </c>
      <c r="BN12" s="37">
        <v>7.8022402471996903</v>
      </c>
      <c r="BO12" s="37" t="s">
        <v>99</v>
      </c>
      <c r="BP12" s="37">
        <v>19.017857142857142</v>
      </c>
      <c r="BQ12" s="37" t="s">
        <v>99</v>
      </c>
      <c r="BR12" s="37">
        <v>19.017857142857142</v>
      </c>
      <c r="BS12" s="37">
        <v>14.479638009049776</v>
      </c>
      <c r="BT12" s="37">
        <v>18.26994780014914</v>
      </c>
      <c r="BU12" s="37">
        <v>2.5390625</v>
      </c>
      <c r="BV12" s="37" t="s">
        <v>99</v>
      </c>
      <c r="BW12" s="37">
        <v>2.5390625</v>
      </c>
      <c r="BX12" s="37">
        <v>8.8913282107574094</v>
      </c>
    </row>
    <row r="13" spans="1:76">
      <c r="A13" s="29" t="s">
        <v>16</v>
      </c>
      <c r="B13" s="36">
        <v>20</v>
      </c>
      <c r="C13" s="36">
        <v>484</v>
      </c>
      <c r="D13" s="36">
        <v>1195</v>
      </c>
      <c r="E13" s="36">
        <v>345</v>
      </c>
      <c r="F13" s="36">
        <v>2024</v>
      </c>
      <c r="G13" s="36" t="s">
        <v>99</v>
      </c>
      <c r="H13" s="36">
        <v>1027</v>
      </c>
      <c r="I13" s="36" t="s">
        <v>99</v>
      </c>
      <c r="J13" s="36">
        <v>1027</v>
      </c>
      <c r="K13" s="36">
        <v>336</v>
      </c>
      <c r="L13" s="36">
        <v>1363</v>
      </c>
      <c r="M13" s="36">
        <v>3794</v>
      </c>
      <c r="N13" s="36" t="s">
        <v>99</v>
      </c>
      <c r="O13" s="36">
        <v>3794</v>
      </c>
      <c r="P13" s="36">
        <v>7201</v>
      </c>
      <c r="Q13" s="36" t="s">
        <v>99</v>
      </c>
      <c r="R13" s="36">
        <v>118</v>
      </c>
      <c r="S13" s="36">
        <v>69</v>
      </c>
      <c r="T13" s="36">
        <v>58</v>
      </c>
      <c r="U13" s="36">
        <v>245</v>
      </c>
      <c r="V13" s="36" t="s">
        <v>99</v>
      </c>
      <c r="W13" s="36">
        <v>156</v>
      </c>
      <c r="X13" s="36" t="s">
        <v>99</v>
      </c>
      <c r="Y13" s="36">
        <v>156</v>
      </c>
      <c r="Z13" s="36">
        <v>16</v>
      </c>
      <c r="AA13" s="36">
        <v>172</v>
      </c>
      <c r="AB13" s="36">
        <v>46</v>
      </c>
      <c r="AC13" s="36" t="s">
        <v>99</v>
      </c>
      <c r="AD13" s="36">
        <v>46</v>
      </c>
      <c r="AE13" s="36">
        <v>463</v>
      </c>
      <c r="AF13" s="36">
        <v>22</v>
      </c>
      <c r="AG13" s="36">
        <v>749</v>
      </c>
      <c r="AH13" s="36">
        <v>1400</v>
      </c>
      <c r="AI13" s="36">
        <v>428</v>
      </c>
      <c r="AJ13" s="36">
        <v>2577</v>
      </c>
      <c r="AK13" s="36" t="s">
        <v>99</v>
      </c>
      <c r="AL13" s="36">
        <v>1419</v>
      </c>
      <c r="AM13" s="36" t="s">
        <v>99</v>
      </c>
      <c r="AN13" s="36">
        <v>1419</v>
      </c>
      <c r="AO13" s="36">
        <v>441</v>
      </c>
      <c r="AP13" s="36">
        <v>1860</v>
      </c>
      <c r="AQ13" s="36">
        <v>3926</v>
      </c>
      <c r="AR13" s="36" t="s">
        <v>99</v>
      </c>
      <c r="AS13" s="36">
        <v>3926</v>
      </c>
      <c r="AT13" s="36">
        <v>8385</v>
      </c>
      <c r="AU13" s="37">
        <v>90.909090909090907</v>
      </c>
      <c r="AV13" s="37">
        <v>80.373831775700936</v>
      </c>
      <c r="AW13" s="37">
        <v>90.285714285714278</v>
      </c>
      <c r="AX13" s="37">
        <v>94.158878504672899</v>
      </c>
      <c r="AY13" s="37">
        <v>88.048117966627856</v>
      </c>
      <c r="AZ13" s="37" t="s">
        <v>99</v>
      </c>
      <c r="BA13" s="37">
        <v>83.368569415081041</v>
      </c>
      <c r="BB13" s="37" t="s">
        <v>99</v>
      </c>
      <c r="BC13" s="37">
        <v>83.368569415081041</v>
      </c>
      <c r="BD13" s="37">
        <v>79.818594104308389</v>
      </c>
      <c r="BE13" s="37">
        <v>82.526881720430111</v>
      </c>
      <c r="BF13" s="37">
        <v>97.809475292919004</v>
      </c>
      <c r="BG13" s="37" t="s">
        <v>99</v>
      </c>
      <c r="BH13" s="37">
        <v>97.809475292919004</v>
      </c>
      <c r="BI13" s="37">
        <v>91.401311866428145</v>
      </c>
      <c r="BJ13" s="37">
        <v>9.0909090909090917</v>
      </c>
      <c r="BK13" s="37">
        <v>19.626168224299064</v>
      </c>
      <c r="BL13" s="37">
        <v>9.7142857142857135</v>
      </c>
      <c r="BM13" s="37">
        <v>5.8411214953271031</v>
      </c>
      <c r="BN13" s="37">
        <v>11.951882033372138</v>
      </c>
      <c r="BO13" s="37" t="s">
        <v>99</v>
      </c>
      <c r="BP13" s="37">
        <v>16.631430584918956</v>
      </c>
      <c r="BQ13" s="37" t="s">
        <v>99</v>
      </c>
      <c r="BR13" s="37">
        <v>16.631430584918956</v>
      </c>
      <c r="BS13" s="37">
        <v>20.181405895691608</v>
      </c>
      <c r="BT13" s="37">
        <v>17.473118279569892</v>
      </c>
      <c r="BU13" s="37">
        <v>2.1905247070809986</v>
      </c>
      <c r="BV13" s="37" t="s">
        <v>99</v>
      </c>
      <c r="BW13" s="37">
        <v>2.1905247070809986</v>
      </c>
      <c r="BX13" s="37">
        <v>8.598688133571855</v>
      </c>
    </row>
    <row r="14" spans="1:76">
      <c r="A14" s="29" t="s">
        <v>17</v>
      </c>
      <c r="B14" s="36" t="s">
        <v>99</v>
      </c>
      <c r="C14" s="36">
        <v>639</v>
      </c>
      <c r="D14" s="36">
        <v>541</v>
      </c>
      <c r="E14" s="36">
        <v>68</v>
      </c>
      <c r="F14" s="36">
        <v>1248</v>
      </c>
      <c r="G14" s="36" t="s">
        <v>99</v>
      </c>
      <c r="H14" s="36" t="s">
        <v>99</v>
      </c>
      <c r="I14" s="36" t="s">
        <v>99</v>
      </c>
      <c r="J14" s="36" t="s">
        <v>99</v>
      </c>
      <c r="K14" s="36" t="s">
        <v>99</v>
      </c>
      <c r="L14" s="36" t="s">
        <v>99</v>
      </c>
      <c r="M14" s="36">
        <v>1637</v>
      </c>
      <c r="N14" s="36" t="s">
        <v>99</v>
      </c>
      <c r="O14" s="36">
        <v>1637</v>
      </c>
      <c r="P14" s="36">
        <v>2885</v>
      </c>
      <c r="Q14" s="36" t="s">
        <v>99</v>
      </c>
      <c r="R14" s="36">
        <v>34</v>
      </c>
      <c r="S14" s="36">
        <v>38</v>
      </c>
      <c r="T14" s="36">
        <v>7</v>
      </c>
      <c r="U14" s="36">
        <v>79</v>
      </c>
      <c r="V14" s="36" t="s">
        <v>99</v>
      </c>
      <c r="W14" s="36" t="s">
        <v>99</v>
      </c>
      <c r="X14" s="36" t="s">
        <v>99</v>
      </c>
      <c r="Y14" s="36" t="s">
        <v>99</v>
      </c>
      <c r="Z14" s="36" t="s">
        <v>99</v>
      </c>
      <c r="AA14" s="36" t="s">
        <v>99</v>
      </c>
      <c r="AB14" s="36">
        <v>30</v>
      </c>
      <c r="AC14" s="36" t="s">
        <v>99</v>
      </c>
      <c r="AD14" s="36">
        <v>30</v>
      </c>
      <c r="AE14" s="36">
        <v>109</v>
      </c>
      <c r="AF14" s="36" t="s">
        <v>99</v>
      </c>
      <c r="AG14" s="36">
        <v>721</v>
      </c>
      <c r="AH14" s="36">
        <v>701</v>
      </c>
      <c r="AI14" s="36">
        <v>87</v>
      </c>
      <c r="AJ14" s="36">
        <v>1509</v>
      </c>
      <c r="AK14" s="36" t="s">
        <v>99</v>
      </c>
      <c r="AL14" s="36" t="s">
        <v>99</v>
      </c>
      <c r="AM14" s="36" t="s">
        <v>99</v>
      </c>
      <c r="AN14" s="36" t="s">
        <v>99</v>
      </c>
      <c r="AO14" s="36" t="s">
        <v>99</v>
      </c>
      <c r="AP14" s="36" t="s">
        <v>99</v>
      </c>
      <c r="AQ14" s="36">
        <v>1702</v>
      </c>
      <c r="AR14" s="36" t="s">
        <v>99</v>
      </c>
      <c r="AS14" s="36">
        <v>1702</v>
      </c>
      <c r="AT14" s="36">
        <v>3211</v>
      </c>
      <c r="AU14" s="37" t="s">
        <v>99</v>
      </c>
      <c r="AV14" s="37">
        <v>93.342579750346744</v>
      </c>
      <c r="AW14" s="37">
        <v>82.596291012838805</v>
      </c>
      <c r="AX14" s="37">
        <v>86.206896551724128</v>
      </c>
      <c r="AY14" s="37">
        <v>87.93903247183566</v>
      </c>
      <c r="AZ14" s="37" t="s">
        <v>99</v>
      </c>
      <c r="BA14" s="37" t="s">
        <v>99</v>
      </c>
      <c r="BB14" s="37" t="s">
        <v>99</v>
      </c>
      <c r="BC14" s="37" t="s">
        <v>99</v>
      </c>
      <c r="BD14" s="37" t="s">
        <v>99</v>
      </c>
      <c r="BE14" s="37" t="s">
        <v>99</v>
      </c>
      <c r="BF14" s="37">
        <v>97.94359576968273</v>
      </c>
      <c r="BG14" s="37" t="s">
        <v>99</v>
      </c>
      <c r="BH14" s="37">
        <v>97.94359576968273</v>
      </c>
      <c r="BI14" s="37">
        <v>93.241980691373399</v>
      </c>
      <c r="BJ14" s="37" t="s">
        <v>99</v>
      </c>
      <c r="BK14" s="37">
        <v>6.6574202496532591</v>
      </c>
      <c r="BL14" s="37">
        <v>17.403708987161199</v>
      </c>
      <c r="BM14" s="37">
        <v>13.793103448275861</v>
      </c>
      <c r="BN14" s="37">
        <v>12.060967528164348</v>
      </c>
      <c r="BO14" s="37" t="s">
        <v>99</v>
      </c>
      <c r="BP14" s="37" t="s">
        <v>99</v>
      </c>
      <c r="BQ14" s="37" t="s">
        <v>99</v>
      </c>
      <c r="BR14" s="37" t="s">
        <v>99</v>
      </c>
      <c r="BS14" s="37" t="s">
        <v>99</v>
      </c>
      <c r="BT14" s="37" t="s">
        <v>99</v>
      </c>
      <c r="BU14" s="37">
        <v>2.0564042303172738</v>
      </c>
      <c r="BV14" s="37" t="s">
        <v>99</v>
      </c>
      <c r="BW14" s="37">
        <v>2.0564042303172738</v>
      </c>
      <c r="BX14" s="37">
        <v>6.7580193086265963</v>
      </c>
    </row>
    <row r="15" spans="1:76">
      <c r="A15" s="29" t="s">
        <v>18</v>
      </c>
      <c r="B15" s="36" t="s">
        <v>99</v>
      </c>
      <c r="C15" s="36" t="s">
        <v>99</v>
      </c>
      <c r="D15" s="36" t="s">
        <v>99</v>
      </c>
      <c r="E15" s="36">
        <v>266</v>
      </c>
      <c r="F15" s="36">
        <v>266</v>
      </c>
      <c r="G15" s="36" t="s">
        <v>99</v>
      </c>
      <c r="H15" s="36" t="s">
        <v>99</v>
      </c>
      <c r="I15" s="36" t="s">
        <v>99</v>
      </c>
      <c r="J15" s="36">
        <v>0</v>
      </c>
      <c r="K15" s="36">
        <v>915</v>
      </c>
      <c r="L15" s="36">
        <v>915</v>
      </c>
      <c r="M15" s="36">
        <v>2663</v>
      </c>
      <c r="N15" s="36" t="s">
        <v>99</v>
      </c>
      <c r="O15" s="36">
        <v>2663</v>
      </c>
      <c r="P15" s="36">
        <v>3844</v>
      </c>
      <c r="Q15" s="36" t="s">
        <v>99</v>
      </c>
      <c r="R15" s="36" t="s">
        <v>99</v>
      </c>
      <c r="S15" s="36" t="s">
        <v>99</v>
      </c>
      <c r="T15" s="36">
        <v>21</v>
      </c>
      <c r="U15" s="36">
        <v>21</v>
      </c>
      <c r="V15" s="36" t="s">
        <v>99</v>
      </c>
      <c r="W15" s="36" t="s">
        <v>99</v>
      </c>
      <c r="X15" s="36" t="s">
        <v>99</v>
      </c>
      <c r="Y15" s="36">
        <v>0</v>
      </c>
      <c r="Z15" s="36">
        <v>108</v>
      </c>
      <c r="AA15" s="36">
        <v>108</v>
      </c>
      <c r="AB15" s="36">
        <v>29</v>
      </c>
      <c r="AC15" s="36" t="s">
        <v>99</v>
      </c>
      <c r="AD15" s="36">
        <v>29</v>
      </c>
      <c r="AE15" s="36">
        <v>158</v>
      </c>
      <c r="AF15" s="36" t="s">
        <v>99</v>
      </c>
      <c r="AG15" s="36" t="s">
        <v>99</v>
      </c>
      <c r="AH15" s="36" t="s">
        <v>99</v>
      </c>
      <c r="AI15" s="36">
        <v>295</v>
      </c>
      <c r="AJ15" s="36">
        <v>295</v>
      </c>
      <c r="AK15" s="36" t="s">
        <v>99</v>
      </c>
      <c r="AL15" s="36" t="s">
        <v>99</v>
      </c>
      <c r="AM15" s="36" t="s">
        <v>99</v>
      </c>
      <c r="AN15" s="36">
        <v>0</v>
      </c>
      <c r="AO15" s="36">
        <v>1190</v>
      </c>
      <c r="AP15" s="36">
        <v>1190</v>
      </c>
      <c r="AQ15" s="36">
        <v>2728</v>
      </c>
      <c r="AR15" s="36" t="s">
        <v>99</v>
      </c>
      <c r="AS15" s="36">
        <v>2728</v>
      </c>
      <c r="AT15" s="36">
        <v>4213</v>
      </c>
      <c r="AU15" s="37" t="s">
        <v>99</v>
      </c>
      <c r="AV15" s="37" t="s">
        <v>99</v>
      </c>
      <c r="AW15" s="37" t="s">
        <v>99</v>
      </c>
      <c r="AX15" s="37">
        <v>97.288135593220332</v>
      </c>
      <c r="AY15" s="37">
        <v>97.288135593220332</v>
      </c>
      <c r="AZ15" s="37" t="s">
        <v>99</v>
      </c>
      <c r="BA15" s="37" t="s">
        <v>99</v>
      </c>
      <c r="BB15" s="37" t="s">
        <v>99</v>
      </c>
      <c r="BC15" s="37" t="s">
        <v>99</v>
      </c>
      <c r="BD15" s="37">
        <v>85.966386554621849</v>
      </c>
      <c r="BE15" s="37">
        <v>85.966386554621849</v>
      </c>
      <c r="BF15" s="37">
        <v>98.680351906158364</v>
      </c>
      <c r="BG15" s="37" t="s">
        <v>99</v>
      </c>
      <c r="BH15" s="37">
        <v>98.680351906158364</v>
      </c>
      <c r="BI15" s="37">
        <v>94.99169238072632</v>
      </c>
      <c r="BJ15" s="37" t="s">
        <v>99</v>
      </c>
      <c r="BK15" s="37" t="s">
        <v>99</v>
      </c>
      <c r="BL15" s="37" t="s">
        <v>99</v>
      </c>
      <c r="BM15" s="37">
        <v>2.7118644067796609</v>
      </c>
      <c r="BN15" s="37">
        <v>2.7118644067796609</v>
      </c>
      <c r="BO15" s="37" t="s">
        <v>99</v>
      </c>
      <c r="BP15" s="37" t="s">
        <v>99</v>
      </c>
      <c r="BQ15" s="37" t="s">
        <v>99</v>
      </c>
      <c r="BR15" s="37" t="s">
        <v>99</v>
      </c>
      <c r="BS15" s="37">
        <v>14.033613445378151</v>
      </c>
      <c r="BT15" s="37">
        <v>14.033613445378151</v>
      </c>
      <c r="BU15" s="37">
        <v>1.3196480938416422</v>
      </c>
      <c r="BV15" s="37" t="s">
        <v>99</v>
      </c>
      <c r="BW15" s="37">
        <v>1.3196480938416422</v>
      </c>
      <c r="BX15" s="37">
        <v>5.0083076192736771</v>
      </c>
    </row>
    <row r="16" spans="1:76">
      <c r="A16" s="29" t="s">
        <v>19</v>
      </c>
      <c r="B16" s="36" t="s">
        <v>99</v>
      </c>
      <c r="C16" s="36">
        <v>132</v>
      </c>
      <c r="D16" s="36" t="s">
        <v>99</v>
      </c>
      <c r="E16" s="36" t="s">
        <v>99</v>
      </c>
      <c r="F16" s="36">
        <v>132</v>
      </c>
      <c r="G16" s="36" t="s">
        <v>99</v>
      </c>
      <c r="H16" s="36" t="s">
        <v>99</v>
      </c>
      <c r="I16" s="36" t="s">
        <v>99</v>
      </c>
      <c r="J16" s="36" t="s">
        <v>99</v>
      </c>
      <c r="K16" s="36" t="s">
        <v>99</v>
      </c>
      <c r="L16" s="36">
        <v>0</v>
      </c>
      <c r="M16" s="36">
        <v>270</v>
      </c>
      <c r="N16" s="36" t="s">
        <v>99</v>
      </c>
      <c r="O16" s="36">
        <v>270</v>
      </c>
      <c r="P16" s="36">
        <v>402</v>
      </c>
      <c r="Q16" s="36" t="s">
        <v>99</v>
      </c>
      <c r="R16" s="36">
        <v>0</v>
      </c>
      <c r="S16" s="36" t="s">
        <v>99</v>
      </c>
      <c r="T16" s="36" t="s">
        <v>99</v>
      </c>
      <c r="U16" s="36">
        <v>0</v>
      </c>
      <c r="V16" s="36" t="s">
        <v>99</v>
      </c>
      <c r="W16" s="36" t="s">
        <v>99</v>
      </c>
      <c r="X16" s="36" t="s">
        <v>99</v>
      </c>
      <c r="Y16" s="36" t="s">
        <v>99</v>
      </c>
      <c r="Z16" s="36" t="s">
        <v>99</v>
      </c>
      <c r="AA16" s="36">
        <v>0</v>
      </c>
      <c r="AB16" s="36">
        <v>2</v>
      </c>
      <c r="AC16" s="36" t="s">
        <v>99</v>
      </c>
      <c r="AD16" s="36">
        <v>2</v>
      </c>
      <c r="AE16" s="36">
        <v>2</v>
      </c>
      <c r="AF16" s="36" t="s">
        <v>99</v>
      </c>
      <c r="AG16" s="36">
        <v>137</v>
      </c>
      <c r="AH16" s="36" t="s">
        <v>99</v>
      </c>
      <c r="AI16" s="36" t="s">
        <v>99</v>
      </c>
      <c r="AJ16" s="36">
        <v>137</v>
      </c>
      <c r="AK16" s="36" t="s">
        <v>99</v>
      </c>
      <c r="AL16" s="36" t="s">
        <v>99</v>
      </c>
      <c r="AM16" s="36" t="s">
        <v>99</v>
      </c>
      <c r="AN16" s="36" t="s">
        <v>99</v>
      </c>
      <c r="AO16" s="36" t="s">
        <v>99</v>
      </c>
      <c r="AP16" s="36">
        <v>0</v>
      </c>
      <c r="AQ16" s="36">
        <v>279</v>
      </c>
      <c r="AR16" s="36" t="s">
        <v>99</v>
      </c>
      <c r="AS16" s="36">
        <v>279</v>
      </c>
      <c r="AT16" s="36">
        <v>416</v>
      </c>
      <c r="AU16" s="37" t="s">
        <v>99</v>
      </c>
      <c r="AV16" s="37">
        <v>96.350364963503651</v>
      </c>
      <c r="AW16" s="37" t="s">
        <v>99</v>
      </c>
      <c r="AX16" s="37" t="s">
        <v>99</v>
      </c>
      <c r="AY16" s="37">
        <v>96.350364963503651</v>
      </c>
      <c r="AZ16" s="37" t="s">
        <v>99</v>
      </c>
      <c r="BA16" s="37" t="s">
        <v>99</v>
      </c>
      <c r="BB16" s="37" t="s">
        <v>99</v>
      </c>
      <c r="BC16" s="37" t="s">
        <v>99</v>
      </c>
      <c r="BD16" s="37" t="s">
        <v>99</v>
      </c>
      <c r="BE16" s="37" t="s">
        <v>99</v>
      </c>
      <c r="BF16" s="37">
        <v>97.491039426523301</v>
      </c>
      <c r="BG16" s="37" t="s">
        <v>99</v>
      </c>
      <c r="BH16" s="37">
        <v>97.491039426523301</v>
      </c>
      <c r="BI16" s="37">
        <v>97.115384615384613</v>
      </c>
      <c r="BJ16" s="37" t="s">
        <v>99</v>
      </c>
      <c r="BK16" s="37">
        <v>3.6496350364963499</v>
      </c>
      <c r="BL16" s="37" t="s">
        <v>99</v>
      </c>
      <c r="BM16" s="37" t="s">
        <v>99</v>
      </c>
      <c r="BN16" s="37">
        <v>3.6496350364963499</v>
      </c>
      <c r="BO16" s="37" t="s">
        <v>99</v>
      </c>
      <c r="BP16" s="37" t="s">
        <v>99</v>
      </c>
      <c r="BQ16" s="37" t="s">
        <v>99</v>
      </c>
      <c r="BR16" s="37" t="s">
        <v>99</v>
      </c>
      <c r="BS16" s="37" t="s">
        <v>99</v>
      </c>
      <c r="BT16" s="37" t="s">
        <v>99</v>
      </c>
      <c r="BU16" s="37">
        <v>2.5089605734767026</v>
      </c>
      <c r="BV16" s="37" t="s">
        <v>99</v>
      </c>
      <c r="BW16" s="37">
        <v>2.5089605734767026</v>
      </c>
      <c r="BX16" s="37">
        <v>2.8846153846153846</v>
      </c>
    </row>
    <row r="17" spans="1:76">
      <c r="A17" s="29" t="s">
        <v>20</v>
      </c>
      <c r="B17" s="36" t="s">
        <v>99</v>
      </c>
      <c r="C17" s="36">
        <v>1110</v>
      </c>
      <c r="D17" s="36">
        <v>7461</v>
      </c>
      <c r="E17" s="36">
        <v>2983</v>
      </c>
      <c r="F17" s="36">
        <v>11554</v>
      </c>
      <c r="G17" s="36" t="s">
        <v>99</v>
      </c>
      <c r="H17" s="36">
        <v>2444</v>
      </c>
      <c r="I17" s="36">
        <v>189</v>
      </c>
      <c r="J17" s="36">
        <v>2633</v>
      </c>
      <c r="K17" s="36">
        <v>453</v>
      </c>
      <c r="L17" s="36">
        <v>3086</v>
      </c>
      <c r="M17" s="36">
        <v>4129</v>
      </c>
      <c r="N17" s="36" t="s">
        <v>99</v>
      </c>
      <c r="O17" s="36">
        <v>4129</v>
      </c>
      <c r="P17" s="36">
        <v>18769</v>
      </c>
      <c r="Q17" s="36" t="s">
        <v>99</v>
      </c>
      <c r="R17" s="36">
        <v>89</v>
      </c>
      <c r="S17" s="36">
        <v>702</v>
      </c>
      <c r="T17" s="36">
        <v>426</v>
      </c>
      <c r="U17" s="36">
        <v>1217</v>
      </c>
      <c r="V17" s="36" t="s">
        <v>99</v>
      </c>
      <c r="W17" s="36">
        <v>499</v>
      </c>
      <c r="X17" s="36">
        <v>23</v>
      </c>
      <c r="Y17" s="36">
        <v>522</v>
      </c>
      <c r="Z17" s="36">
        <v>94</v>
      </c>
      <c r="AA17" s="36">
        <v>616</v>
      </c>
      <c r="AB17" s="36">
        <v>90</v>
      </c>
      <c r="AC17" s="36" t="s">
        <v>99</v>
      </c>
      <c r="AD17" s="36">
        <v>90</v>
      </c>
      <c r="AE17" s="36">
        <v>1923</v>
      </c>
      <c r="AF17" s="36" t="s">
        <v>99</v>
      </c>
      <c r="AG17" s="36">
        <v>1260</v>
      </c>
      <c r="AH17" s="36">
        <v>9205</v>
      </c>
      <c r="AI17" s="36">
        <v>3543</v>
      </c>
      <c r="AJ17" s="36">
        <v>14008</v>
      </c>
      <c r="AK17" s="36" t="s">
        <v>99</v>
      </c>
      <c r="AL17" s="36">
        <v>3765</v>
      </c>
      <c r="AM17" s="36">
        <v>225</v>
      </c>
      <c r="AN17" s="36">
        <v>3990</v>
      </c>
      <c r="AO17" s="36">
        <v>704</v>
      </c>
      <c r="AP17" s="36">
        <v>4694</v>
      </c>
      <c r="AQ17" s="36">
        <v>4421</v>
      </c>
      <c r="AR17" s="36" t="s">
        <v>99</v>
      </c>
      <c r="AS17" s="36">
        <v>4421</v>
      </c>
      <c r="AT17" s="36">
        <v>23123</v>
      </c>
      <c r="AU17" s="37" t="s">
        <v>99</v>
      </c>
      <c r="AV17" s="37">
        <v>95.158730158730151</v>
      </c>
      <c r="AW17" s="37">
        <v>88.680065181966327</v>
      </c>
      <c r="AX17" s="37">
        <v>96.217894439740334</v>
      </c>
      <c r="AY17" s="37">
        <v>91.169331810394056</v>
      </c>
      <c r="AZ17" s="37" t="s">
        <v>99</v>
      </c>
      <c r="BA17" s="37">
        <v>78.167330677290835</v>
      </c>
      <c r="BB17" s="37">
        <v>94.222222222222214</v>
      </c>
      <c r="BC17" s="37">
        <v>79.072681704260646</v>
      </c>
      <c r="BD17" s="37">
        <v>77.69886363636364</v>
      </c>
      <c r="BE17" s="37">
        <v>78.866638261610561</v>
      </c>
      <c r="BF17" s="37">
        <v>95.430897986880794</v>
      </c>
      <c r="BG17" s="37" t="s">
        <v>99</v>
      </c>
      <c r="BH17" s="37">
        <v>95.430897986880794</v>
      </c>
      <c r="BI17" s="37">
        <v>89.486658305583191</v>
      </c>
      <c r="BJ17" s="37" t="s">
        <v>99</v>
      </c>
      <c r="BK17" s="37">
        <v>4.8412698412698418</v>
      </c>
      <c r="BL17" s="37">
        <v>11.319934818033678</v>
      </c>
      <c r="BM17" s="37">
        <v>3.7821055602596667</v>
      </c>
      <c r="BN17" s="37">
        <v>8.8306681896059391</v>
      </c>
      <c r="BO17" s="37" t="s">
        <v>99</v>
      </c>
      <c r="BP17" s="37">
        <v>21.832669322709165</v>
      </c>
      <c r="BQ17" s="37">
        <v>5.7777777777777777</v>
      </c>
      <c r="BR17" s="37">
        <v>20.927318295739347</v>
      </c>
      <c r="BS17" s="37">
        <v>22.301136363636363</v>
      </c>
      <c r="BT17" s="37">
        <v>21.133361738389432</v>
      </c>
      <c r="BU17" s="37">
        <v>4.5691020131192035</v>
      </c>
      <c r="BV17" s="37" t="s">
        <v>99</v>
      </c>
      <c r="BW17" s="37">
        <v>4.5691020131192035</v>
      </c>
      <c r="BX17" s="37">
        <v>10.513341694416814</v>
      </c>
    </row>
    <row r="18" spans="1:76">
      <c r="A18" s="29" t="s">
        <v>21</v>
      </c>
      <c r="B18" s="36">
        <v>22</v>
      </c>
      <c r="C18" s="36">
        <v>382</v>
      </c>
      <c r="D18" s="36">
        <v>206</v>
      </c>
      <c r="E18" s="36" t="s">
        <v>99</v>
      </c>
      <c r="F18" s="36">
        <v>588</v>
      </c>
      <c r="G18" s="36" t="s">
        <v>99</v>
      </c>
      <c r="H18" s="36" t="s">
        <v>99</v>
      </c>
      <c r="I18" s="36" t="s">
        <v>99</v>
      </c>
      <c r="J18" s="36" t="s">
        <v>99</v>
      </c>
      <c r="K18" s="36">
        <v>132</v>
      </c>
      <c r="L18" s="36">
        <v>132</v>
      </c>
      <c r="M18" s="36">
        <v>820</v>
      </c>
      <c r="N18" s="36"/>
      <c r="O18" s="36">
        <v>820</v>
      </c>
      <c r="P18" s="36">
        <v>1562</v>
      </c>
      <c r="Q18" s="36" t="s">
        <v>99</v>
      </c>
      <c r="R18" s="36">
        <v>14</v>
      </c>
      <c r="S18" s="36">
        <v>5</v>
      </c>
      <c r="T18" s="36" t="s">
        <v>99</v>
      </c>
      <c r="U18" s="36">
        <v>19</v>
      </c>
      <c r="V18" s="36" t="s">
        <v>99</v>
      </c>
      <c r="W18" s="36" t="s">
        <v>99</v>
      </c>
      <c r="X18" s="36" t="s">
        <v>99</v>
      </c>
      <c r="Y18" s="36" t="s">
        <v>99</v>
      </c>
      <c r="Z18" s="36">
        <v>6</v>
      </c>
      <c r="AA18" s="36">
        <v>6</v>
      </c>
      <c r="AB18" s="36">
        <v>49</v>
      </c>
      <c r="AC18" s="36" t="s">
        <v>99</v>
      </c>
      <c r="AD18" s="36">
        <v>49</v>
      </c>
      <c r="AE18" s="36">
        <v>74</v>
      </c>
      <c r="AF18" s="36">
        <v>24</v>
      </c>
      <c r="AG18" s="36">
        <v>410</v>
      </c>
      <c r="AH18" s="36">
        <v>219</v>
      </c>
      <c r="AI18" s="36" t="s">
        <v>99</v>
      </c>
      <c r="AJ18" s="36">
        <v>629</v>
      </c>
      <c r="AK18" s="36" t="s">
        <v>99</v>
      </c>
      <c r="AL18" s="36" t="s">
        <v>99</v>
      </c>
      <c r="AM18" s="36" t="s">
        <v>99</v>
      </c>
      <c r="AN18" s="36" t="s">
        <v>99</v>
      </c>
      <c r="AO18" s="36">
        <v>145</v>
      </c>
      <c r="AP18" s="36">
        <v>145</v>
      </c>
      <c r="AQ18" s="36">
        <v>897</v>
      </c>
      <c r="AR18" s="36" t="s">
        <v>99</v>
      </c>
      <c r="AS18" s="36">
        <v>897</v>
      </c>
      <c r="AT18" s="36">
        <v>1695</v>
      </c>
      <c r="AU18" s="37">
        <v>91.666666666666657</v>
      </c>
      <c r="AV18" s="37">
        <v>96.58536585365853</v>
      </c>
      <c r="AW18" s="37">
        <v>96.347031963470315</v>
      </c>
      <c r="AX18" s="37" t="s">
        <v>99</v>
      </c>
      <c r="AY18" s="37">
        <v>96.502384737678852</v>
      </c>
      <c r="AZ18" s="37" t="s">
        <v>99</v>
      </c>
      <c r="BA18" s="37" t="s">
        <v>99</v>
      </c>
      <c r="BB18" s="37" t="s">
        <v>99</v>
      </c>
      <c r="BC18" s="37" t="s">
        <v>99</v>
      </c>
      <c r="BD18" s="37">
        <v>95.172413793103445</v>
      </c>
      <c r="BE18" s="37">
        <v>95.172413793103445</v>
      </c>
      <c r="BF18" s="37">
        <v>96.878483835005568</v>
      </c>
      <c r="BG18" s="37" t="s">
        <v>99</v>
      </c>
      <c r="BH18" s="37">
        <v>96.878483835005568</v>
      </c>
      <c r="BI18" s="37">
        <v>96.519174041297944</v>
      </c>
      <c r="BJ18" s="37">
        <v>8.3333333333333321</v>
      </c>
      <c r="BK18" s="37">
        <v>3.4146341463414638</v>
      </c>
      <c r="BL18" s="37">
        <v>3.6529680365296802</v>
      </c>
      <c r="BM18" s="37" t="s">
        <v>99</v>
      </c>
      <c r="BN18" s="37">
        <v>3.4976152623211445</v>
      </c>
      <c r="BO18" s="37" t="s">
        <v>99</v>
      </c>
      <c r="BP18" s="37" t="s">
        <v>99</v>
      </c>
      <c r="BQ18" s="37" t="s">
        <v>99</v>
      </c>
      <c r="BR18" s="37" t="s">
        <v>99</v>
      </c>
      <c r="BS18" s="37">
        <v>4.8275862068965516</v>
      </c>
      <c r="BT18" s="37">
        <v>4.8275862068965516</v>
      </c>
      <c r="BU18" s="37">
        <v>3.1215161649944259</v>
      </c>
      <c r="BV18" s="37" t="s">
        <v>99</v>
      </c>
      <c r="BW18" s="37">
        <v>3.1215161649944259</v>
      </c>
      <c r="BX18" s="37">
        <v>3.4808259587020647</v>
      </c>
    </row>
    <row r="19" spans="1:76">
      <c r="A19" s="29" t="s">
        <v>22</v>
      </c>
      <c r="B19" s="36" t="s">
        <v>99</v>
      </c>
      <c r="C19" s="36" t="s">
        <v>99</v>
      </c>
      <c r="D19" s="36">
        <v>1280</v>
      </c>
      <c r="E19" s="36">
        <v>71</v>
      </c>
      <c r="F19" s="36">
        <v>1351</v>
      </c>
      <c r="G19" s="36" t="s">
        <v>99</v>
      </c>
      <c r="H19" s="36" t="s">
        <v>99</v>
      </c>
      <c r="I19" s="36" t="s">
        <v>99</v>
      </c>
      <c r="J19" s="36" t="s">
        <v>99</v>
      </c>
      <c r="K19" s="36" t="s">
        <v>99</v>
      </c>
      <c r="L19" s="36" t="s">
        <v>99</v>
      </c>
      <c r="M19" s="36">
        <v>3116</v>
      </c>
      <c r="N19" s="36" t="s">
        <v>99</v>
      </c>
      <c r="O19" s="36">
        <v>3116</v>
      </c>
      <c r="P19" s="36">
        <v>4467</v>
      </c>
      <c r="Q19" s="36" t="s">
        <v>99</v>
      </c>
      <c r="R19" s="36" t="s">
        <v>99</v>
      </c>
      <c r="S19" s="36">
        <v>68</v>
      </c>
      <c r="T19" s="36">
        <v>2</v>
      </c>
      <c r="U19" s="36">
        <v>70</v>
      </c>
      <c r="V19" s="36" t="s">
        <v>99</v>
      </c>
      <c r="W19" s="36" t="s">
        <v>99</v>
      </c>
      <c r="X19" s="36" t="s">
        <v>99</v>
      </c>
      <c r="Y19" s="36" t="s">
        <v>99</v>
      </c>
      <c r="Z19" s="36" t="s">
        <v>99</v>
      </c>
      <c r="AA19" s="36" t="s">
        <v>99</v>
      </c>
      <c r="AB19" s="36">
        <v>94</v>
      </c>
      <c r="AC19" s="36" t="s">
        <v>99</v>
      </c>
      <c r="AD19" s="36">
        <v>94</v>
      </c>
      <c r="AE19" s="36">
        <v>164</v>
      </c>
      <c r="AF19" s="36" t="s">
        <v>99</v>
      </c>
      <c r="AG19" s="36" t="s">
        <v>99</v>
      </c>
      <c r="AH19" s="36">
        <v>1458</v>
      </c>
      <c r="AI19" s="36">
        <v>77</v>
      </c>
      <c r="AJ19" s="36">
        <v>1535</v>
      </c>
      <c r="AK19" s="36" t="s">
        <v>99</v>
      </c>
      <c r="AL19" s="36" t="s">
        <v>99</v>
      </c>
      <c r="AM19" s="36" t="s">
        <v>99</v>
      </c>
      <c r="AN19" s="36">
        <v>0</v>
      </c>
      <c r="AO19" s="36" t="s">
        <v>99</v>
      </c>
      <c r="AP19" s="36">
        <v>0</v>
      </c>
      <c r="AQ19" s="36">
        <v>3300</v>
      </c>
      <c r="AR19" s="36" t="s">
        <v>99</v>
      </c>
      <c r="AS19" s="36">
        <v>3300</v>
      </c>
      <c r="AT19" s="36">
        <v>4835</v>
      </c>
      <c r="AU19" s="37" t="s">
        <v>99</v>
      </c>
      <c r="AV19" s="37" t="s">
        <v>99</v>
      </c>
      <c r="AW19" s="37">
        <v>92.455418381344316</v>
      </c>
      <c r="AX19" s="37">
        <v>94.805194805194802</v>
      </c>
      <c r="AY19" s="37">
        <v>92.573289902280138</v>
      </c>
      <c r="AZ19" s="37" t="s">
        <v>99</v>
      </c>
      <c r="BA19" s="37" t="s">
        <v>99</v>
      </c>
      <c r="BB19" s="37" t="s">
        <v>99</v>
      </c>
      <c r="BC19" s="37" t="s">
        <v>99</v>
      </c>
      <c r="BD19" s="37" t="s">
        <v>99</v>
      </c>
      <c r="BE19" s="37" t="s">
        <v>99</v>
      </c>
      <c r="BF19" s="37">
        <v>97.27272727272728</v>
      </c>
      <c r="BG19" s="37" t="s">
        <v>99</v>
      </c>
      <c r="BH19" s="37">
        <v>97.27272727272728</v>
      </c>
      <c r="BI19" s="37">
        <v>95.780765253360912</v>
      </c>
      <c r="BJ19" s="37" t="s">
        <v>99</v>
      </c>
      <c r="BK19" s="37" t="s">
        <v>99</v>
      </c>
      <c r="BL19" s="37">
        <v>7.544581618655692</v>
      </c>
      <c r="BM19" s="37">
        <v>5.1948051948051948</v>
      </c>
      <c r="BN19" s="37">
        <v>7.4267100977198703</v>
      </c>
      <c r="BO19" s="37" t="s">
        <v>99</v>
      </c>
      <c r="BP19" s="37" t="s">
        <v>99</v>
      </c>
      <c r="BQ19" s="37" t="s">
        <v>99</v>
      </c>
      <c r="BR19" s="37" t="s">
        <v>99</v>
      </c>
      <c r="BS19" s="37" t="s">
        <v>99</v>
      </c>
      <c r="BT19" s="37" t="s">
        <v>99</v>
      </c>
      <c r="BU19" s="37">
        <v>2.7272727272727271</v>
      </c>
      <c r="BV19" s="37" t="s">
        <v>99</v>
      </c>
      <c r="BW19" s="37">
        <v>2.7272727272727271</v>
      </c>
      <c r="BX19" s="37">
        <v>4.2192347466390894</v>
      </c>
    </row>
    <row r="20" spans="1:76">
      <c r="A20" s="29" t="s">
        <v>23</v>
      </c>
      <c r="B20" s="36" t="s">
        <v>99</v>
      </c>
      <c r="C20" s="36" t="s">
        <v>99</v>
      </c>
      <c r="D20" s="36">
        <v>325</v>
      </c>
      <c r="E20" s="36" t="s">
        <v>99</v>
      </c>
      <c r="F20" s="36">
        <v>325</v>
      </c>
      <c r="G20" s="36" t="s">
        <v>99</v>
      </c>
      <c r="H20" s="36" t="s">
        <v>99</v>
      </c>
      <c r="I20" s="36" t="s">
        <v>99</v>
      </c>
      <c r="J20" s="36" t="s">
        <v>99</v>
      </c>
      <c r="K20" s="36" t="s">
        <v>99</v>
      </c>
      <c r="L20" s="36" t="s">
        <v>99</v>
      </c>
      <c r="M20" s="36">
        <v>460</v>
      </c>
      <c r="N20" s="36" t="s">
        <v>99</v>
      </c>
      <c r="O20" s="36">
        <v>460</v>
      </c>
      <c r="P20" s="36">
        <v>785</v>
      </c>
      <c r="Q20" s="36" t="s">
        <v>99</v>
      </c>
      <c r="R20" s="36" t="s">
        <v>99</v>
      </c>
      <c r="S20" s="36">
        <v>19</v>
      </c>
      <c r="T20" s="36" t="s">
        <v>99</v>
      </c>
      <c r="U20" s="36">
        <v>19</v>
      </c>
      <c r="V20" s="36" t="s">
        <v>99</v>
      </c>
      <c r="W20" s="36" t="s">
        <v>99</v>
      </c>
      <c r="X20" s="36" t="s">
        <v>99</v>
      </c>
      <c r="Y20" s="36" t="s">
        <v>99</v>
      </c>
      <c r="Z20" s="36" t="s">
        <v>99</v>
      </c>
      <c r="AA20" s="36" t="s">
        <v>99</v>
      </c>
      <c r="AB20" s="36">
        <v>3</v>
      </c>
      <c r="AC20" s="36" t="s">
        <v>99</v>
      </c>
      <c r="AD20" s="36">
        <v>3</v>
      </c>
      <c r="AE20" s="36">
        <v>22</v>
      </c>
      <c r="AF20" s="36" t="s">
        <v>99</v>
      </c>
      <c r="AG20" s="36" t="s">
        <v>99</v>
      </c>
      <c r="AH20" s="36">
        <v>363</v>
      </c>
      <c r="AI20" s="36" t="s">
        <v>99</v>
      </c>
      <c r="AJ20" s="36">
        <v>363</v>
      </c>
      <c r="AK20" s="36" t="s">
        <v>99</v>
      </c>
      <c r="AL20" s="36" t="s">
        <v>99</v>
      </c>
      <c r="AM20" s="36" t="s">
        <v>99</v>
      </c>
      <c r="AN20" s="36">
        <v>0</v>
      </c>
      <c r="AO20" s="36" t="s">
        <v>99</v>
      </c>
      <c r="AP20" s="36">
        <v>0</v>
      </c>
      <c r="AQ20" s="36">
        <v>467</v>
      </c>
      <c r="AR20" s="36" t="s">
        <v>99</v>
      </c>
      <c r="AS20" s="36">
        <v>467</v>
      </c>
      <c r="AT20" s="36">
        <v>830</v>
      </c>
      <c r="AU20" s="37" t="s">
        <v>99</v>
      </c>
      <c r="AV20" s="37" t="s">
        <v>99</v>
      </c>
      <c r="AW20" s="37">
        <v>94.765840220385684</v>
      </c>
      <c r="AX20" s="37" t="s">
        <v>99</v>
      </c>
      <c r="AY20" s="37">
        <v>94.765840220385684</v>
      </c>
      <c r="AZ20" s="37" t="s">
        <v>99</v>
      </c>
      <c r="BA20" s="37" t="s">
        <v>99</v>
      </c>
      <c r="BB20" s="37" t="s">
        <v>99</v>
      </c>
      <c r="BC20" s="37" t="s">
        <v>99</v>
      </c>
      <c r="BD20" s="37" t="s">
        <v>99</v>
      </c>
      <c r="BE20" s="37" t="s">
        <v>99</v>
      </c>
      <c r="BF20" s="37">
        <v>99.143468950749465</v>
      </c>
      <c r="BG20" s="37" t="s">
        <v>99</v>
      </c>
      <c r="BH20" s="37">
        <v>99.143468950749465</v>
      </c>
      <c r="BI20" s="37">
        <v>97.228915662650607</v>
      </c>
      <c r="BJ20" s="37" t="s">
        <v>99</v>
      </c>
      <c r="BK20" s="37" t="s">
        <v>99</v>
      </c>
      <c r="BL20" s="37">
        <v>5.2341597796143251</v>
      </c>
      <c r="BM20" s="37" t="s">
        <v>99</v>
      </c>
      <c r="BN20" s="37">
        <v>5.2341597796143251</v>
      </c>
      <c r="BO20" s="37" t="s">
        <v>99</v>
      </c>
      <c r="BP20" s="37" t="s">
        <v>99</v>
      </c>
      <c r="BQ20" s="37" t="s">
        <v>99</v>
      </c>
      <c r="BR20" s="37" t="s">
        <v>99</v>
      </c>
      <c r="BS20" s="37" t="s">
        <v>99</v>
      </c>
      <c r="BT20" s="37" t="s">
        <v>99</v>
      </c>
      <c r="BU20" s="37">
        <v>0.85653104925053536</v>
      </c>
      <c r="BV20" s="37" t="s">
        <v>99</v>
      </c>
      <c r="BW20" s="37">
        <v>0.85653104925053536</v>
      </c>
      <c r="BX20" s="37">
        <v>2.7710843373493974</v>
      </c>
    </row>
    <row r="21" spans="1:76">
      <c r="A21" s="29" t="s">
        <v>24</v>
      </c>
      <c r="B21" s="36" t="s">
        <v>99</v>
      </c>
      <c r="C21" s="36">
        <v>534</v>
      </c>
      <c r="D21" s="36">
        <v>554</v>
      </c>
      <c r="E21" s="36">
        <v>370</v>
      </c>
      <c r="F21" s="36">
        <v>1458</v>
      </c>
      <c r="G21" s="36" t="s">
        <v>99</v>
      </c>
      <c r="H21" s="36">
        <v>1119</v>
      </c>
      <c r="I21" s="36" t="s">
        <v>99</v>
      </c>
      <c r="J21" s="36">
        <v>1119</v>
      </c>
      <c r="K21" s="36" t="s">
        <v>99</v>
      </c>
      <c r="L21" s="36">
        <v>1119</v>
      </c>
      <c r="M21" s="36">
        <v>1349</v>
      </c>
      <c r="N21" s="36" t="s">
        <v>99</v>
      </c>
      <c r="O21" s="36">
        <v>1349</v>
      </c>
      <c r="P21" s="36">
        <v>3926</v>
      </c>
      <c r="Q21" s="36" t="s">
        <v>99</v>
      </c>
      <c r="R21" s="36">
        <v>54</v>
      </c>
      <c r="S21" s="36">
        <v>30</v>
      </c>
      <c r="T21" s="36">
        <v>56</v>
      </c>
      <c r="U21" s="36">
        <v>140</v>
      </c>
      <c r="V21" s="36" t="s">
        <v>99</v>
      </c>
      <c r="W21" s="36">
        <v>189</v>
      </c>
      <c r="X21" s="36" t="s">
        <v>99</v>
      </c>
      <c r="Y21" s="36">
        <v>189</v>
      </c>
      <c r="Z21" s="36" t="s">
        <v>99</v>
      </c>
      <c r="AA21" s="36">
        <v>189</v>
      </c>
      <c r="AB21" s="36">
        <v>55</v>
      </c>
      <c r="AC21" s="36" t="s">
        <v>99</v>
      </c>
      <c r="AD21" s="36">
        <v>55</v>
      </c>
      <c r="AE21" s="36">
        <v>384</v>
      </c>
      <c r="AF21" s="36" t="s">
        <v>99</v>
      </c>
      <c r="AG21" s="36">
        <v>639</v>
      </c>
      <c r="AH21" s="36">
        <v>689</v>
      </c>
      <c r="AI21" s="36">
        <v>459</v>
      </c>
      <c r="AJ21" s="36">
        <v>1787</v>
      </c>
      <c r="AK21" s="36" t="s">
        <v>99</v>
      </c>
      <c r="AL21" s="36">
        <v>1485</v>
      </c>
      <c r="AM21" s="36" t="s">
        <v>99</v>
      </c>
      <c r="AN21" s="36">
        <v>1485</v>
      </c>
      <c r="AO21" s="36" t="s">
        <v>99</v>
      </c>
      <c r="AP21" s="36">
        <v>1485</v>
      </c>
      <c r="AQ21" s="36">
        <v>1459</v>
      </c>
      <c r="AR21" s="36" t="s">
        <v>99</v>
      </c>
      <c r="AS21" s="36">
        <v>1459</v>
      </c>
      <c r="AT21" s="36">
        <v>4731</v>
      </c>
      <c r="AU21" s="37" t="s">
        <v>99</v>
      </c>
      <c r="AV21" s="37">
        <v>92.018779342723008</v>
      </c>
      <c r="AW21" s="37">
        <v>84.76052249637155</v>
      </c>
      <c r="AX21" s="37">
        <v>92.810457516339866</v>
      </c>
      <c r="AY21" s="37">
        <v>89.423614997202023</v>
      </c>
      <c r="AZ21" s="37" t="s">
        <v>99</v>
      </c>
      <c r="BA21" s="37">
        <v>88.080808080808083</v>
      </c>
      <c r="BB21" s="37" t="s">
        <v>99</v>
      </c>
      <c r="BC21" s="37">
        <v>88.080808080808083</v>
      </c>
      <c r="BD21" s="37" t="s">
        <v>99</v>
      </c>
      <c r="BE21" s="37">
        <v>88.080808080808083</v>
      </c>
      <c r="BF21" s="37">
        <v>96.230294722412609</v>
      </c>
      <c r="BG21" s="37" t="s">
        <v>99</v>
      </c>
      <c r="BH21" s="37">
        <v>96.230294722412609</v>
      </c>
      <c r="BI21" s="37">
        <v>91.10124709363771</v>
      </c>
      <c r="BJ21" s="37" t="s">
        <v>99</v>
      </c>
      <c r="BK21" s="37">
        <v>7.981220657276995</v>
      </c>
      <c r="BL21" s="37">
        <v>15.239477503628446</v>
      </c>
      <c r="BM21" s="37">
        <v>7.18954248366013</v>
      </c>
      <c r="BN21" s="37">
        <v>10.576385002797986</v>
      </c>
      <c r="BO21" s="37" t="s">
        <v>99</v>
      </c>
      <c r="BP21" s="37">
        <v>11.91919191919192</v>
      </c>
      <c r="BQ21" s="37" t="s">
        <v>99</v>
      </c>
      <c r="BR21" s="37">
        <v>11.91919191919192</v>
      </c>
      <c r="BS21" s="37" t="s">
        <v>99</v>
      </c>
      <c r="BT21" s="37">
        <v>11.91919191919192</v>
      </c>
      <c r="BU21" s="37">
        <v>3.7697052775873887</v>
      </c>
      <c r="BV21" s="37" t="s">
        <v>99</v>
      </c>
      <c r="BW21" s="37">
        <v>3.7697052775873887</v>
      </c>
      <c r="BX21" s="37">
        <v>8.8987529063622901</v>
      </c>
    </row>
    <row r="22" spans="1:76">
      <c r="A22" s="29" t="s">
        <v>25</v>
      </c>
      <c r="B22" s="36" t="s">
        <v>99</v>
      </c>
      <c r="C22" s="36">
        <v>526</v>
      </c>
      <c r="D22" s="36">
        <v>312</v>
      </c>
      <c r="E22" s="36">
        <v>56</v>
      </c>
      <c r="F22" s="36">
        <v>894</v>
      </c>
      <c r="G22" s="36" t="s">
        <v>99</v>
      </c>
      <c r="H22" s="36" t="s">
        <v>99</v>
      </c>
      <c r="I22" s="36" t="s">
        <v>99</v>
      </c>
      <c r="J22" s="36" t="s">
        <v>99</v>
      </c>
      <c r="K22" s="36" t="s">
        <v>99</v>
      </c>
      <c r="L22" s="36" t="s">
        <v>99</v>
      </c>
      <c r="M22" s="36">
        <v>416</v>
      </c>
      <c r="N22" s="36" t="s">
        <v>99</v>
      </c>
      <c r="O22" s="36">
        <v>416</v>
      </c>
      <c r="P22" s="36">
        <v>1310</v>
      </c>
      <c r="Q22" s="36" t="s">
        <v>99</v>
      </c>
      <c r="R22" s="36">
        <v>16</v>
      </c>
      <c r="S22" s="36">
        <v>27</v>
      </c>
      <c r="T22" s="36">
        <v>3</v>
      </c>
      <c r="U22" s="36">
        <v>46</v>
      </c>
      <c r="V22" s="36" t="s">
        <v>99</v>
      </c>
      <c r="W22" s="36" t="s">
        <v>99</v>
      </c>
      <c r="X22" s="36" t="s">
        <v>99</v>
      </c>
      <c r="Y22" s="36" t="s">
        <v>99</v>
      </c>
      <c r="Z22" s="36" t="s">
        <v>99</v>
      </c>
      <c r="AA22" s="36" t="s">
        <v>99</v>
      </c>
      <c r="AB22" s="36">
        <v>1</v>
      </c>
      <c r="AC22" s="36" t="s">
        <v>99</v>
      </c>
      <c r="AD22" s="36">
        <v>1</v>
      </c>
      <c r="AE22" s="36">
        <v>47</v>
      </c>
      <c r="AF22" s="36" t="s">
        <v>99</v>
      </c>
      <c r="AG22" s="36">
        <v>591</v>
      </c>
      <c r="AH22" s="36">
        <v>374</v>
      </c>
      <c r="AI22" s="36">
        <v>59</v>
      </c>
      <c r="AJ22" s="36">
        <v>1024</v>
      </c>
      <c r="AK22" s="36" t="s">
        <v>99</v>
      </c>
      <c r="AL22" s="36" t="s">
        <v>99</v>
      </c>
      <c r="AM22" s="36" t="s">
        <v>99</v>
      </c>
      <c r="AN22" s="36" t="s">
        <v>99</v>
      </c>
      <c r="AO22" s="36" t="s">
        <v>99</v>
      </c>
      <c r="AP22" s="36" t="s">
        <v>99</v>
      </c>
      <c r="AQ22" s="36">
        <v>428</v>
      </c>
      <c r="AR22" s="36" t="s">
        <v>99</v>
      </c>
      <c r="AS22" s="36">
        <v>428</v>
      </c>
      <c r="AT22" s="36">
        <v>1452</v>
      </c>
      <c r="AU22" s="37" t="s">
        <v>99</v>
      </c>
      <c r="AV22" s="37">
        <v>91.708967851099828</v>
      </c>
      <c r="AW22" s="37">
        <v>90.641711229946523</v>
      </c>
      <c r="AX22" s="37">
        <v>100</v>
      </c>
      <c r="AY22" s="37">
        <v>91.796875</v>
      </c>
      <c r="AZ22" s="37" t="s">
        <v>99</v>
      </c>
      <c r="BA22" s="37" t="s">
        <v>99</v>
      </c>
      <c r="BB22" s="37" t="s">
        <v>99</v>
      </c>
      <c r="BC22" s="37" t="s">
        <v>99</v>
      </c>
      <c r="BD22" s="37" t="s">
        <v>99</v>
      </c>
      <c r="BE22" s="37" t="s">
        <v>99</v>
      </c>
      <c r="BF22" s="37">
        <v>97.429906542056074</v>
      </c>
      <c r="BG22" s="37" t="s">
        <v>99</v>
      </c>
      <c r="BH22" s="37">
        <v>97.429906542056074</v>
      </c>
      <c r="BI22" s="37">
        <v>93.457300275482098</v>
      </c>
      <c r="BJ22" s="37" t="s">
        <v>99</v>
      </c>
      <c r="BK22" s="37">
        <v>8.2910321489001699</v>
      </c>
      <c r="BL22" s="37">
        <v>9.3582887700534751</v>
      </c>
      <c r="BM22" s="37">
        <v>0</v>
      </c>
      <c r="BN22" s="37">
        <v>8.203125</v>
      </c>
      <c r="BO22" s="37" t="s">
        <v>99</v>
      </c>
      <c r="BP22" s="37" t="s">
        <v>99</v>
      </c>
      <c r="BQ22" s="37" t="s">
        <v>99</v>
      </c>
      <c r="BR22" s="37" t="s">
        <v>99</v>
      </c>
      <c r="BS22" s="37" t="s">
        <v>99</v>
      </c>
      <c r="BT22" s="37" t="s">
        <v>99</v>
      </c>
      <c r="BU22" s="37">
        <v>2.570093457943925</v>
      </c>
      <c r="BV22" s="37" t="s">
        <v>99</v>
      </c>
      <c r="BW22" s="37">
        <v>2.570093457943925</v>
      </c>
      <c r="BX22" s="37">
        <v>6.5426997245179059</v>
      </c>
    </row>
    <row r="23" spans="1:76">
      <c r="A23" s="29" t="s">
        <v>26</v>
      </c>
      <c r="B23" s="36" t="s">
        <v>99</v>
      </c>
      <c r="C23" s="36">
        <v>269</v>
      </c>
      <c r="D23" s="36" t="s">
        <v>99</v>
      </c>
      <c r="E23" s="36" t="s">
        <v>99</v>
      </c>
      <c r="F23" s="36">
        <v>269</v>
      </c>
      <c r="G23" s="36" t="s">
        <v>99</v>
      </c>
      <c r="H23" s="36" t="s">
        <v>99</v>
      </c>
      <c r="I23" s="36" t="s">
        <v>99</v>
      </c>
      <c r="J23" s="36" t="s">
        <v>99</v>
      </c>
      <c r="K23" s="36" t="s">
        <v>99</v>
      </c>
      <c r="L23" s="36">
        <v>0</v>
      </c>
      <c r="M23" s="36">
        <v>930</v>
      </c>
      <c r="N23" s="36" t="s">
        <v>99</v>
      </c>
      <c r="O23" s="36">
        <v>930</v>
      </c>
      <c r="P23" s="36">
        <v>1199</v>
      </c>
      <c r="Q23" s="36" t="s">
        <v>99</v>
      </c>
      <c r="R23" s="36">
        <v>89</v>
      </c>
      <c r="S23" s="36" t="s">
        <v>99</v>
      </c>
      <c r="T23" s="36" t="s">
        <v>99</v>
      </c>
      <c r="U23" s="36">
        <v>89</v>
      </c>
      <c r="V23" s="36" t="s">
        <v>99</v>
      </c>
      <c r="W23" s="36" t="s">
        <v>99</v>
      </c>
      <c r="X23" s="36" t="s">
        <v>99</v>
      </c>
      <c r="Y23" s="36" t="s">
        <v>99</v>
      </c>
      <c r="Z23" s="36" t="s">
        <v>99</v>
      </c>
      <c r="AA23" s="36">
        <v>0</v>
      </c>
      <c r="AB23" s="36">
        <v>47</v>
      </c>
      <c r="AC23" s="36" t="s">
        <v>99</v>
      </c>
      <c r="AD23" s="36">
        <v>47</v>
      </c>
      <c r="AE23" s="36">
        <v>136</v>
      </c>
      <c r="AF23" s="36" t="s">
        <v>99</v>
      </c>
      <c r="AG23" s="36">
        <v>460</v>
      </c>
      <c r="AH23" s="36" t="s">
        <v>99</v>
      </c>
      <c r="AI23" s="36" t="s">
        <v>99</v>
      </c>
      <c r="AJ23" s="36">
        <v>460</v>
      </c>
      <c r="AK23" s="36" t="s">
        <v>99</v>
      </c>
      <c r="AL23" s="36" t="s">
        <v>99</v>
      </c>
      <c r="AM23" s="36" t="s">
        <v>99</v>
      </c>
      <c r="AN23" s="36" t="s">
        <v>99</v>
      </c>
      <c r="AO23" s="36" t="s">
        <v>99</v>
      </c>
      <c r="AP23" s="36">
        <v>0</v>
      </c>
      <c r="AQ23" s="36">
        <v>1061</v>
      </c>
      <c r="AR23" s="36" t="s">
        <v>99</v>
      </c>
      <c r="AS23" s="36">
        <v>1061</v>
      </c>
      <c r="AT23" s="36">
        <v>1521</v>
      </c>
      <c r="AU23" s="37" t="s">
        <v>99</v>
      </c>
      <c r="AV23" s="37">
        <v>77.826086956521735</v>
      </c>
      <c r="AW23" s="37" t="s">
        <v>99</v>
      </c>
      <c r="AX23" s="37" t="s">
        <v>99</v>
      </c>
      <c r="AY23" s="37">
        <v>77.826086956521735</v>
      </c>
      <c r="AZ23" s="37" t="s">
        <v>99</v>
      </c>
      <c r="BA23" s="37" t="s">
        <v>99</v>
      </c>
      <c r="BB23" s="37" t="s">
        <v>99</v>
      </c>
      <c r="BC23" s="37" t="s">
        <v>99</v>
      </c>
      <c r="BD23" s="37" t="s">
        <v>99</v>
      </c>
      <c r="BE23" s="37" t="s">
        <v>99</v>
      </c>
      <c r="BF23" s="37">
        <v>92.082940622054664</v>
      </c>
      <c r="BG23" s="37" t="s">
        <v>99</v>
      </c>
      <c r="BH23" s="37">
        <v>92.082940622054664</v>
      </c>
      <c r="BI23" s="37">
        <v>87.77120315581854</v>
      </c>
      <c r="BJ23" s="37" t="s">
        <v>99</v>
      </c>
      <c r="BK23" s="37">
        <v>22.173913043478262</v>
      </c>
      <c r="BL23" s="37" t="s">
        <v>99</v>
      </c>
      <c r="BM23" s="37" t="s">
        <v>99</v>
      </c>
      <c r="BN23" s="37">
        <v>22.173913043478262</v>
      </c>
      <c r="BO23" s="37" t="s">
        <v>99</v>
      </c>
      <c r="BP23" s="37" t="s">
        <v>99</v>
      </c>
      <c r="BQ23" s="37" t="s">
        <v>99</v>
      </c>
      <c r="BR23" s="37" t="s">
        <v>99</v>
      </c>
      <c r="BS23" s="37" t="s">
        <v>99</v>
      </c>
      <c r="BT23" s="37" t="s">
        <v>99</v>
      </c>
      <c r="BU23" s="37">
        <v>7.9170593779453347</v>
      </c>
      <c r="BV23" s="37" t="s">
        <v>99</v>
      </c>
      <c r="BW23" s="37">
        <v>7.9170593779453347</v>
      </c>
      <c r="BX23" s="37">
        <v>12.22879684418146</v>
      </c>
    </row>
    <row r="24" spans="1:76">
      <c r="A24" s="29" t="s">
        <v>27</v>
      </c>
      <c r="B24" s="36">
        <v>36</v>
      </c>
      <c r="C24" s="36" t="s">
        <v>99</v>
      </c>
      <c r="D24" s="36">
        <v>545</v>
      </c>
      <c r="E24" s="36">
        <v>267</v>
      </c>
      <c r="F24" s="36">
        <v>812</v>
      </c>
      <c r="G24" s="36" t="s">
        <v>99</v>
      </c>
      <c r="H24" s="36">
        <v>929</v>
      </c>
      <c r="I24" s="36" t="s">
        <v>99</v>
      </c>
      <c r="J24" s="36">
        <v>929</v>
      </c>
      <c r="K24" s="36">
        <v>941</v>
      </c>
      <c r="L24" s="36">
        <v>1870</v>
      </c>
      <c r="M24" s="36">
        <v>3597</v>
      </c>
      <c r="N24" s="36" t="s">
        <v>99</v>
      </c>
      <c r="O24" s="36">
        <v>3597</v>
      </c>
      <c r="P24" s="36">
        <v>6315</v>
      </c>
      <c r="Q24" s="36" t="s">
        <v>99</v>
      </c>
      <c r="R24" s="36" t="s">
        <v>99</v>
      </c>
      <c r="S24" s="36">
        <v>34</v>
      </c>
      <c r="T24" s="36">
        <v>16</v>
      </c>
      <c r="U24" s="36">
        <v>50</v>
      </c>
      <c r="V24" s="36" t="s">
        <v>99</v>
      </c>
      <c r="W24" s="36">
        <v>212</v>
      </c>
      <c r="X24" s="36" t="s">
        <v>99</v>
      </c>
      <c r="Y24" s="36">
        <v>212</v>
      </c>
      <c r="Z24" s="36">
        <v>123</v>
      </c>
      <c r="AA24" s="36">
        <v>335</v>
      </c>
      <c r="AB24" s="36">
        <v>116</v>
      </c>
      <c r="AC24" s="36" t="s">
        <v>99</v>
      </c>
      <c r="AD24" s="36">
        <v>116</v>
      </c>
      <c r="AE24" s="36">
        <v>501</v>
      </c>
      <c r="AF24" s="36">
        <v>37</v>
      </c>
      <c r="AG24" s="36" t="s">
        <v>99</v>
      </c>
      <c r="AH24" s="36">
        <v>672</v>
      </c>
      <c r="AI24" s="36">
        <v>307</v>
      </c>
      <c r="AJ24" s="36">
        <v>979</v>
      </c>
      <c r="AK24" s="36" t="s">
        <v>99</v>
      </c>
      <c r="AL24" s="36">
        <v>1454</v>
      </c>
      <c r="AM24" s="36" t="s">
        <v>99</v>
      </c>
      <c r="AN24" s="36">
        <v>1454</v>
      </c>
      <c r="AO24" s="36">
        <v>1247</v>
      </c>
      <c r="AP24" s="36">
        <v>2701</v>
      </c>
      <c r="AQ24" s="36">
        <v>3803</v>
      </c>
      <c r="AR24" s="36" t="s">
        <v>99</v>
      </c>
      <c r="AS24" s="36">
        <v>3803</v>
      </c>
      <c r="AT24" s="36">
        <v>7520</v>
      </c>
      <c r="AU24" s="37">
        <v>97.297297297297305</v>
      </c>
      <c r="AV24" s="37" t="s">
        <v>99</v>
      </c>
      <c r="AW24" s="37">
        <v>86.160714285714292</v>
      </c>
      <c r="AX24" s="37">
        <v>92.182410423452765</v>
      </c>
      <c r="AY24" s="37">
        <v>88.04902962206333</v>
      </c>
      <c r="AZ24" s="37" t="s">
        <v>99</v>
      </c>
      <c r="BA24" s="37">
        <v>78.473177441540571</v>
      </c>
      <c r="BB24" s="37" t="s">
        <v>99</v>
      </c>
      <c r="BC24" s="37">
        <v>78.473177441540571</v>
      </c>
      <c r="BD24" s="37">
        <v>85.324779470729752</v>
      </c>
      <c r="BE24" s="37">
        <v>81.636430951499449</v>
      </c>
      <c r="BF24" s="37">
        <v>97.633447278464374</v>
      </c>
      <c r="BG24" s="37" t="s">
        <v>99</v>
      </c>
      <c r="BH24" s="37">
        <v>97.633447278464374</v>
      </c>
      <c r="BI24" s="37">
        <v>90.638297872340416</v>
      </c>
      <c r="BJ24" s="37">
        <v>2.7027027027027026</v>
      </c>
      <c r="BK24" s="37" t="s">
        <v>99</v>
      </c>
      <c r="BL24" s="37">
        <v>13.839285714285715</v>
      </c>
      <c r="BM24" s="37">
        <v>7.8175895765472303</v>
      </c>
      <c r="BN24" s="37">
        <v>11.95097037793667</v>
      </c>
      <c r="BO24" s="37" t="s">
        <v>99</v>
      </c>
      <c r="BP24" s="37">
        <v>21.526822558459422</v>
      </c>
      <c r="BQ24" s="37" t="s">
        <v>99</v>
      </c>
      <c r="BR24" s="37">
        <v>21.526822558459422</v>
      </c>
      <c r="BS24" s="37">
        <v>14.67522052927025</v>
      </c>
      <c r="BT24" s="37">
        <v>18.363569048500555</v>
      </c>
      <c r="BU24" s="37">
        <v>2.3665527215356299</v>
      </c>
      <c r="BV24" s="37" t="s">
        <v>99</v>
      </c>
      <c r="BW24" s="37">
        <v>2.3665527215356299</v>
      </c>
      <c r="BX24" s="37">
        <v>9.3617021276595747</v>
      </c>
    </row>
    <row r="25" spans="1:76">
      <c r="A25" s="29" t="s">
        <v>28</v>
      </c>
      <c r="B25" s="36">
        <v>32</v>
      </c>
      <c r="C25" s="36">
        <v>1147</v>
      </c>
      <c r="D25" s="36">
        <v>1430</v>
      </c>
      <c r="E25" s="36">
        <v>345</v>
      </c>
      <c r="F25" s="36">
        <v>2922</v>
      </c>
      <c r="G25" s="36" t="s">
        <v>99</v>
      </c>
      <c r="H25" s="36">
        <v>952</v>
      </c>
      <c r="I25" s="36" t="s">
        <v>99</v>
      </c>
      <c r="J25" s="36">
        <v>952</v>
      </c>
      <c r="K25" s="36" t="s">
        <v>99</v>
      </c>
      <c r="L25" s="36">
        <v>952</v>
      </c>
      <c r="M25" s="36">
        <v>3317</v>
      </c>
      <c r="N25" s="36">
        <v>39</v>
      </c>
      <c r="O25" s="36">
        <v>3356</v>
      </c>
      <c r="P25" s="36">
        <v>7262</v>
      </c>
      <c r="Q25" s="36" t="s">
        <v>99</v>
      </c>
      <c r="R25" s="36">
        <v>439</v>
      </c>
      <c r="S25" s="36">
        <v>93</v>
      </c>
      <c r="T25" s="36">
        <v>52</v>
      </c>
      <c r="U25" s="36">
        <v>584</v>
      </c>
      <c r="V25" s="36" t="s">
        <v>99</v>
      </c>
      <c r="W25" s="36">
        <v>83</v>
      </c>
      <c r="X25" s="36" t="s">
        <v>99</v>
      </c>
      <c r="Y25" s="36">
        <v>83</v>
      </c>
      <c r="Z25" s="36" t="s">
        <v>99</v>
      </c>
      <c r="AA25" s="36">
        <v>83</v>
      </c>
      <c r="AB25" s="36">
        <v>319</v>
      </c>
      <c r="AC25" s="36">
        <v>11</v>
      </c>
      <c r="AD25" s="36">
        <v>330</v>
      </c>
      <c r="AE25" s="36">
        <v>997</v>
      </c>
      <c r="AF25" s="36">
        <v>34</v>
      </c>
      <c r="AG25" s="36">
        <v>2090</v>
      </c>
      <c r="AH25" s="36">
        <v>1691</v>
      </c>
      <c r="AI25" s="36">
        <v>440</v>
      </c>
      <c r="AJ25" s="36">
        <v>4221</v>
      </c>
      <c r="AK25" s="36" t="s">
        <v>99</v>
      </c>
      <c r="AL25" s="36">
        <v>1154</v>
      </c>
      <c r="AM25" s="36" t="s">
        <v>99</v>
      </c>
      <c r="AN25" s="36">
        <v>1154</v>
      </c>
      <c r="AO25" s="36" t="s">
        <v>99</v>
      </c>
      <c r="AP25" s="36">
        <v>1154</v>
      </c>
      <c r="AQ25" s="36">
        <v>3869</v>
      </c>
      <c r="AR25" s="36">
        <v>56</v>
      </c>
      <c r="AS25" s="36">
        <v>3925</v>
      </c>
      <c r="AT25" s="36">
        <v>9334</v>
      </c>
      <c r="AU25" s="37">
        <v>94.117647058823522</v>
      </c>
      <c r="AV25" s="37">
        <v>75.885167464114829</v>
      </c>
      <c r="AW25" s="37">
        <v>90.065050266114724</v>
      </c>
      <c r="AX25" s="37">
        <v>90.22727272727272</v>
      </c>
      <c r="AY25" s="37">
        <v>83.060886045960672</v>
      </c>
      <c r="AZ25" s="37" t="s">
        <v>99</v>
      </c>
      <c r="BA25" s="37">
        <v>89.688041594454077</v>
      </c>
      <c r="BB25" s="37" t="s">
        <v>99</v>
      </c>
      <c r="BC25" s="37">
        <v>89.688041594454077</v>
      </c>
      <c r="BD25" s="37" t="s">
        <v>99</v>
      </c>
      <c r="BE25" s="37">
        <v>89.688041594454077</v>
      </c>
      <c r="BF25" s="37">
        <v>93.977772034117351</v>
      </c>
      <c r="BG25" s="37">
        <v>89.285714285714292</v>
      </c>
      <c r="BH25" s="37">
        <v>93.910828025477713</v>
      </c>
      <c r="BI25" s="37">
        <v>88.482965502464111</v>
      </c>
      <c r="BJ25" s="37">
        <v>5.8823529411764701</v>
      </c>
      <c r="BK25" s="37">
        <v>24.114832535885167</v>
      </c>
      <c r="BL25" s="37">
        <v>9.9349497338852739</v>
      </c>
      <c r="BM25" s="37">
        <v>9.7727272727272734</v>
      </c>
      <c r="BN25" s="37">
        <v>16.939113954039328</v>
      </c>
      <c r="BO25" s="37" t="s">
        <v>99</v>
      </c>
      <c r="BP25" s="37">
        <v>10.311958405545928</v>
      </c>
      <c r="BQ25" s="37" t="s">
        <v>99</v>
      </c>
      <c r="BR25" s="37">
        <v>10.311958405545928</v>
      </c>
      <c r="BS25" s="37" t="s">
        <v>99</v>
      </c>
      <c r="BT25" s="37">
        <v>10.311958405545928</v>
      </c>
      <c r="BU25" s="37">
        <v>6.0222279658826574</v>
      </c>
      <c r="BV25" s="37">
        <v>10.714285714285714</v>
      </c>
      <c r="BW25" s="37">
        <v>6.0891719745222925</v>
      </c>
      <c r="BX25" s="37">
        <v>11.51703449753589</v>
      </c>
    </row>
    <row r="26" spans="1:76">
      <c r="A26" s="29" t="s">
        <v>29</v>
      </c>
      <c r="B26" s="36" t="s">
        <v>99</v>
      </c>
      <c r="C26" s="36" t="s">
        <v>99</v>
      </c>
      <c r="D26" s="36">
        <v>345</v>
      </c>
      <c r="E26" s="36" t="s">
        <v>99</v>
      </c>
      <c r="F26" s="36">
        <v>345</v>
      </c>
      <c r="G26" s="36" t="s">
        <v>99</v>
      </c>
      <c r="H26" s="36" t="s">
        <v>99</v>
      </c>
      <c r="I26" s="36" t="s">
        <v>99</v>
      </c>
      <c r="J26" s="36" t="s">
        <v>99</v>
      </c>
      <c r="K26" s="36" t="s">
        <v>99</v>
      </c>
      <c r="L26" s="36" t="s">
        <v>99</v>
      </c>
      <c r="M26" s="36">
        <v>583</v>
      </c>
      <c r="N26" s="36" t="s">
        <v>99</v>
      </c>
      <c r="O26" s="36">
        <v>583</v>
      </c>
      <c r="P26" s="36">
        <v>928</v>
      </c>
      <c r="Q26" s="36" t="s">
        <v>99</v>
      </c>
      <c r="R26" s="36" t="s">
        <v>99</v>
      </c>
      <c r="S26" s="36">
        <v>12</v>
      </c>
      <c r="T26" s="36" t="s">
        <v>99</v>
      </c>
      <c r="U26" s="36">
        <v>12</v>
      </c>
      <c r="V26" s="36" t="s">
        <v>99</v>
      </c>
      <c r="W26" s="36" t="s">
        <v>99</v>
      </c>
      <c r="X26" s="36" t="s">
        <v>99</v>
      </c>
      <c r="Y26" s="36" t="s">
        <v>99</v>
      </c>
      <c r="Z26" s="36" t="s">
        <v>99</v>
      </c>
      <c r="AA26" s="36" t="s">
        <v>99</v>
      </c>
      <c r="AB26" s="36">
        <v>3</v>
      </c>
      <c r="AC26" s="36" t="s">
        <v>99</v>
      </c>
      <c r="AD26" s="36">
        <v>3</v>
      </c>
      <c r="AE26" s="36">
        <v>15</v>
      </c>
      <c r="AF26" s="36" t="s">
        <v>99</v>
      </c>
      <c r="AG26" s="36" t="s">
        <v>99</v>
      </c>
      <c r="AH26" s="36">
        <v>397</v>
      </c>
      <c r="AI26" s="36" t="s">
        <v>99</v>
      </c>
      <c r="AJ26" s="36">
        <v>397</v>
      </c>
      <c r="AK26" s="36" t="s">
        <v>99</v>
      </c>
      <c r="AL26" s="36" t="s">
        <v>99</v>
      </c>
      <c r="AM26" s="36" t="s">
        <v>99</v>
      </c>
      <c r="AN26" s="36">
        <v>0</v>
      </c>
      <c r="AO26" s="36" t="s">
        <v>99</v>
      </c>
      <c r="AP26" s="36">
        <v>0</v>
      </c>
      <c r="AQ26" s="36">
        <v>604</v>
      </c>
      <c r="AR26" s="36" t="s">
        <v>99</v>
      </c>
      <c r="AS26" s="36">
        <v>604</v>
      </c>
      <c r="AT26" s="36">
        <v>1001</v>
      </c>
      <c r="AU26" s="37" t="s">
        <v>99</v>
      </c>
      <c r="AV26" s="37" t="s">
        <v>99</v>
      </c>
      <c r="AW26" s="37">
        <v>89.924433249370267</v>
      </c>
      <c r="AX26" s="37" t="s">
        <v>99</v>
      </c>
      <c r="AY26" s="37">
        <v>89.924433249370267</v>
      </c>
      <c r="AZ26" s="37" t="s">
        <v>99</v>
      </c>
      <c r="BA26" s="37" t="s">
        <v>99</v>
      </c>
      <c r="BB26" s="37" t="s">
        <v>99</v>
      </c>
      <c r="BC26" s="37" t="s">
        <v>99</v>
      </c>
      <c r="BD26" s="37" t="s">
        <v>99</v>
      </c>
      <c r="BE26" s="37" t="s">
        <v>99</v>
      </c>
      <c r="BF26" s="37">
        <v>97.019867549668874</v>
      </c>
      <c r="BG26" s="37" t="s">
        <v>99</v>
      </c>
      <c r="BH26" s="37">
        <v>97.019867549668874</v>
      </c>
      <c r="BI26" s="37">
        <v>94.205794205794206</v>
      </c>
      <c r="BJ26" s="37" t="s">
        <v>99</v>
      </c>
      <c r="BK26" s="37" t="s">
        <v>99</v>
      </c>
      <c r="BL26" s="37">
        <v>10.075566750629724</v>
      </c>
      <c r="BM26" s="37" t="s">
        <v>99</v>
      </c>
      <c r="BN26" s="37">
        <v>10.075566750629724</v>
      </c>
      <c r="BO26" s="37" t="s">
        <v>99</v>
      </c>
      <c r="BP26" s="37" t="s">
        <v>99</v>
      </c>
      <c r="BQ26" s="37" t="s">
        <v>99</v>
      </c>
      <c r="BR26" s="37" t="s">
        <v>99</v>
      </c>
      <c r="BS26" s="37" t="s">
        <v>99</v>
      </c>
      <c r="BT26" s="37" t="s">
        <v>99</v>
      </c>
      <c r="BU26" s="37">
        <v>2.9801324503311259</v>
      </c>
      <c r="BV26" s="37" t="s">
        <v>99</v>
      </c>
      <c r="BW26" s="37">
        <v>2.9801324503311259</v>
      </c>
      <c r="BX26" s="37">
        <v>5.7942057942057943</v>
      </c>
    </row>
    <row r="27" spans="1:76">
      <c r="A27" s="29" t="s">
        <v>30</v>
      </c>
      <c r="B27" s="36">
        <v>14</v>
      </c>
      <c r="C27" s="36">
        <v>1269</v>
      </c>
      <c r="D27" s="36">
        <v>4938</v>
      </c>
      <c r="E27" s="36">
        <v>2236</v>
      </c>
      <c r="F27" s="36">
        <v>8443</v>
      </c>
      <c r="G27" s="36" t="s">
        <v>99</v>
      </c>
      <c r="H27" s="36">
        <v>7383</v>
      </c>
      <c r="I27" s="36">
        <v>40</v>
      </c>
      <c r="J27" s="36">
        <v>7423</v>
      </c>
      <c r="K27" s="36">
        <v>625</v>
      </c>
      <c r="L27" s="36">
        <v>8048</v>
      </c>
      <c r="M27" s="36">
        <v>6358</v>
      </c>
      <c r="N27" s="36" t="s">
        <v>99</v>
      </c>
      <c r="O27" s="36">
        <v>6358</v>
      </c>
      <c r="P27" s="36">
        <v>22863</v>
      </c>
      <c r="Q27" s="36" t="s">
        <v>99</v>
      </c>
      <c r="R27" s="36">
        <v>286</v>
      </c>
      <c r="S27" s="36">
        <v>129</v>
      </c>
      <c r="T27" s="36">
        <v>326</v>
      </c>
      <c r="U27" s="36">
        <v>741</v>
      </c>
      <c r="V27" s="36" t="s">
        <v>99</v>
      </c>
      <c r="W27" s="36">
        <v>613</v>
      </c>
      <c r="X27" s="36">
        <v>6</v>
      </c>
      <c r="Y27" s="36">
        <v>619</v>
      </c>
      <c r="Z27" s="36">
        <v>35</v>
      </c>
      <c r="AA27" s="36">
        <v>654</v>
      </c>
      <c r="AB27" s="36">
        <v>134</v>
      </c>
      <c r="AC27" s="36" t="s">
        <v>99</v>
      </c>
      <c r="AD27" s="36">
        <v>134</v>
      </c>
      <c r="AE27" s="36">
        <v>1529</v>
      </c>
      <c r="AF27" s="36">
        <v>22</v>
      </c>
      <c r="AG27" s="36">
        <v>1694</v>
      </c>
      <c r="AH27" s="36">
        <v>5409</v>
      </c>
      <c r="AI27" s="36">
        <v>2646</v>
      </c>
      <c r="AJ27" s="36">
        <v>9749</v>
      </c>
      <c r="AK27" s="36" t="s">
        <v>99</v>
      </c>
      <c r="AL27" s="36">
        <v>9060</v>
      </c>
      <c r="AM27" s="36">
        <v>48</v>
      </c>
      <c r="AN27" s="36">
        <v>9108</v>
      </c>
      <c r="AO27" s="36">
        <v>691</v>
      </c>
      <c r="AP27" s="36">
        <v>9799</v>
      </c>
      <c r="AQ27" s="36">
        <v>6668</v>
      </c>
      <c r="AR27" s="36" t="s">
        <v>99</v>
      </c>
      <c r="AS27" s="36">
        <v>6668</v>
      </c>
      <c r="AT27" s="36">
        <v>26238</v>
      </c>
      <c r="AU27" s="37">
        <v>63.636363636363633</v>
      </c>
      <c r="AV27" s="37">
        <v>91.794569067296337</v>
      </c>
      <c r="AW27" s="37">
        <v>93.677204658901829</v>
      </c>
      <c r="AX27" s="37">
        <v>96.825396825396822</v>
      </c>
      <c r="AY27" s="37">
        <v>94.204533798338289</v>
      </c>
      <c r="AZ27" s="37" t="s">
        <v>99</v>
      </c>
      <c r="BA27" s="37">
        <v>88.256070640176603</v>
      </c>
      <c r="BB27" s="37">
        <v>95.833333333333343</v>
      </c>
      <c r="BC27" s="37">
        <v>88.296003513394822</v>
      </c>
      <c r="BD27" s="37">
        <v>95.513748191027489</v>
      </c>
      <c r="BE27" s="37">
        <v>88.804980100010198</v>
      </c>
      <c r="BF27" s="37">
        <v>97.360527894421111</v>
      </c>
      <c r="BG27" s="37" t="s">
        <v>99</v>
      </c>
      <c r="BH27" s="37">
        <v>97.360527894421111</v>
      </c>
      <c r="BI27" s="37">
        <v>92.964402774601723</v>
      </c>
      <c r="BJ27" s="37">
        <v>36.363636363636367</v>
      </c>
      <c r="BK27" s="37">
        <v>8.2054309327036599</v>
      </c>
      <c r="BL27" s="37">
        <v>6.3227953410981694</v>
      </c>
      <c r="BM27" s="37">
        <v>3.1746031746031744</v>
      </c>
      <c r="BN27" s="37">
        <v>5.7954662016617089</v>
      </c>
      <c r="BO27" s="37" t="s">
        <v>99</v>
      </c>
      <c r="BP27" s="37">
        <v>11.743929359823399</v>
      </c>
      <c r="BQ27" s="37">
        <v>4.1666666666666661</v>
      </c>
      <c r="BR27" s="37">
        <v>11.703996486605183</v>
      </c>
      <c r="BS27" s="37">
        <v>4.4862518089725034</v>
      </c>
      <c r="BT27" s="37">
        <v>11.195019899989795</v>
      </c>
      <c r="BU27" s="37">
        <v>2.6394721055788843</v>
      </c>
      <c r="BV27" s="37" t="s">
        <v>99</v>
      </c>
      <c r="BW27" s="37">
        <v>2.6394721055788843</v>
      </c>
      <c r="BX27" s="37">
        <v>7.035597225398277</v>
      </c>
    </row>
    <row r="28" spans="1:76">
      <c r="A28" s="29" t="s">
        <v>31</v>
      </c>
      <c r="B28" s="36" t="s">
        <v>99</v>
      </c>
      <c r="C28" s="36">
        <v>554</v>
      </c>
      <c r="D28" s="36" t="s">
        <v>99</v>
      </c>
      <c r="E28" s="36" t="s">
        <v>99</v>
      </c>
      <c r="F28" s="36">
        <v>554</v>
      </c>
      <c r="G28" s="36" t="s">
        <v>99</v>
      </c>
      <c r="H28" s="36" t="s">
        <v>99</v>
      </c>
      <c r="I28" s="36" t="s">
        <v>99</v>
      </c>
      <c r="J28" s="36" t="s">
        <v>99</v>
      </c>
      <c r="K28" s="36">
        <v>95</v>
      </c>
      <c r="L28" s="36">
        <v>95</v>
      </c>
      <c r="M28" s="36">
        <v>736</v>
      </c>
      <c r="N28" s="36" t="s">
        <v>99</v>
      </c>
      <c r="O28" s="36">
        <v>736</v>
      </c>
      <c r="P28" s="36">
        <v>1385</v>
      </c>
      <c r="Q28" s="36" t="s">
        <v>99</v>
      </c>
      <c r="R28" s="36">
        <v>83</v>
      </c>
      <c r="S28" s="36" t="s">
        <v>99</v>
      </c>
      <c r="T28" s="36" t="s">
        <v>99</v>
      </c>
      <c r="U28" s="36">
        <v>83</v>
      </c>
      <c r="V28" s="36" t="s">
        <v>99</v>
      </c>
      <c r="W28" s="36" t="s">
        <v>99</v>
      </c>
      <c r="X28" s="36" t="s">
        <v>99</v>
      </c>
      <c r="Y28" s="36" t="s">
        <v>99</v>
      </c>
      <c r="Z28" s="36">
        <v>14</v>
      </c>
      <c r="AA28" s="36">
        <v>14</v>
      </c>
      <c r="AB28" s="36">
        <v>56</v>
      </c>
      <c r="AC28" s="36" t="s">
        <v>99</v>
      </c>
      <c r="AD28" s="36">
        <v>56</v>
      </c>
      <c r="AE28" s="36">
        <v>153</v>
      </c>
      <c r="AF28" s="36" t="s">
        <v>99</v>
      </c>
      <c r="AG28" s="36">
        <v>705</v>
      </c>
      <c r="AH28" s="36" t="s">
        <v>99</v>
      </c>
      <c r="AI28" s="36" t="s">
        <v>99</v>
      </c>
      <c r="AJ28" s="36">
        <v>705</v>
      </c>
      <c r="AK28" s="36" t="s">
        <v>99</v>
      </c>
      <c r="AL28" s="36" t="s">
        <v>99</v>
      </c>
      <c r="AM28" s="36" t="s">
        <v>99</v>
      </c>
      <c r="AN28" s="36" t="s">
        <v>99</v>
      </c>
      <c r="AO28" s="36">
        <v>121</v>
      </c>
      <c r="AP28" s="36">
        <v>121</v>
      </c>
      <c r="AQ28" s="36">
        <v>845</v>
      </c>
      <c r="AR28" s="36" t="s">
        <v>99</v>
      </c>
      <c r="AS28" s="36">
        <v>845</v>
      </c>
      <c r="AT28" s="36">
        <v>1671</v>
      </c>
      <c r="AU28" s="37" t="s">
        <v>99</v>
      </c>
      <c r="AV28" s="37">
        <v>90.354609929078009</v>
      </c>
      <c r="AW28" s="37" t="s">
        <v>99</v>
      </c>
      <c r="AX28" s="37" t="s">
        <v>99</v>
      </c>
      <c r="AY28" s="37">
        <v>90.354609929078009</v>
      </c>
      <c r="AZ28" s="37" t="s">
        <v>99</v>
      </c>
      <c r="BA28" s="37" t="s">
        <v>99</v>
      </c>
      <c r="BB28" s="37" t="s">
        <v>99</v>
      </c>
      <c r="BC28" s="37" t="s">
        <v>99</v>
      </c>
      <c r="BD28" s="37">
        <v>90.082644628099175</v>
      </c>
      <c r="BE28" s="37">
        <v>90.082644628099175</v>
      </c>
      <c r="BF28" s="37">
        <v>93.727810650887577</v>
      </c>
      <c r="BG28" s="37" t="s">
        <v>99</v>
      </c>
      <c r="BH28" s="37">
        <v>93.727810650887577</v>
      </c>
      <c r="BI28" s="37">
        <v>92.040694195092755</v>
      </c>
      <c r="BJ28" s="37" t="s">
        <v>99</v>
      </c>
      <c r="BK28" s="37">
        <v>9.6453900709219855</v>
      </c>
      <c r="BL28" s="37" t="s">
        <v>99</v>
      </c>
      <c r="BM28" s="37" t="s">
        <v>99</v>
      </c>
      <c r="BN28" s="37">
        <v>9.6453900709219855</v>
      </c>
      <c r="BO28" s="37" t="s">
        <v>99</v>
      </c>
      <c r="BP28" s="37" t="s">
        <v>99</v>
      </c>
      <c r="BQ28" s="37" t="s">
        <v>99</v>
      </c>
      <c r="BR28" s="37" t="s">
        <v>99</v>
      </c>
      <c r="BS28" s="37">
        <v>9.9173553719008272</v>
      </c>
      <c r="BT28" s="37">
        <v>9.9173553719008272</v>
      </c>
      <c r="BU28" s="37">
        <v>6.272189349112427</v>
      </c>
      <c r="BV28" s="37" t="s">
        <v>99</v>
      </c>
      <c r="BW28" s="37">
        <v>6.272189349112427</v>
      </c>
      <c r="BX28" s="37">
        <v>7.9593058049072409</v>
      </c>
    </row>
    <row r="29" spans="1:76">
      <c r="A29" s="29" t="s">
        <v>32</v>
      </c>
      <c r="B29" s="36">
        <v>14</v>
      </c>
      <c r="C29" s="36">
        <v>321</v>
      </c>
      <c r="D29" s="36" t="s">
        <v>99</v>
      </c>
      <c r="E29" s="36" t="s">
        <v>99</v>
      </c>
      <c r="F29" s="36">
        <v>321</v>
      </c>
      <c r="G29" s="36" t="s">
        <v>99</v>
      </c>
      <c r="H29" s="36" t="s">
        <v>99</v>
      </c>
      <c r="I29" s="36" t="s">
        <v>99</v>
      </c>
      <c r="J29" s="36" t="s">
        <v>99</v>
      </c>
      <c r="K29" s="36">
        <v>233</v>
      </c>
      <c r="L29" s="36">
        <v>233</v>
      </c>
      <c r="M29" s="36">
        <v>1764</v>
      </c>
      <c r="N29" s="36" t="s">
        <v>99</v>
      </c>
      <c r="O29" s="36">
        <v>1764</v>
      </c>
      <c r="P29" s="36">
        <v>2332</v>
      </c>
      <c r="Q29" s="36" t="s">
        <v>99</v>
      </c>
      <c r="R29" s="36">
        <v>35</v>
      </c>
      <c r="S29" s="36" t="s">
        <v>99</v>
      </c>
      <c r="T29" s="36" t="s">
        <v>99</v>
      </c>
      <c r="U29" s="36">
        <v>35</v>
      </c>
      <c r="V29" s="36" t="s">
        <v>99</v>
      </c>
      <c r="W29" s="36" t="s">
        <v>99</v>
      </c>
      <c r="X29" s="36" t="s">
        <v>99</v>
      </c>
      <c r="Y29" s="36" t="s">
        <v>99</v>
      </c>
      <c r="Z29" s="36">
        <v>31</v>
      </c>
      <c r="AA29" s="36">
        <v>31</v>
      </c>
      <c r="AB29" s="36">
        <v>54</v>
      </c>
      <c r="AC29" s="36" t="s">
        <v>99</v>
      </c>
      <c r="AD29" s="36">
        <v>54</v>
      </c>
      <c r="AE29" s="36">
        <v>120</v>
      </c>
      <c r="AF29" s="36">
        <v>14</v>
      </c>
      <c r="AG29" s="36">
        <v>437</v>
      </c>
      <c r="AH29" s="36" t="s">
        <v>99</v>
      </c>
      <c r="AI29" s="36" t="s">
        <v>99</v>
      </c>
      <c r="AJ29" s="36">
        <v>437</v>
      </c>
      <c r="AK29" s="36" t="s">
        <v>99</v>
      </c>
      <c r="AL29" s="36" t="s">
        <v>99</v>
      </c>
      <c r="AM29" s="36" t="s">
        <v>99</v>
      </c>
      <c r="AN29" s="36" t="s">
        <v>99</v>
      </c>
      <c r="AO29" s="36">
        <v>278</v>
      </c>
      <c r="AP29" s="36">
        <v>278</v>
      </c>
      <c r="AQ29" s="36">
        <v>1862</v>
      </c>
      <c r="AR29" s="36" t="s">
        <v>99</v>
      </c>
      <c r="AS29" s="36">
        <v>1862</v>
      </c>
      <c r="AT29" s="36">
        <v>2591</v>
      </c>
      <c r="AU29" s="37">
        <v>100</v>
      </c>
      <c r="AV29" s="37">
        <v>81.464530892448522</v>
      </c>
      <c r="AW29" s="37" t="s">
        <v>99</v>
      </c>
      <c r="AX29" s="37" t="s">
        <v>99</v>
      </c>
      <c r="AY29" s="37">
        <v>81.464530892448522</v>
      </c>
      <c r="AZ29" s="37" t="s">
        <v>99</v>
      </c>
      <c r="BA29" s="37" t="s">
        <v>99</v>
      </c>
      <c r="BB29" s="37" t="s">
        <v>99</v>
      </c>
      <c r="BC29" s="37" t="s">
        <v>99</v>
      </c>
      <c r="BD29" s="37">
        <v>94.964028776978409</v>
      </c>
      <c r="BE29" s="37">
        <v>94.964028776978409</v>
      </c>
      <c r="BF29" s="37">
        <v>97.63694951664877</v>
      </c>
      <c r="BG29" s="37" t="s">
        <v>99</v>
      </c>
      <c r="BH29" s="37">
        <v>97.63694951664877</v>
      </c>
      <c r="BI29" s="37">
        <v>94.635275955229631</v>
      </c>
      <c r="BJ29" s="37">
        <v>0</v>
      </c>
      <c r="BK29" s="37">
        <v>18.535469107551489</v>
      </c>
      <c r="BL29" s="37" t="s">
        <v>99</v>
      </c>
      <c r="BM29" s="37" t="s">
        <v>99</v>
      </c>
      <c r="BN29" s="37">
        <v>18.535469107551489</v>
      </c>
      <c r="BO29" s="37" t="s">
        <v>99</v>
      </c>
      <c r="BP29" s="37" t="s">
        <v>99</v>
      </c>
      <c r="BQ29" s="37" t="s">
        <v>99</v>
      </c>
      <c r="BR29" s="37" t="s">
        <v>99</v>
      </c>
      <c r="BS29" s="37">
        <v>5.0359712230215825</v>
      </c>
      <c r="BT29" s="37">
        <v>5.0359712230215825</v>
      </c>
      <c r="BU29" s="37">
        <v>2.3630504833512354</v>
      </c>
      <c r="BV29" s="37" t="s">
        <v>99</v>
      </c>
      <c r="BW29" s="37">
        <v>2.3630504833512354</v>
      </c>
      <c r="BX29" s="37">
        <v>5.3647240447703588</v>
      </c>
    </row>
    <row r="30" spans="1:76">
      <c r="A30" s="29" t="s">
        <v>33</v>
      </c>
      <c r="B30" s="36">
        <v>46</v>
      </c>
      <c r="C30" s="36">
        <v>1246</v>
      </c>
      <c r="D30" s="36">
        <v>18683</v>
      </c>
      <c r="E30" s="36">
        <v>9117</v>
      </c>
      <c r="F30" s="36">
        <v>29046</v>
      </c>
      <c r="G30" s="36" t="s">
        <v>99</v>
      </c>
      <c r="H30" s="36">
        <v>10089</v>
      </c>
      <c r="I30" s="36">
        <v>1526</v>
      </c>
      <c r="J30" s="36">
        <v>11615</v>
      </c>
      <c r="K30" s="36" t="s">
        <v>99</v>
      </c>
      <c r="L30" s="36">
        <v>11615</v>
      </c>
      <c r="M30" s="36">
        <v>15100</v>
      </c>
      <c r="N30" s="36">
        <v>437</v>
      </c>
      <c r="O30" s="36">
        <v>15537</v>
      </c>
      <c r="P30" s="36">
        <v>56244</v>
      </c>
      <c r="Q30" s="36" t="s">
        <v>99</v>
      </c>
      <c r="R30" s="36">
        <v>353</v>
      </c>
      <c r="S30" s="36">
        <v>1497</v>
      </c>
      <c r="T30" s="36">
        <v>1632</v>
      </c>
      <c r="U30" s="36">
        <v>3482</v>
      </c>
      <c r="V30" s="36" t="s">
        <v>99</v>
      </c>
      <c r="W30" s="36">
        <v>1684</v>
      </c>
      <c r="X30" s="36">
        <v>599</v>
      </c>
      <c r="Y30" s="36">
        <v>2283</v>
      </c>
      <c r="Z30" s="36" t="s">
        <v>99</v>
      </c>
      <c r="AA30" s="36">
        <v>2283</v>
      </c>
      <c r="AB30" s="36">
        <v>661</v>
      </c>
      <c r="AC30" s="36">
        <v>19</v>
      </c>
      <c r="AD30" s="36">
        <v>680</v>
      </c>
      <c r="AE30" s="36">
        <v>6445</v>
      </c>
      <c r="AF30" s="36">
        <v>52</v>
      </c>
      <c r="AG30" s="36">
        <v>2048</v>
      </c>
      <c r="AH30" s="36">
        <v>23004</v>
      </c>
      <c r="AI30" s="36">
        <v>11251</v>
      </c>
      <c r="AJ30" s="36">
        <v>36303</v>
      </c>
      <c r="AK30" s="36" t="s">
        <v>99</v>
      </c>
      <c r="AL30" s="36">
        <v>14831</v>
      </c>
      <c r="AM30" s="36">
        <v>2334</v>
      </c>
      <c r="AN30" s="36">
        <v>17165</v>
      </c>
      <c r="AO30" s="36" t="s">
        <v>99</v>
      </c>
      <c r="AP30" s="36">
        <v>17165</v>
      </c>
      <c r="AQ30" s="36">
        <v>16354</v>
      </c>
      <c r="AR30" s="36">
        <v>488</v>
      </c>
      <c r="AS30" s="36">
        <v>16842</v>
      </c>
      <c r="AT30" s="36">
        <v>70362</v>
      </c>
      <c r="AU30" s="37">
        <v>88.461538461538453</v>
      </c>
      <c r="AV30" s="37">
        <v>78.076171875</v>
      </c>
      <c r="AW30" s="37">
        <v>87.723874108850623</v>
      </c>
      <c r="AX30" s="37">
        <v>95.538174384499158</v>
      </c>
      <c r="AY30" s="37">
        <v>89.601410351761572</v>
      </c>
      <c r="AZ30" s="37" t="s">
        <v>99</v>
      </c>
      <c r="BA30" s="37">
        <v>79.381026228844988</v>
      </c>
      <c r="BB30" s="37">
        <v>91.045415595544128</v>
      </c>
      <c r="BC30" s="37">
        <v>80.967084182930378</v>
      </c>
      <c r="BD30" s="37" t="s">
        <v>99</v>
      </c>
      <c r="BE30" s="37">
        <v>80.967084182930378</v>
      </c>
      <c r="BF30" s="37">
        <v>96.373975785740498</v>
      </c>
      <c r="BG30" s="37">
        <v>93.442622950819683</v>
      </c>
      <c r="BH30" s="37">
        <v>96.289039306495667</v>
      </c>
      <c r="BI30" s="37">
        <v>89.094966032801793</v>
      </c>
      <c r="BJ30" s="37">
        <v>11.538461538461538</v>
      </c>
      <c r="BK30" s="37">
        <v>21.923828125</v>
      </c>
      <c r="BL30" s="37">
        <v>12.276125891149366</v>
      </c>
      <c r="BM30" s="37">
        <v>4.4618256155008442</v>
      </c>
      <c r="BN30" s="37">
        <v>10.398589648238438</v>
      </c>
      <c r="BO30" s="37" t="s">
        <v>99</v>
      </c>
      <c r="BP30" s="37">
        <v>20.618973771155012</v>
      </c>
      <c r="BQ30" s="37">
        <v>8.9545844044558702</v>
      </c>
      <c r="BR30" s="37">
        <v>19.032915817069618</v>
      </c>
      <c r="BS30" s="37" t="s">
        <v>99</v>
      </c>
      <c r="BT30" s="37">
        <v>19.032915817069618</v>
      </c>
      <c r="BU30" s="37">
        <v>3.6260242142595085</v>
      </c>
      <c r="BV30" s="37">
        <v>6.557377049180328</v>
      </c>
      <c r="BW30" s="37">
        <v>3.7109606935043344</v>
      </c>
      <c r="BX30" s="37">
        <v>10.905033967198204</v>
      </c>
    </row>
    <row r="31" spans="1:76">
      <c r="A31" s="29" t="s">
        <v>34</v>
      </c>
      <c r="B31" s="36" t="s">
        <v>99</v>
      </c>
      <c r="C31" s="36">
        <v>286</v>
      </c>
      <c r="D31" s="36">
        <v>1073</v>
      </c>
      <c r="E31" s="36">
        <v>186</v>
      </c>
      <c r="F31" s="36">
        <v>1545</v>
      </c>
      <c r="G31" s="36" t="s">
        <v>99</v>
      </c>
      <c r="H31" s="36">
        <v>315</v>
      </c>
      <c r="I31" s="36" t="s">
        <v>99</v>
      </c>
      <c r="J31" s="36">
        <v>315</v>
      </c>
      <c r="K31" s="36" t="s">
        <v>99</v>
      </c>
      <c r="L31" s="36">
        <v>315</v>
      </c>
      <c r="M31" s="36">
        <v>202</v>
      </c>
      <c r="N31" s="36" t="s">
        <v>99</v>
      </c>
      <c r="O31" s="36">
        <v>202</v>
      </c>
      <c r="P31" s="36">
        <v>2062</v>
      </c>
      <c r="Q31" s="36" t="s">
        <v>99</v>
      </c>
      <c r="R31" s="36">
        <v>20</v>
      </c>
      <c r="S31" s="36">
        <v>123</v>
      </c>
      <c r="T31" s="36">
        <v>3</v>
      </c>
      <c r="U31" s="36">
        <v>146</v>
      </c>
      <c r="V31" s="36" t="s">
        <v>99</v>
      </c>
      <c r="W31" s="36">
        <v>15</v>
      </c>
      <c r="X31" s="36" t="s">
        <v>99</v>
      </c>
      <c r="Y31" s="36">
        <v>15</v>
      </c>
      <c r="Z31" s="36" t="s">
        <v>99</v>
      </c>
      <c r="AA31" s="36">
        <v>15</v>
      </c>
      <c r="AB31" s="36">
        <v>0</v>
      </c>
      <c r="AC31" s="36" t="s">
        <v>99</v>
      </c>
      <c r="AD31" s="36">
        <v>0</v>
      </c>
      <c r="AE31" s="36">
        <v>161</v>
      </c>
      <c r="AF31" s="36" t="s">
        <v>99</v>
      </c>
      <c r="AG31" s="36">
        <v>367</v>
      </c>
      <c r="AH31" s="36">
        <v>1329</v>
      </c>
      <c r="AI31" s="36">
        <v>192</v>
      </c>
      <c r="AJ31" s="36">
        <v>1888</v>
      </c>
      <c r="AK31" s="36" t="s">
        <v>99</v>
      </c>
      <c r="AL31" s="36">
        <v>362</v>
      </c>
      <c r="AM31" s="36" t="s">
        <v>99</v>
      </c>
      <c r="AN31" s="36">
        <v>362</v>
      </c>
      <c r="AO31" s="36" t="s">
        <v>99</v>
      </c>
      <c r="AP31" s="36">
        <v>362</v>
      </c>
      <c r="AQ31" s="36">
        <v>202</v>
      </c>
      <c r="AR31" s="36" t="s">
        <v>99</v>
      </c>
      <c r="AS31" s="36">
        <v>202</v>
      </c>
      <c r="AT31" s="36">
        <v>2452</v>
      </c>
      <c r="AU31" s="37" t="s">
        <v>99</v>
      </c>
      <c r="AV31" s="37">
        <v>83.378746594005449</v>
      </c>
      <c r="AW31" s="37">
        <v>89.99247554552295</v>
      </c>
      <c r="AX31" s="37">
        <v>98.4375</v>
      </c>
      <c r="AY31" s="37">
        <v>89.565677966101703</v>
      </c>
      <c r="AZ31" s="37" t="s">
        <v>99</v>
      </c>
      <c r="BA31" s="37">
        <v>91.160220994475139</v>
      </c>
      <c r="BB31" s="37" t="s">
        <v>99</v>
      </c>
      <c r="BC31" s="37">
        <v>91.160220994475139</v>
      </c>
      <c r="BD31" s="37" t="s">
        <v>99</v>
      </c>
      <c r="BE31" s="37">
        <v>91.160220994475139</v>
      </c>
      <c r="BF31" s="37">
        <v>100</v>
      </c>
      <c r="BG31" s="37" t="s">
        <v>99</v>
      </c>
      <c r="BH31" s="37">
        <v>100</v>
      </c>
      <c r="BI31" s="37">
        <v>90.660685154975525</v>
      </c>
      <c r="BJ31" s="37" t="s">
        <v>99</v>
      </c>
      <c r="BK31" s="37">
        <v>16.621253405994551</v>
      </c>
      <c r="BL31" s="37">
        <v>10.00752445447705</v>
      </c>
      <c r="BM31" s="37">
        <v>1.5625</v>
      </c>
      <c r="BN31" s="37">
        <v>10.434322033898304</v>
      </c>
      <c r="BO31" s="37" t="s">
        <v>99</v>
      </c>
      <c r="BP31" s="37">
        <v>8.8397790055248606</v>
      </c>
      <c r="BQ31" s="37" t="s">
        <v>99</v>
      </c>
      <c r="BR31" s="37">
        <v>8.8397790055248606</v>
      </c>
      <c r="BS31" s="37" t="s">
        <v>99</v>
      </c>
      <c r="BT31" s="37">
        <v>8.8397790055248606</v>
      </c>
      <c r="BU31" s="37">
        <v>0</v>
      </c>
      <c r="BV31" s="37" t="s">
        <v>99</v>
      </c>
      <c r="BW31" s="37">
        <v>0</v>
      </c>
      <c r="BX31" s="37">
        <v>9.3393148450244698</v>
      </c>
    </row>
    <row r="32" spans="1:76">
      <c r="A32" s="29" t="s">
        <v>35</v>
      </c>
      <c r="B32" s="36">
        <v>13</v>
      </c>
      <c r="C32" s="36" t="s">
        <v>99</v>
      </c>
      <c r="D32" s="36" t="s">
        <v>99</v>
      </c>
      <c r="E32" s="36">
        <v>53</v>
      </c>
      <c r="F32" s="36">
        <v>53</v>
      </c>
      <c r="G32" s="36" t="s">
        <v>99</v>
      </c>
      <c r="H32" s="36" t="s">
        <v>99</v>
      </c>
      <c r="I32" s="36" t="s">
        <v>99</v>
      </c>
      <c r="J32" s="36">
        <v>0</v>
      </c>
      <c r="K32" s="36">
        <v>219</v>
      </c>
      <c r="L32" s="36">
        <v>219</v>
      </c>
      <c r="M32" s="36">
        <v>878</v>
      </c>
      <c r="N32" s="36" t="s">
        <v>99</v>
      </c>
      <c r="O32" s="36">
        <v>878</v>
      </c>
      <c r="P32" s="36">
        <v>1163</v>
      </c>
      <c r="Q32" s="36" t="s">
        <v>99</v>
      </c>
      <c r="R32" s="36" t="s">
        <v>99</v>
      </c>
      <c r="S32" s="36" t="s">
        <v>99</v>
      </c>
      <c r="T32" s="36">
        <v>0</v>
      </c>
      <c r="U32" s="36">
        <v>0</v>
      </c>
      <c r="V32" s="36" t="s">
        <v>99</v>
      </c>
      <c r="W32" s="36" t="s">
        <v>99</v>
      </c>
      <c r="X32" s="36" t="s">
        <v>99</v>
      </c>
      <c r="Y32" s="36">
        <v>0</v>
      </c>
      <c r="Z32" s="36">
        <v>24</v>
      </c>
      <c r="AA32" s="36">
        <v>24</v>
      </c>
      <c r="AB32" s="36">
        <v>11</v>
      </c>
      <c r="AC32" s="36" t="s">
        <v>99</v>
      </c>
      <c r="AD32" s="36">
        <v>11</v>
      </c>
      <c r="AE32" s="36">
        <v>35</v>
      </c>
      <c r="AF32" s="36">
        <v>14</v>
      </c>
      <c r="AG32" s="36" t="s">
        <v>99</v>
      </c>
      <c r="AH32" s="36" t="s">
        <v>99</v>
      </c>
      <c r="AI32" s="36">
        <v>53</v>
      </c>
      <c r="AJ32" s="36">
        <v>53</v>
      </c>
      <c r="AK32" s="36" t="s">
        <v>99</v>
      </c>
      <c r="AL32" s="36" t="s">
        <v>99</v>
      </c>
      <c r="AM32" s="36" t="s">
        <v>99</v>
      </c>
      <c r="AN32" s="36">
        <v>0</v>
      </c>
      <c r="AO32" s="36">
        <v>266</v>
      </c>
      <c r="AP32" s="36">
        <v>266</v>
      </c>
      <c r="AQ32" s="36">
        <v>901</v>
      </c>
      <c r="AR32" s="36" t="s">
        <v>99</v>
      </c>
      <c r="AS32" s="36">
        <v>901</v>
      </c>
      <c r="AT32" s="36">
        <v>1234</v>
      </c>
      <c r="AU32" s="37">
        <v>92.857142857142861</v>
      </c>
      <c r="AV32" s="37" t="s">
        <v>99</v>
      </c>
      <c r="AW32" s="37" t="s">
        <v>99</v>
      </c>
      <c r="AX32" s="37">
        <v>100</v>
      </c>
      <c r="AY32" s="37">
        <v>100</v>
      </c>
      <c r="AZ32" s="37" t="s">
        <v>99</v>
      </c>
      <c r="BA32" s="37" t="s">
        <v>99</v>
      </c>
      <c r="BB32" s="37" t="s">
        <v>99</v>
      </c>
      <c r="BC32" s="37" t="s">
        <v>99</v>
      </c>
      <c r="BD32" s="37">
        <v>91.353383458646618</v>
      </c>
      <c r="BE32" s="37">
        <v>91.353383458646618</v>
      </c>
      <c r="BF32" s="37">
        <v>98.668146503884572</v>
      </c>
      <c r="BG32" s="37" t="s">
        <v>99</v>
      </c>
      <c r="BH32" s="37">
        <v>98.668146503884572</v>
      </c>
      <c r="BI32" s="37">
        <v>97.082658022690438</v>
      </c>
      <c r="BJ32" s="37">
        <v>7.1428571428571423</v>
      </c>
      <c r="BK32" s="37" t="s">
        <v>99</v>
      </c>
      <c r="BL32" s="37" t="s">
        <v>99</v>
      </c>
      <c r="BM32" s="37">
        <v>0</v>
      </c>
      <c r="BN32" s="37">
        <v>0</v>
      </c>
      <c r="BO32" s="37" t="s">
        <v>99</v>
      </c>
      <c r="BP32" s="37" t="s">
        <v>99</v>
      </c>
      <c r="BQ32" s="37" t="s">
        <v>99</v>
      </c>
      <c r="BR32" s="37" t="s">
        <v>99</v>
      </c>
      <c r="BS32" s="37">
        <v>8.6466165413533833</v>
      </c>
      <c r="BT32" s="37">
        <v>8.6466165413533833</v>
      </c>
      <c r="BU32" s="37">
        <v>1.3318534961154271</v>
      </c>
      <c r="BV32" s="37" t="s">
        <v>99</v>
      </c>
      <c r="BW32" s="37">
        <v>1.3318534961154271</v>
      </c>
      <c r="BX32" s="37">
        <v>2.9173419773095626</v>
      </c>
    </row>
    <row r="33" spans="1:76">
      <c r="A33" s="29" t="s">
        <v>36</v>
      </c>
      <c r="B33" s="36">
        <v>61</v>
      </c>
      <c r="C33" s="36">
        <v>638</v>
      </c>
      <c r="D33" s="36">
        <v>832</v>
      </c>
      <c r="E33" s="36">
        <v>36</v>
      </c>
      <c r="F33" s="36">
        <v>1506</v>
      </c>
      <c r="G33" s="36" t="s">
        <v>99</v>
      </c>
      <c r="H33" s="36" t="s">
        <v>99</v>
      </c>
      <c r="I33" s="36" t="s">
        <v>99</v>
      </c>
      <c r="J33" s="36">
        <v>0</v>
      </c>
      <c r="K33" s="36">
        <v>1247</v>
      </c>
      <c r="L33" s="36">
        <v>1247</v>
      </c>
      <c r="M33" s="36">
        <v>3785</v>
      </c>
      <c r="N33" s="36" t="s">
        <v>99</v>
      </c>
      <c r="O33" s="36">
        <v>3785</v>
      </c>
      <c r="P33" s="36">
        <v>6599</v>
      </c>
      <c r="Q33" s="36" t="s">
        <v>99</v>
      </c>
      <c r="R33" s="36">
        <v>7</v>
      </c>
      <c r="S33" s="36">
        <v>17</v>
      </c>
      <c r="T33" s="36">
        <v>3</v>
      </c>
      <c r="U33" s="36">
        <v>27</v>
      </c>
      <c r="V33" s="36" t="s">
        <v>99</v>
      </c>
      <c r="W33" s="36" t="s">
        <v>99</v>
      </c>
      <c r="X33" s="36" t="s">
        <v>99</v>
      </c>
      <c r="Y33" s="36">
        <v>0</v>
      </c>
      <c r="Z33" s="36">
        <v>33</v>
      </c>
      <c r="AA33" s="36">
        <v>33</v>
      </c>
      <c r="AB33" s="36">
        <v>52</v>
      </c>
      <c r="AC33" s="36" t="s">
        <v>99</v>
      </c>
      <c r="AD33" s="36">
        <v>52</v>
      </c>
      <c r="AE33" s="36">
        <v>112</v>
      </c>
      <c r="AF33" s="36">
        <v>65</v>
      </c>
      <c r="AG33" s="36">
        <v>666</v>
      </c>
      <c r="AH33" s="36">
        <v>925</v>
      </c>
      <c r="AI33" s="36">
        <v>40</v>
      </c>
      <c r="AJ33" s="36">
        <v>1631</v>
      </c>
      <c r="AK33" s="36" t="s">
        <v>99</v>
      </c>
      <c r="AL33" s="36" t="s">
        <v>99</v>
      </c>
      <c r="AM33" s="36" t="s">
        <v>99</v>
      </c>
      <c r="AN33" s="36" t="s">
        <v>99</v>
      </c>
      <c r="AO33" s="36">
        <v>1416</v>
      </c>
      <c r="AP33" s="36">
        <v>1416</v>
      </c>
      <c r="AQ33" s="36">
        <v>3895</v>
      </c>
      <c r="AR33" s="36" t="s">
        <v>99</v>
      </c>
      <c r="AS33" s="36">
        <v>3895</v>
      </c>
      <c r="AT33" s="36">
        <v>7007</v>
      </c>
      <c r="AU33" s="37">
        <v>93.84615384615384</v>
      </c>
      <c r="AV33" s="37">
        <v>96.846846846846844</v>
      </c>
      <c r="AW33" s="37">
        <v>91.783783783783775</v>
      </c>
      <c r="AX33" s="37">
        <v>97.5</v>
      </c>
      <c r="AY33" s="37">
        <v>93.991416309012877</v>
      </c>
      <c r="AZ33" s="37" t="s">
        <v>99</v>
      </c>
      <c r="BA33" s="37" t="s">
        <v>99</v>
      </c>
      <c r="BB33" s="37" t="s">
        <v>99</v>
      </c>
      <c r="BC33" s="37" t="s">
        <v>99</v>
      </c>
      <c r="BD33" s="37">
        <v>90.395480225988706</v>
      </c>
      <c r="BE33" s="37">
        <v>90.395480225988706</v>
      </c>
      <c r="BF33" s="37">
        <v>98.510911424903725</v>
      </c>
      <c r="BG33" s="37" t="s">
        <v>99</v>
      </c>
      <c r="BH33" s="37">
        <v>98.510911424903725</v>
      </c>
      <c r="BI33" s="37">
        <v>95.775652918510062</v>
      </c>
      <c r="BJ33" s="37">
        <v>6.1538461538461542</v>
      </c>
      <c r="BK33" s="37">
        <v>3.1531531531531529</v>
      </c>
      <c r="BL33" s="37">
        <v>8.2162162162162158</v>
      </c>
      <c r="BM33" s="37">
        <v>2.5</v>
      </c>
      <c r="BN33" s="37">
        <v>6.0085836909871242</v>
      </c>
      <c r="BO33" s="37" t="s">
        <v>99</v>
      </c>
      <c r="BP33" s="37" t="s">
        <v>99</v>
      </c>
      <c r="BQ33" s="37" t="s">
        <v>99</v>
      </c>
      <c r="BR33" s="37" t="s">
        <v>99</v>
      </c>
      <c r="BS33" s="37">
        <v>9.6045197740112993</v>
      </c>
      <c r="BT33" s="37">
        <v>9.6045197740112993</v>
      </c>
      <c r="BU33" s="37">
        <v>1.4890885750962772</v>
      </c>
      <c r="BV33" s="37" t="s">
        <v>99</v>
      </c>
      <c r="BW33" s="37">
        <v>1.4890885750962772</v>
      </c>
      <c r="BX33" s="37">
        <v>4.2243470814899391</v>
      </c>
    </row>
    <row r="34" spans="1:76">
      <c r="A34" s="29" t="s">
        <v>37</v>
      </c>
      <c r="B34" s="36" t="s">
        <v>99</v>
      </c>
      <c r="C34" s="36" t="s">
        <v>99</v>
      </c>
      <c r="D34" s="36">
        <v>662</v>
      </c>
      <c r="E34" s="36" t="s">
        <v>99</v>
      </c>
      <c r="F34" s="36">
        <v>662</v>
      </c>
      <c r="G34" s="36" t="s">
        <v>99</v>
      </c>
      <c r="H34" s="36" t="s">
        <v>99</v>
      </c>
      <c r="I34" s="36" t="s">
        <v>99</v>
      </c>
      <c r="J34" s="36" t="s">
        <v>99</v>
      </c>
      <c r="K34" s="36" t="s">
        <v>99</v>
      </c>
      <c r="L34" s="36" t="s">
        <v>99</v>
      </c>
      <c r="M34" s="36">
        <v>237</v>
      </c>
      <c r="N34" s="36" t="s">
        <v>99</v>
      </c>
      <c r="O34" s="36">
        <v>237</v>
      </c>
      <c r="P34" s="36">
        <v>899</v>
      </c>
      <c r="Q34" s="36" t="s">
        <v>99</v>
      </c>
      <c r="R34" s="36" t="s">
        <v>99</v>
      </c>
      <c r="S34" s="36">
        <v>26</v>
      </c>
      <c r="T34" s="36" t="s">
        <v>99</v>
      </c>
      <c r="U34" s="36">
        <v>26</v>
      </c>
      <c r="V34" s="36" t="s">
        <v>99</v>
      </c>
      <c r="W34" s="36" t="s">
        <v>99</v>
      </c>
      <c r="X34" s="36" t="s">
        <v>99</v>
      </c>
      <c r="Y34" s="36" t="s">
        <v>99</v>
      </c>
      <c r="Z34" s="36" t="s">
        <v>99</v>
      </c>
      <c r="AA34" s="36" t="s">
        <v>99</v>
      </c>
      <c r="AB34" s="36">
        <v>2</v>
      </c>
      <c r="AC34" s="36" t="s">
        <v>99</v>
      </c>
      <c r="AD34" s="36">
        <v>2</v>
      </c>
      <c r="AE34" s="36">
        <v>28</v>
      </c>
      <c r="AF34" s="36" t="s">
        <v>99</v>
      </c>
      <c r="AG34" s="36" t="s">
        <v>99</v>
      </c>
      <c r="AH34" s="36">
        <v>716</v>
      </c>
      <c r="AI34" s="36" t="s">
        <v>99</v>
      </c>
      <c r="AJ34" s="36">
        <v>716</v>
      </c>
      <c r="AK34" s="36" t="s">
        <v>99</v>
      </c>
      <c r="AL34" s="36" t="s">
        <v>99</v>
      </c>
      <c r="AM34" s="36" t="s">
        <v>99</v>
      </c>
      <c r="AN34" s="36">
        <v>0</v>
      </c>
      <c r="AO34" s="36" t="s">
        <v>99</v>
      </c>
      <c r="AP34" s="36">
        <v>0</v>
      </c>
      <c r="AQ34" s="36">
        <v>245</v>
      </c>
      <c r="AR34" s="36" t="s">
        <v>99</v>
      </c>
      <c r="AS34" s="36">
        <v>245</v>
      </c>
      <c r="AT34" s="36">
        <v>961</v>
      </c>
      <c r="AU34" s="37" t="s">
        <v>99</v>
      </c>
      <c r="AV34" s="37" t="s">
        <v>99</v>
      </c>
      <c r="AW34" s="37">
        <v>96.089385474860336</v>
      </c>
      <c r="AX34" s="37" t="s">
        <v>99</v>
      </c>
      <c r="AY34" s="37">
        <v>96.089385474860336</v>
      </c>
      <c r="AZ34" s="37" t="s">
        <v>99</v>
      </c>
      <c r="BA34" s="37" t="s">
        <v>99</v>
      </c>
      <c r="BB34" s="37" t="s">
        <v>99</v>
      </c>
      <c r="BC34" s="37" t="s">
        <v>99</v>
      </c>
      <c r="BD34" s="37" t="s">
        <v>99</v>
      </c>
      <c r="BE34" s="37" t="s">
        <v>99</v>
      </c>
      <c r="BF34" s="37">
        <v>97.551020408163268</v>
      </c>
      <c r="BG34" s="37" t="s">
        <v>99</v>
      </c>
      <c r="BH34" s="37">
        <v>97.551020408163268</v>
      </c>
      <c r="BI34" s="37">
        <v>96.462018730489078</v>
      </c>
      <c r="BJ34" s="37" t="s">
        <v>99</v>
      </c>
      <c r="BK34" s="37" t="s">
        <v>99</v>
      </c>
      <c r="BL34" s="37">
        <v>3.9106145251396649</v>
      </c>
      <c r="BM34" s="37" t="s">
        <v>99</v>
      </c>
      <c r="BN34" s="37">
        <v>3.9106145251396649</v>
      </c>
      <c r="BO34" s="37" t="s">
        <v>99</v>
      </c>
      <c r="BP34" s="37" t="s">
        <v>99</v>
      </c>
      <c r="BQ34" s="37" t="s">
        <v>99</v>
      </c>
      <c r="BR34" s="37" t="s">
        <v>99</v>
      </c>
      <c r="BS34" s="37" t="s">
        <v>99</v>
      </c>
      <c r="BT34" s="37" t="s">
        <v>99</v>
      </c>
      <c r="BU34" s="37">
        <v>2.4489795918367347</v>
      </c>
      <c r="BV34" s="37" t="s">
        <v>99</v>
      </c>
      <c r="BW34" s="37">
        <v>2.4489795918367347</v>
      </c>
      <c r="BX34" s="37">
        <v>3.5379812695109258</v>
      </c>
    </row>
    <row r="35" spans="1:76">
      <c r="A35" s="29" t="s">
        <v>38</v>
      </c>
      <c r="B35" s="36" t="s">
        <v>99</v>
      </c>
      <c r="C35" s="36">
        <v>321</v>
      </c>
      <c r="D35" s="36">
        <v>381</v>
      </c>
      <c r="E35" s="36">
        <v>55</v>
      </c>
      <c r="F35" s="36">
        <v>757</v>
      </c>
      <c r="G35" s="36" t="s">
        <v>99</v>
      </c>
      <c r="H35" s="36">
        <v>726</v>
      </c>
      <c r="I35" s="36" t="s">
        <v>99</v>
      </c>
      <c r="J35" s="36">
        <v>726</v>
      </c>
      <c r="K35" s="36" t="s">
        <v>99</v>
      </c>
      <c r="L35" s="36">
        <v>726</v>
      </c>
      <c r="M35" s="36">
        <v>956</v>
      </c>
      <c r="N35" s="36" t="s">
        <v>99</v>
      </c>
      <c r="O35" s="36">
        <v>956</v>
      </c>
      <c r="P35" s="36">
        <v>2439</v>
      </c>
      <c r="Q35" s="36" t="s">
        <v>99</v>
      </c>
      <c r="R35" s="36">
        <v>33</v>
      </c>
      <c r="S35" s="36">
        <v>11</v>
      </c>
      <c r="T35" s="36">
        <v>26</v>
      </c>
      <c r="U35" s="36">
        <v>70</v>
      </c>
      <c r="V35" s="36" t="s">
        <v>99</v>
      </c>
      <c r="W35" s="36">
        <v>50</v>
      </c>
      <c r="X35" s="36" t="s">
        <v>99</v>
      </c>
      <c r="Y35" s="36">
        <v>50</v>
      </c>
      <c r="Z35" s="36" t="s">
        <v>99</v>
      </c>
      <c r="AA35" s="36">
        <v>50</v>
      </c>
      <c r="AB35" s="36">
        <v>9</v>
      </c>
      <c r="AC35" s="36" t="s">
        <v>99</v>
      </c>
      <c r="AD35" s="36">
        <v>9</v>
      </c>
      <c r="AE35" s="36">
        <v>129</v>
      </c>
      <c r="AF35" s="36" t="s">
        <v>99</v>
      </c>
      <c r="AG35" s="36">
        <v>408</v>
      </c>
      <c r="AH35" s="36">
        <v>422</v>
      </c>
      <c r="AI35" s="36">
        <v>87</v>
      </c>
      <c r="AJ35" s="36">
        <v>917</v>
      </c>
      <c r="AK35" s="36" t="s">
        <v>99</v>
      </c>
      <c r="AL35" s="36">
        <v>911</v>
      </c>
      <c r="AM35" s="36" t="s">
        <v>99</v>
      </c>
      <c r="AN35" s="36">
        <v>911</v>
      </c>
      <c r="AO35" s="36" t="s">
        <v>99</v>
      </c>
      <c r="AP35" s="36">
        <v>911</v>
      </c>
      <c r="AQ35" s="36">
        <v>979</v>
      </c>
      <c r="AR35" s="36" t="s">
        <v>99</v>
      </c>
      <c r="AS35" s="36">
        <v>979</v>
      </c>
      <c r="AT35" s="36">
        <v>2807</v>
      </c>
      <c r="AU35" s="37" t="s">
        <v>99</v>
      </c>
      <c r="AV35" s="37">
        <v>86.764705882352942</v>
      </c>
      <c r="AW35" s="37">
        <v>92.890995260663516</v>
      </c>
      <c r="AX35" s="37">
        <v>93.103448275862064</v>
      </c>
      <c r="AY35" s="37">
        <v>90.185387131952027</v>
      </c>
      <c r="AZ35" s="37" t="s">
        <v>99</v>
      </c>
      <c r="BA35" s="37">
        <v>85.181119648737649</v>
      </c>
      <c r="BB35" s="37" t="s">
        <v>99</v>
      </c>
      <c r="BC35" s="37">
        <v>85.181119648737649</v>
      </c>
      <c r="BD35" s="37" t="s">
        <v>99</v>
      </c>
      <c r="BE35" s="37">
        <v>85.181119648737649</v>
      </c>
      <c r="BF35" s="37">
        <v>98.569969356486212</v>
      </c>
      <c r="BG35" s="37" t="s">
        <v>99</v>
      </c>
      <c r="BH35" s="37">
        <v>98.569969356486212</v>
      </c>
      <c r="BI35" s="37">
        <v>91.485571784823662</v>
      </c>
      <c r="BJ35" s="37" t="s">
        <v>99</v>
      </c>
      <c r="BK35" s="37">
        <v>13.23529411764706</v>
      </c>
      <c r="BL35" s="37">
        <v>7.109004739336493</v>
      </c>
      <c r="BM35" s="37">
        <v>6.8965517241379306</v>
      </c>
      <c r="BN35" s="37">
        <v>9.8146128680479823</v>
      </c>
      <c r="BO35" s="37" t="s">
        <v>99</v>
      </c>
      <c r="BP35" s="37">
        <v>14.818880351262347</v>
      </c>
      <c r="BQ35" s="37" t="s">
        <v>99</v>
      </c>
      <c r="BR35" s="37">
        <v>14.818880351262347</v>
      </c>
      <c r="BS35" s="37" t="s">
        <v>99</v>
      </c>
      <c r="BT35" s="37">
        <v>14.818880351262347</v>
      </c>
      <c r="BU35" s="37">
        <v>1.4300306435137897</v>
      </c>
      <c r="BV35" s="37" t="s">
        <v>99</v>
      </c>
      <c r="BW35" s="37">
        <v>1.4300306435137897</v>
      </c>
      <c r="BX35" s="37">
        <v>8.5144282151763448</v>
      </c>
    </row>
    <row r="36" spans="1:76">
      <c r="A36" s="29" t="s">
        <v>39</v>
      </c>
      <c r="B36" s="36" t="s">
        <v>99</v>
      </c>
      <c r="C36" s="36">
        <v>408</v>
      </c>
      <c r="D36" s="36" t="s">
        <v>99</v>
      </c>
      <c r="E36" s="36">
        <v>38</v>
      </c>
      <c r="F36" s="36">
        <v>446</v>
      </c>
      <c r="G36" s="36" t="s">
        <v>99</v>
      </c>
      <c r="H36" s="36" t="s">
        <v>99</v>
      </c>
      <c r="I36" s="36" t="s">
        <v>99</v>
      </c>
      <c r="J36" s="36" t="s">
        <v>99</v>
      </c>
      <c r="K36" s="36">
        <v>222</v>
      </c>
      <c r="L36" s="36">
        <v>222</v>
      </c>
      <c r="M36" s="36">
        <v>1799</v>
      </c>
      <c r="N36" s="36" t="s">
        <v>99</v>
      </c>
      <c r="O36" s="36">
        <v>1799</v>
      </c>
      <c r="P36" s="36">
        <v>2467</v>
      </c>
      <c r="Q36" s="36" t="s">
        <v>99</v>
      </c>
      <c r="R36" s="36">
        <v>139</v>
      </c>
      <c r="S36" s="36" t="s">
        <v>99</v>
      </c>
      <c r="T36" s="36" t="s">
        <v>99</v>
      </c>
      <c r="U36" s="36">
        <v>139</v>
      </c>
      <c r="V36" s="36" t="s">
        <v>99</v>
      </c>
      <c r="W36" s="36" t="s">
        <v>99</v>
      </c>
      <c r="X36" s="36" t="s">
        <v>99</v>
      </c>
      <c r="Y36" s="36" t="s">
        <v>99</v>
      </c>
      <c r="Z36" s="36">
        <v>11</v>
      </c>
      <c r="AA36" s="36">
        <v>11</v>
      </c>
      <c r="AB36" s="36">
        <v>123</v>
      </c>
      <c r="AC36" s="36" t="s">
        <v>99</v>
      </c>
      <c r="AD36" s="36">
        <v>123</v>
      </c>
      <c r="AE36" s="36">
        <v>273</v>
      </c>
      <c r="AF36" s="36" t="s">
        <v>99</v>
      </c>
      <c r="AG36" s="36">
        <v>622</v>
      </c>
      <c r="AH36" s="36" t="s">
        <v>99</v>
      </c>
      <c r="AI36" s="36">
        <v>38</v>
      </c>
      <c r="AJ36" s="36">
        <v>660</v>
      </c>
      <c r="AK36" s="36" t="s">
        <v>99</v>
      </c>
      <c r="AL36" s="36" t="s">
        <v>99</v>
      </c>
      <c r="AM36" s="36" t="s">
        <v>99</v>
      </c>
      <c r="AN36" s="36">
        <v>0</v>
      </c>
      <c r="AO36" s="36">
        <v>281</v>
      </c>
      <c r="AP36" s="36">
        <v>281</v>
      </c>
      <c r="AQ36" s="36">
        <v>1978</v>
      </c>
      <c r="AR36" s="36" t="s">
        <v>99</v>
      </c>
      <c r="AS36" s="36">
        <v>1978</v>
      </c>
      <c r="AT36" s="36">
        <v>2919</v>
      </c>
      <c r="AU36" s="37" t="s">
        <v>99</v>
      </c>
      <c r="AV36" s="37">
        <v>87.942122186495169</v>
      </c>
      <c r="AW36" s="37" t="s">
        <v>99</v>
      </c>
      <c r="AX36" s="37">
        <v>100</v>
      </c>
      <c r="AY36" s="37">
        <v>88.63636363636364</v>
      </c>
      <c r="AZ36" s="37" t="s">
        <v>99</v>
      </c>
      <c r="BA36" s="37" t="s">
        <v>99</v>
      </c>
      <c r="BB36" s="37" t="s">
        <v>99</v>
      </c>
      <c r="BC36" s="37" t="s">
        <v>99</v>
      </c>
      <c r="BD36" s="37">
        <v>82.918149466192176</v>
      </c>
      <c r="BE36" s="37">
        <v>82.918149466192176</v>
      </c>
      <c r="BF36" s="37">
        <v>97.168857431749245</v>
      </c>
      <c r="BG36" s="37" t="s">
        <v>99</v>
      </c>
      <c r="BH36" s="37">
        <v>97.168857431749245</v>
      </c>
      <c r="BI36" s="37">
        <v>93.867762932511141</v>
      </c>
      <c r="BJ36" s="37" t="s">
        <v>99</v>
      </c>
      <c r="BK36" s="37">
        <v>12.057877813504824</v>
      </c>
      <c r="BL36" s="37" t="s">
        <v>99</v>
      </c>
      <c r="BM36" s="37">
        <v>0</v>
      </c>
      <c r="BN36" s="37">
        <v>11.363636363636363</v>
      </c>
      <c r="BO36" s="37" t="s">
        <v>99</v>
      </c>
      <c r="BP36" s="37" t="s">
        <v>99</v>
      </c>
      <c r="BQ36" s="37" t="s">
        <v>99</v>
      </c>
      <c r="BR36" s="37" t="s">
        <v>99</v>
      </c>
      <c r="BS36" s="37">
        <v>17.081850533807831</v>
      </c>
      <c r="BT36" s="37">
        <v>17.081850533807831</v>
      </c>
      <c r="BU36" s="37">
        <v>2.8311425682507583</v>
      </c>
      <c r="BV36" s="37" t="s">
        <v>99</v>
      </c>
      <c r="BW36" s="37">
        <v>2.8311425682507583</v>
      </c>
      <c r="BX36" s="37">
        <v>6.132237067488866</v>
      </c>
    </row>
    <row r="37" spans="1:76">
      <c r="A37" s="29" t="s">
        <v>40</v>
      </c>
      <c r="B37" s="36">
        <v>31</v>
      </c>
      <c r="C37" s="36">
        <v>247</v>
      </c>
      <c r="D37" s="36">
        <v>3178</v>
      </c>
      <c r="E37" s="36">
        <v>762</v>
      </c>
      <c r="F37" s="36">
        <v>4187</v>
      </c>
      <c r="G37" s="36">
        <v>944</v>
      </c>
      <c r="H37" s="36">
        <v>2206</v>
      </c>
      <c r="I37" s="36">
        <v>15</v>
      </c>
      <c r="J37" s="36">
        <v>3165</v>
      </c>
      <c r="K37" s="36" t="s">
        <v>99</v>
      </c>
      <c r="L37" s="36">
        <v>3165</v>
      </c>
      <c r="M37" s="36">
        <v>3311</v>
      </c>
      <c r="N37" s="36" t="s">
        <v>99</v>
      </c>
      <c r="O37" s="36">
        <v>3311</v>
      </c>
      <c r="P37" s="36">
        <v>10694</v>
      </c>
      <c r="Q37" s="36" t="s">
        <v>99</v>
      </c>
      <c r="R37" s="36">
        <v>25</v>
      </c>
      <c r="S37" s="36">
        <v>127</v>
      </c>
      <c r="T37" s="36">
        <v>105</v>
      </c>
      <c r="U37" s="36">
        <v>257</v>
      </c>
      <c r="V37" s="36">
        <v>210</v>
      </c>
      <c r="W37" s="36">
        <v>317</v>
      </c>
      <c r="X37" s="36">
        <v>16</v>
      </c>
      <c r="Y37" s="36">
        <v>543</v>
      </c>
      <c r="Z37" s="36" t="s">
        <v>99</v>
      </c>
      <c r="AA37" s="36">
        <v>543</v>
      </c>
      <c r="AB37" s="36">
        <v>217</v>
      </c>
      <c r="AC37" s="36" t="s">
        <v>99</v>
      </c>
      <c r="AD37" s="36">
        <v>217</v>
      </c>
      <c r="AE37" s="36">
        <v>1017</v>
      </c>
      <c r="AF37" s="36">
        <v>31</v>
      </c>
      <c r="AG37" s="36">
        <v>280</v>
      </c>
      <c r="AH37" s="36">
        <v>3511</v>
      </c>
      <c r="AI37" s="36">
        <v>952</v>
      </c>
      <c r="AJ37" s="36">
        <v>4743</v>
      </c>
      <c r="AK37" s="36">
        <v>1274</v>
      </c>
      <c r="AL37" s="36">
        <v>3019</v>
      </c>
      <c r="AM37" s="36">
        <v>38</v>
      </c>
      <c r="AN37" s="36">
        <v>4331</v>
      </c>
      <c r="AO37" s="36" t="s">
        <v>99</v>
      </c>
      <c r="AP37" s="36">
        <v>4331</v>
      </c>
      <c r="AQ37" s="36">
        <v>3599</v>
      </c>
      <c r="AR37" s="36" t="s">
        <v>99</v>
      </c>
      <c r="AS37" s="36">
        <v>3599</v>
      </c>
      <c r="AT37" s="36">
        <v>12704</v>
      </c>
      <c r="AU37" s="37">
        <v>100</v>
      </c>
      <c r="AV37" s="37">
        <v>97.142857142857139</v>
      </c>
      <c r="AW37" s="37">
        <v>94.132725719168334</v>
      </c>
      <c r="AX37" s="37">
        <v>91.071428571428569</v>
      </c>
      <c r="AY37" s="37">
        <v>93.69597301286106</v>
      </c>
      <c r="AZ37" s="37">
        <v>90.580847723704878</v>
      </c>
      <c r="BA37" s="37">
        <v>83.57071878105333</v>
      </c>
      <c r="BB37" s="37">
        <v>81.578947368421055</v>
      </c>
      <c r="BC37" s="37">
        <v>85.615331332255835</v>
      </c>
      <c r="BD37" s="37" t="s">
        <v>99</v>
      </c>
      <c r="BE37" s="37">
        <v>85.615331332255835</v>
      </c>
      <c r="BF37" s="37">
        <v>98.027229786051677</v>
      </c>
      <c r="BG37" s="37" t="s">
        <v>99</v>
      </c>
      <c r="BH37" s="37">
        <v>98.027229786051677</v>
      </c>
      <c r="BI37" s="37">
        <v>92.183564231738032</v>
      </c>
      <c r="BJ37" s="37">
        <v>0</v>
      </c>
      <c r="BK37" s="37">
        <v>2.8571428571428572</v>
      </c>
      <c r="BL37" s="37">
        <v>5.8672742808316718</v>
      </c>
      <c r="BM37" s="37">
        <v>8.9285714285714288</v>
      </c>
      <c r="BN37" s="37">
        <v>6.3040269871389416</v>
      </c>
      <c r="BO37" s="37">
        <v>9.4191522762951347</v>
      </c>
      <c r="BP37" s="37">
        <v>16.42928121894667</v>
      </c>
      <c r="BQ37" s="37">
        <v>18.421052631578945</v>
      </c>
      <c r="BR37" s="37">
        <v>14.384668667744169</v>
      </c>
      <c r="BS37" s="37" t="s">
        <v>99</v>
      </c>
      <c r="BT37" s="37">
        <v>14.384668667744169</v>
      </c>
      <c r="BU37" s="37">
        <v>1.9727702139483188</v>
      </c>
      <c r="BV37" s="37" t="s">
        <v>99</v>
      </c>
      <c r="BW37" s="37">
        <v>1.9727702139483188</v>
      </c>
      <c r="BX37" s="37">
        <v>7.8164357682619645</v>
      </c>
    </row>
    <row r="38" spans="1:76">
      <c r="A38" s="29" t="s">
        <v>41</v>
      </c>
      <c r="B38" s="36" t="s">
        <v>99</v>
      </c>
      <c r="C38" s="36">
        <v>142</v>
      </c>
      <c r="D38" s="36">
        <v>962</v>
      </c>
      <c r="E38" s="36">
        <v>31</v>
      </c>
      <c r="F38" s="36">
        <v>1135</v>
      </c>
      <c r="G38" s="36">
        <v>239</v>
      </c>
      <c r="H38" s="36">
        <v>1198</v>
      </c>
      <c r="I38" s="36">
        <v>94</v>
      </c>
      <c r="J38" s="36">
        <v>1531</v>
      </c>
      <c r="K38" s="36">
        <v>340</v>
      </c>
      <c r="L38" s="36">
        <v>1871</v>
      </c>
      <c r="M38" s="36">
        <v>1278</v>
      </c>
      <c r="N38" s="36" t="s">
        <v>99</v>
      </c>
      <c r="O38" s="36">
        <v>1278</v>
      </c>
      <c r="P38" s="36">
        <v>4284</v>
      </c>
      <c r="Q38" s="36" t="s">
        <v>99</v>
      </c>
      <c r="R38" s="36">
        <v>13</v>
      </c>
      <c r="S38" s="36">
        <v>35</v>
      </c>
      <c r="T38" s="36">
        <v>0</v>
      </c>
      <c r="U38" s="36">
        <v>48</v>
      </c>
      <c r="V38" s="36">
        <v>7</v>
      </c>
      <c r="W38" s="36">
        <v>104</v>
      </c>
      <c r="X38" s="36">
        <v>5</v>
      </c>
      <c r="Y38" s="36">
        <v>116</v>
      </c>
      <c r="Z38" s="36">
        <v>32</v>
      </c>
      <c r="AA38" s="36">
        <v>148</v>
      </c>
      <c r="AB38" s="36">
        <v>85</v>
      </c>
      <c r="AC38" s="36" t="s">
        <v>99</v>
      </c>
      <c r="AD38" s="36">
        <v>85</v>
      </c>
      <c r="AE38" s="36">
        <v>281</v>
      </c>
      <c r="AF38" s="36" t="s">
        <v>99</v>
      </c>
      <c r="AG38" s="36">
        <v>188</v>
      </c>
      <c r="AH38" s="36">
        <v>1068</v>
      </c>
      <c r="AI38" s="36">
        <v>31</v>
      </c>
      <c r="AJ38" s="36">
        <v>1287</v>
      </c>
      <c r="AK38" s="36">
        <v>268</v>
      </c>
      <c r="AL38" s="36">
        <v>1399</v>
      </c>
      <c r="AM38" s="36">
        <v>102</v>
      </c>
      <c r="AN38" s="36">
        <v>1769</v>
      </c>
      <c r="AO38" s="36">
        <v>394</v>
      </c>
      <c r="AP38" s="36">
        <v>2163</v>
      </c>
      <c r="AQ38" s="36">
        <v>1386</v>
      </c>
      <c r="AR38" s="36" t="s">
        <v>99</v>
      </c>
      <c r="AS38" s="36">
        <v>1386</v>
      </c>
      <c r="AT38" s="36">
        <v>4836</v>
      </c>
      <c r="AU38" s="37" t="s">
        <v>99</v>
      </c>
      <c r="AV38" s="37">
        <v>82.446808510638306</v>
      </c>
      <c r="AW38" s="37">
        <v>93.352059925093627</v>
      </c>
      <c r="AX38" s="37">
        <v>100</v>
      </c>
      <c r="AY38" s="37">
        <v>91.919191919191917</v>
      </c>
      <c r="AZ38" s="37">
        <v>91.791044776119406</v>
      </c>
      <c r="BA38" s="37">
        <v>93.066476054324525</v>
      </c>
      <c r="BB38" s="37">
        <v>97.058823529411768</v>
      </c>
      <c r="BC38" s="37">
        <v>93.103448275862064</v>
      </c>
      <c r="BD38" s="37">
        <v>94.416243654822338</v>
      </c>
      <c r="BE38" s="37">
        <v>93.342579750346744</v>
      </c>
      <c r="BF38" s="37">
        <v>98.340548340548338</v>
      </c>
      <c r="BG38" s="37" t="s">
        <v>99</v>
      </c>
      <c r="BH38" s="37">
        <v>98.340548340548338</v>
      </c>
      <c r="BI38" s="37">
        <v>94.396195202646823</v>
      </c>
      <c r="BJ38" s="37" t="s">
        <v>99</v>
      </c>
      <c r="BK38" s="37">
        <v>17.553191489361701</v>
      </c>
      <c r="BL38" s="37">
        <v>6.6479400749063666</v>
      </c>
      <c r="BM38" s="37">
        <v>0</v>
      </c>
      <c r="BN38" s="37">
        <v>8.0808080808080813</v>
      </c>
      <c r="BO38" s="37">
        <v>8.2089552238805972</v>
      </c>
      <c r="BP38" s="37">
        <v>6.933523945675482</v>
      </c>
      <c r="BQ38" s="37">
        <v>2.9411764705882351</v>
      </c>
      <c r="BR38" s="37">
        <v>6.8965517241379306</v>
      </c>
      <c r="BS38" s="37">
        <v>5.5837563451776653</v>
      </c>
      <c r="BT38" s="37">
        <v>6.6574202496532591</v>
      </c>
      <c r="BU38" s="37">
        <v>1.6594516594516595</v>
      </c>
      <c r="BV38" s="37" t="s">
        <v>99</v>
      </c>
      <c r="BW38" s="37">
        <v>1.6594516594516595</v>
      </c>
      <c r="BX38" s="37">
        <v>5.6038047973531846</v>
      </c>
    </row>
    <row r="39" spans="1:76">
      <c r="A39" s="29" t="s">
        <v>42</v>
      </c>
      <c r="B39" s="36" t="s">
        <v>99</v>
      </c>
      <c r="C39" s="36">
        <v>340</v>
      </c>
      <c r="D39" s="36" t="s">
        <v>99</v>
      </c>
      <c r="E39" s="36" t="s">
        <v>99</v>
      </c>
      <c r="F39" s="36">
        <v>340</v>
      </c>
      <c r="G39" s="36" t="s">
        <v>99</v>
      </c>
      <c r="H39" s="36" t="s">
        <v>99</v>
      </c>
      <c r="I39" s="36" t="s">
        <v>99</v>
      </c>
      <c r="J39" s="36" t="s">
        <v>99</v>
      </c>
      <c r="K39" s="36" t="s">
        <v>99</v>
      </c>
      <c r="L39" s="36">
        <v>0</v>
      </c>
      <c r="M39" s="36">
        <v>1577</v>
      </c>
      <c r="N39" s="36" t="s">
        <v>99</v>
      </c>
      <c r="O39" s="36">
        <v>1577</v>
      </c>
      <c r="P39" s="36">
        <v>1917</v>
      </c>
      <c r="Q39" s="36" t="s">
        <v>99</v>
      </c>
      <c r="R39" s="36">
        <v>25</v>
      </c>
      <c r="S39" s="36" t="s">
        <v>99</v>
      </c>
      <c r="T39" s="36" t="s">
        <v>99</v>
      </c>
      <c r="U39" s="36">
        <v>25</v>
      </c>
      <c r="V39" s="36" t="s">
        <v>99</v>
      </c>
      <c r="W39" s="36" t="s">
        <v>99</v>
      </c>
      <c r="X39" s="36" t="s">
        <v>99</v>
      </c>
      <c r="Y39" s="36" t="s">
        <v>99</v>
      </c>
      <c r="Z39" s="36" t="s">
        <v>99</v>
      </c>
      <c r="AA39" s="36">
        <v>0</v>
      </c>
      <c r="AB39" s="36">
        <v>14</v>
      </c>
      <c r="AC39" s="36" t="s">
        <v>99</v>
      </c>
      <c r="AD39" s="36">
        <v>14</v>
      </c>
      <c r="AE39" s="36">
        <v>39</v>
      </c>
      <c r="AF39" s="36" t="s">
        <v>99</v>
      </c>
      <c r="AG39" s="36">
        <v>396</v>
      </c>
      <c r="AH39" s="36" t="s">
        <v>99</v>
      </c>
      <c r="AI39" s="36" t="s">
        <v>99</v>
      </c>
      <c r="AJ39" s="36">
        <v>396</v>
      </c>
      <c r="AK39" s="36" t="s">
        <v>99</v>
      </c>
      <c r="AL39" s="36" t="s">
        <v>99</v>
      </c>
      <c r="AM39" s="36" t="s">
        <v>99</v>
      </c>
      <c r="AN39" s="36" t="s">
        <v>99</v>
      </c>
      <c r="AO39" s="36" t="s">
        <v>99</v>
      </c>
      <c r="AP39" s="36">
        <v>0</v>
      </c>
      <c r="AQ39" s="36">
        <v>1620</v>
      </c>
      <c r="AR39" s="36" t="s">
        <v>99</v>
      </c>
      <c r="AS39" s="36">
        <v>1620</v>
      </c>
      <c r="AT39" s="36">
        <v>2016</v>
      </c>
      <c r="AU39" s="37" t="s">
        <v>99</v>
      </c>
      <c r="AV39" s="37">
        <v>92.171717171717177</v>
      </c>
      <c r="AW39" s="37" t="s">
        <v>99</v>
      </c>
      <c r="AX39" s="37" t="s">
        <v>99</v>
      </c>
      <c r="AY39" s="37">
        <v>92.171717171717177</v>
      </c>
      <c r="AZ39" s="37" t="s">
        <v>99</v>
      </c>
      <c r="BA39" s="37" t="s">
        <v>99</v>
      </c>
      <c r="BB39" s="37" t="s">
        <v>99</v>
      </c>
      <c r="BC39" s="37" t="s">
        <v>99</v>
      </c>
      <c r="BD39" s="37" t="s">
        <v>99</v>
      </c>
      <c r="BE39" s="37" t="s">
        <v>99</v>
      </c>
      <c r="BF39" s="37">
        <v>98.209876543209873</v>
      </c>
      <c r="BG39" s="37" t="s">
        <v>99</v>
      </c>
      <c r="BH39" s="37">
        <v>98.209876543209873</v>
      </c>
      <c r="BI39" s="37">
        <v>97.023809523809518</v>
      </c>
      <c r="BJ39" s="37" t="s">
        <v>99</v>
      </c>
      <c r="BK39" s="37">
        <v>7.8282828282828287</v>
      </c>
      <c r="BL39" s="37" t="s">
        <v>99</v>
      </c>
      <c r="BM39" s="37" t="s">
        <v>99</v>
      </c>
      <c r="BN39" s="37">
        <v>7.8282828282828287</v>
      </c>
      <c r="BO39" s="37" t="s">
        <v>99</v>
      </c>
      <c r="BP39" s="37" t="s">
        <v>99</v>
      </c>
      <c r="BQ39" s="37" t="s">
        <v>99</v>
      </c>
      <c r="BR39" s="37" t="s">
        <v>99</v>
      </c>
      <c r="BS39" s="37" t="s">
        <v>99</v>
      </c>
      <c r="BT39" s="37" t="s">
        <v>99</v>
      </c>
      <c r="BU39" s="37">
        <v>1.7901234567901234</v>
      </c>
      <c r="BV39" s="37" t="s">
        <v>99</v>
      </c>
      <c r="BW39" s="37">
        <v>1.7901234567901234</v>
      </c>
      <c r="BX39" s="37">
        <v>2.9761904761904758</v>
      </c>
    </row>
    <row r="40" spans="1:76">
      <c r="A40" s="29" t="s">
        <v>43</v>
      </c>
      <c r="B40" s="36">
        <v>81</v>
      </c>
      <c r="C40" s="36" t="s">
        <v>99</v>
      </c>
      <c r="D40" s="36">
        <v>1261</v>
      </c>
      <c r="E40" s="36">
        <v>38</v>
      </c>
      <c r="F40" s="36">
        <v>1299</v>
      </c>
      <c r="G40" s="36" t="s">
        <v>99</v>
      </c>
      <c r="H40" s="36" t="s">
        <v>99</v>
      </c>
      <c r="I40" s="36" t="s">
        <v>99</v>
      </c>
      <c r="J40" s="36">
        <v>0</v>
      </c>
      <c r="K40" s="36">
        <v>302</v>
      </c>
      <c r="L40" s="36">
        <v>302</v>
      </c>
      <c r="M40" s="36">
        <v>4205</v>
      </c>
      <c r="N40" s="36" t="s">
        <v>99</v>
      </c>
      <c r="O40" s="36">
        <v>4205</v>
      </c>
      <c r="P40" s="36">
        <v>5887</v>
      </c>
      <c r="Q40" s="36" t="s">
        <v>99</v>
      </c>
      <c r="R40" s="36" t="s">
        <v>99</v>
      </c>
      <c r="S40" s="36">
        <v>42</v>
      </c>
      <c r="T40" s="36">
        <v>0</v>
      </c>
      <c r="U40" s="36">
        <v>42</v>
      </c>
      <c r="V40" s="36" t="s">
        <v>99</v>
      </c>
      <c r="W40" s="36" t="s">
        <v>99</v>
      </c>
      <c r="X40" s="36" t="s">
        <v>99</v>
      </c>
      <c r="Y40" s="36">
        <v>0</v>
      </c>
      <c r="Z40" s="36">
        <v>22</v>
      </c>
      <c r="AA40" s="36">
        <v>22</v>
      </c>
      <c r="AB40" s="36">
        <v>82</v>
      </c>
      <c r="AC40" s="36" t="s">
        <v>99</v>
      </c>
      <c r="AD40" s="36">
        <v>82</v>
      </c>
      <c r="AE40" s="36">
        <v>146</v>
      </c>
      <c r="AF40" s="36">
        <v>94</v>
      </c>
      <c r="AG40" s="36" t="s">
        <v>99</v>
      </c>
      <c r="AH40" s="36">
        <v>1366</v>
      </c>
      <c r="AI40" s="36">
        <v>39</v>
      </c>
      <c r="AJ40" s="36">
        <v>1405</v>
      </c>
      <c r="AK40" s="36" t="s">
        <v>99</v>
      </c>
      <c r="AL40" s="36" t="s">
        <v>99</v>
      </c>
      <c r="AM40" s="36" t="s">
        <v>99</v>
      </c>
      <c r="AN40" s="36">
        <v>0</v>
      </c>
      <c r="AO40" s="36">
        <v>357</v>
      </c>
      <c r="AP40" s="36">
        <v>357</v>
      </c>
      <c r="AQ40" s="36">
        <v>4398</v>
      </c>
      <c r="AR40" s="36" t="s">
        <v>99</v>
      </c>
      <c r="AS40" s="36">
        <v>4398</v>
      </c>
      <c r="AT40" s="36">
        <v>6254</v>
      </c>
      <c r="AU40" s="37">
        <v>86.170212765957444</v>
      </c>
      <c r="AV40" s="37" t="s">
        <v>99</v>
      </c>
      <c r="AW40" s="37">
        <v>95.387994143484619</v>
      </c>
      <c r="AX40" s="37">
        <v>97.435897435897431</v>
      </c>
      <c r="AY40" s="37">
        <v>95.444839857651246</v>
      </c>
      <c r="AZ40" s="37" t="s">
        <v>99</v>
      </c>
      <c r="BA40" s="37" t="s">
        <v>99</v>
      </c>
      <c r="BB40" s="37" t="s">
        <v>99</v>
      </c>
      <c r="BC40" s="37" t="s">
        <v>99</v>
      </c>
      <c r="BD40" s="37">
        <v>90.756302521008408</v>
      </c>
      <c r="BE40" s="37">
        <v>90.756302521008408</v>
      </c>
      <c r="BF40" s="37">
        <v>97.47612551159618</v>
      </c>
      <c r="BG40" s="37" t="s">
        <v>99</v>
      </c>
      <c r="BH40" s="37">
        <v>97.47612551159618</v>
      </c>
      <c r="BI40" s="37">
        <v>96.46626159258075</v>
      </c>
      <c r="BJ40" s="37">
        <v>13.829787234042554</v>
      </c>
      <c r="BK40" s="37" t="s">
        <v>99</v>
      </c>
      <c r="BL40" s="37">
        <v>4.6120058565153732</v>
      </c>
      <c r="BM40" s="37">
        <v>2.5641025641025639</v>
      </c>
      <c r="BN40" s="37">
        <v>4.5551601423487549</v>
      </c>
      <c r="BO40" s="37" t="s">
        <v>99</v>
      </c>
      <c r="BP40" s="37" t="s">
        <v>99</v>
      </c>
      <c r="BQ40" s="37" t="s">
        <v>99</v>
      </c>
      <c r="BR40" s="37" t="s">
        <v>99</v>
      </c>
      <c r="BS40" s="37">
        <v>9.2436974789915975</v>
      </c>
      <c r="BT40" s="37">
        <v>9.2436974789915975</v>
      </c>
      <c r="BU40" s="37">
        <v>2.5238744884038202</v>
      </c>
      <c r="BV40" s="37" t="s">
        <v>99</v>
      </c>
      <c r="BW40" s="37">
        <v>2.5238744884038202</v>
      </c>
      <c r="BX40" s="37">
        <v>3.5337384074192522</v>
      </c>
    </row>
    <row r="41" spans="1:76">
      <c r="A41" s="29" t="s">
        <v>44</v>
      </c>
      <c r="B41" s="36">
        <v>6</v>
      </c>
      <c r="C41" s="36">
        <v>532</v>
      </c>
      <c r="D41" s="36">
        <v>558</v>
      </c>
      <c r="E41" s="36">
        <v>386</v>
      </c>
      <c r="F41" s="36">
        <v>1476</v>
      </c>
      <c r="G41" s="36" t="s">
        <v>99</v>
      </c>
      <c r="H41" s="36">
        <v>1011</v>
      </c>
      <c r="I41" s="36">
        <v>113</v>
      </c>
      <c r="J41" s="36">
        <v>1124</v>
      </c>
      <c r="K41" s="36" t="s">
        <v>99</v>
      </c>
      <c r="L41" s="36">
        <v>1124</v>
      </c>
      <c r="M41" s="36">
        <v>1430</v>
      </c>
      <c r="N41" s="36" t="s">
        <v>99</v>
      </c>
      <c r="O41" s="36">
        <v>1430</v>
      </c>
      <c r="P41" s="36">
        <v>4036</v>
      </c>
      <c r="Q41" s="36" t="s">
        <v>99</v>
      </c>
      <c r="R41" s="36">
        <v>99</v>
      </c>
      <c r="S41" s="36">
        <v>46</v>
      </c>
      <c r="T41" s="36">
        <v>53</v>
      </c>
      <c r="U41" s="36">
        <v>198</v>
      </c>
      <c r="V41" s="36" t="s">
        <v>99</v>
      </c>
      <c r="W41" s="36">
        <v>60</v>
      </c>
      <c r="X41" s="36">
        <v>10</v>
      </c>
      <c r="Y41" s="36">
        <v>70</v>
      </c>
      <c r="Z41" s="36" t="s">
        <v>99</v>
      </c>
      <c r="AA41" s="36">
        <v>70</v>
      </c>
      <c r="AB41" s="36">
        <v>120</v>
      </c>
      <c r="AC41" s="36" t="s">
        <v>99</v>
      </c>
      <c r="AD41" s="36">
        <v>120</v>
      </c>
      <c r="AE41" s="36">
        <v>388</v>
      </c>
      <c r="AF41" s="36">
        <v>7</v>
      </c>
      <c r="AG41" s="36">
        <v>752</v>
      </c>
      <c r="AH41" s="36">
        <v>685</v>
      </c>
      <c r="AI41" s="36">
        <v>473</v>
      </c>
      <c r="AJ41" s="36">
        <v>1910</v>
      </c>
      <c r="AK41" s="36" t="s">
        <v>99</v>
      </c>
      <c r="AL41" s="36">
        <v>1274</v>
      </c>
      <c r="AM41" s="36">
        <v>127</v>
      </c>
      <c r="AN41" s="36">
        <v>1401</v>
      </c>
      <c r="AO41" s="36" t="s">
        <v>99</v>
      </c>
      <c r="AP41" s="36">
        <v>1401</v>
      </c>
      <c r="AQ41" s="36">
        <v>1670</v>
      </c>
      <c r="AR41" s="36" t="s">
        <v>99</v>
      </c>
      <c r="AS41" s="36">
        <v>1670</v>
      </c>
      <c r="AT41" s="36">
        <v>4988</v>
      </c>
      <c r="AU41" s="37">
        <v>85.714285714285708</v>
      </c>
      <c r="AV41" s="37">
        <v>83.909574468085097</v>
      </c>
      <c r="AW41" s="37">
        <v>88.175182481751818</v>
      </c>
      <c r="AX41" s="37">
        <v>92.811839323467225</v>
      </c>
      <c r="AY41" s="37">
        <v>87.643979057591622</v>
      </c>
      <c r="AZ41" s="37" t="s">
        <v>99</v>
      </c>
      <c r="BA41" s="37">
        <v>84.065934065934073</v>
      </c>
      <c r="BB41" s="37">
        <v>96.850393700787393</v>
      </c>
      <c r="BC41" s="37">
        <v>85.224839400428266</v>
      </c>
      <c r="BD41" s="37" t="s">
        <v>99</v>
      </c>
      <c r="BE41" s="37">
        <v>85.224839400428266</v>
      </c>
      <c r="BF41" s="37">
        <v>92.814371257485035</v>
      </c>
      <c r="BG41" s="37" t="s">
        <v>99</v>
      </c>
      <c r="BH41" s="37">
        <v>92.814371257485035</v>
      </c>
      <c r="BI41" s="37">
        <v>88.692862870890139</v>
      </c>
      <c r="BJ41" s="37">
        <v>14.285714285714285</v>
      </c>
      <c r="BK41" s="37">
        <v>16.090425531914892</v>
      </c>
      <c r="BL41" s="37">
        <v>11.824817518248175</v>
      </c>
      <c r="BM41" s="37">
        <v>7.1881606765327692</v>
      </c>
      <c r="BN41" s="37">
        <v>12.356020942408378</v>
      </c>
      <c r="BO41" s="37" t="s">
        <v>99</v>
      </c>
      <c r="BP41" s="37">
        <v>15.934065934065933</v>
      </c>
      <c r="BQ41" s="37">
        <v>3.1496062992125982</v>
      </c>
      <c r="BR41" s="37">
        <v>14.775160599571734</v>
      </c>
      <c r="BS41" s="37" t="s">
        <v>99</v>
      </c>
      <c r="BT41" s="37">
        <v>14.775160599571734</v>
      </c>
      <c r="BU41" s="37">
        <v>7.1856287425149699</v>
      </c>
      <c r="BV41" s="37" t="s">
        <v>99</v>
      </c>
      <c r="BW41" s="37">
        <v>7.1856287425149699</v>
      </c>
      <c r="BX41" s="37">
        <v>11.307137129109863</v>
      </c>
    </row>
    <row r="42" spans="1:76">
      <c r="A42" s="29" t="s">
        <v>45</v>
      </c>
      <c r="B42" s="36" t="s">
        <v>99</v>
      </c>
      <c r="C42" s="36">
        <v>690</v>
      </c>
      <c r="D42" s="36">
        <v>30</v>
      </c>
      <c r="E42" s="36">
        <v>76</v>
      </c>
      <c r="F42" s="36">
        <v>796</v>
      </c>
      <c r="G42" s="36" t="s">
        <v>99</v>
      </c>
      <c r="H42" s="36" t="s">
        <v>99</v>
      </c>
      <c r="I42" s="36" t="s">
        <v>99</v>
      </c>
      <c r="J42" s="36">
        <v>0</v>
      </c>
      <c r="K42" s="36">
        <v>459</v>
      </c>
      <c r="L42" s="36">
        <v>459</v>
      </c>
      <c r="M42" s="36">
        <v>2371</v>
      </c>
      <c r="N42" s="36" t="s">
        <v>99</v>
      </c>
      <c r="O42" s="36">
        <v>2371</v>
      </c>
      <c r="P42" s="36">
        <v>3626</v>
      </c>
      <c r="Q42" s="36" t="s">
        <v>99</v>
      </c>
      <c r="R42" s="36">
        <v>108</v>
      </c>
      <c r="S42" s="36">
        <v>9</v>
      </c>
      <c r="T42" s="36">
        <v>21</v>
      </c>
      <c r="U42" s="36">
        <v>138</v>
      </c>
      <c r="V42" s="36" t="s">
        <v>99</v>
      </c>
      <c r="W42" s="36" t="s">
        <v>99</v>
      </c>
      <c r="X42" s="36" t="s">
        <v>99</v>
      </c>
      <c r="Y42" s="36">
        <v>0</v>
      </c>
      <c r="Z42" s="36">
        <v>66</v>
      </c>
      <c r="AA42" s="36">
        <v>66</v>
      </c>
      <c r="AB42" s="36">
        <v>176</v>
      </c>
      <c r="AC42" s="36" t="s">
        <v>99</v>
      </c>
      <c r="AD42" s="36">
        <v>176</v>
      </c>
      <c r="AE42" s="36">
        <v>380</v>
      </c>
      <c r="AF42" s="36" t="s">
        <v>99</v>
      </c>
      <c r="AG42" s="36">
        <v>895</v>
      </c>
      <c r="AH42" s="36">
        <v>39</v>
      </c>
      <c r="AI42" s="36">
        <v>105</v>
      </c>
      <c r="AJ42" s="36">
        <v>1039</v>
      </c>
      <c r="AK42" s="36" t="s">
        <v>99</v>
      </c>
      <c r="AL42" s="36" t="s">
        <v>99</v>
      </c>
      <c r="AM42" s="36" t="s">
        <v>99</v>
      </c>
      <c r="AN42" s="36" t="s">
        <v>99</v>
      </c>
      <c r="AO42" s="36">
        <v>588</v>
      </c>
      <c r="AP42" s="36">
        <v>588</v>
      </c>
      <c r="AQ42" s="36">
        <v>2631</v>
      </c>
      <c r="AR42" s="36" t="s">
        <v>99</v>
      </c>
      <c r="AS42" s="36">
        <v>2631</v>
      </c>
      <c r="AT42" s="36">
        <v>4258</v>
      </c>
      <c r="AU42" s="37" t="s">
        <v>99</v>
      </c>
      <c r="AV42" s="37">
        <v>89.162011173184354</v>
      </c>
      <c r="AW42" s="37">
        <v>100</v>
      </c>
      <c r="AX42" s="37">
        <v>92.38095238095238</v>
      </c>
      <c r="AY42" s="37">
        <v>89.894128970163621</v>
      </c>
      <c r="AZ42" s="37" t="s">
        <v>99</v>
      </c>
      <c r="BA42" s="37" t="s">
        <v>99</v>
      </c>
      <c r="BB42" s="37" t="s">
        <v>99</v>
      </c>
      <c r="BC42" s="37" t="s">
        <v>99</v>
      </c>
      <c r="BD42" s="37">
        <v>89.285714285714292</v>
      </c>
      <c r="BE42" s="37">
        <v>89.285714285714292</v>
      </c>
      <c r="BF42" s="37">
        <v>96.80729760547321</v>
      </c>
      <c r="BG42" s="37" t="s">
        <v>99</v>
      </c>
      <c r="BH42" s="37">
        <v>96.80729760547321</v>
      </c>
      <c r="BI42" s="37">
        <v>94.081728511038037</v>
      </c>
      <c r="BJ42" s="37" t="s">
        <v>99</v>
      </c>
      <c r="BK42" s="37">
        <v>10.837988826815643</v>
      </c>
      <c r="BL42" s="37">
        <v>0</v>
      </c>
      <c r="BM42" s="37">
        <v>7.6190476190476195</v>
      </c>
      <c r="BN42" s="37">
        <v>10.105871029836381</v>
      </c>
      <c r="BO42" s="37" t="s">
        <v>99</v>
      </c>
      <c r="BP42" s="37" t="s">
        <v>99</v>
      </c>
      <c r="BQ42" s="37" t="s">
        <v>99</v>
      </c>
      <c r="BR42" s="37" t="s">
        <v>99</v>
      </c>
      <c r="BS42" s="37">
        <v>10.714285714285714</v>
      </c>
      <c r="BT42" s="37">
        <v>10.714285714285714</v>
      </c>
      <c r="BU42" s="37">
        <v>3.1927023945267958</v>
      </c>
      <c r="BV42" s="37" t="s">
        <v>99</v>
      </c>
      <c r="BW42" s="37">
        <v>3.1927023945267958</v>
      </c>
      <c r="BX42" s="37">
        <v>5.9182714889619543</v>
      </c>
    </row>
    <row r="43" spans="1:76">
      <c r="A43" s="29" t="s">
        <v>46</v>
      </c>
      <c r="B43" s="36">
        <v>8</v>
      </c>
      <c r="C43" s="36">
        <v>537</v>
      </c>
      <c r="D43" s="36">
        <v>471</v>
      </c>
      <c r="E43" s="36">
        <v>157</v>
      </c>
      <c r="F43" s="36">
        <v>1165</v>
      </c>
      <c r="G43" s="36" t="s">
        <v>99</v>
      </c>
      <c r="H43" s="36">
        <v>844</v>
      </c>
      <c r="I43" s="36" t="s">
        <v>99</v>
      </c>
      <c r="J43" s="36">
        <v>844</v>
      </c>
      <c r="K43" s="36">
        <v>391</v>
      </c>
      <c r="L43" s="36">
        <v>1235</v>
      </c>
      <c r="M43" s="36">
        <v>3400</v>
      </c>
      <c r="N43" s="36" t="s">
        <v>99</v>
      </c>
      <c r="O43" s="36">
        <v>3400</v>
      </c>
      <c r="P43" s="36">
        <v>5808</v>
      </c>
      <c r="Q43" s="36" t="s">
        <v>99</v>
      </c>
      <c r="R43" s="36">
        <v>93</v>
      </c>
      <c r="S43" s="36">
        <v>8</v>
      </c>
      <c r="T43" s="36">
        <v>26</v>
      </c>
      <c r="U43" s="36">
        <v>127</v>
      </c>
      <c r="V43" s="36" t="s">
        <v>99</v>
      </c>
      <c r="W43" s="36">
        <v>115</v>
      </c>
      <c r="X43" s="36" t="s">
        <v>99</v>
      </c>
      <c r="Y43" s="36">
        <v>115</v>
      </c>
      <c r="Z43" s="36">
        <v>43</v>
      </c>
      <c r="AA43" s="36">
        <v>158</v>
      </c>
      <c r="AB43" s="36">
        <v>29</v>
      </c>
      <c r="AC43" s="36" t="s">
        <v>99</v>
      </c>
      <c r="AD43" s="36">
        <v>29</v>
      </c>
      <c r="AE43" s="36">
        <v>314</v>
      </c>
      <c r="AF43" s="36">
        <v>9</v>
      </c>
      <c r="AG43" s="36">
        <v>765</v>
      </c>
      <c r="AH43" s="36">
        <v>496</v>
      </c>
      <c r="AI43" s="36">
        <v>187</v>
      </c>
      <c r="AJ43" s="36">
        <v>1448</v>
      </c>
      <c r="AK43" s="36" t="s">
        <v>99</v>
      </c>
      <c r="AL43" s="36">
        <v>1242</v>
      </c>
      <c r="AM43" s="36" t="s">
        <v>99</v>
      </c>
      <c r="AN43" s="36">
        <v>1242</v>
      </c>
      <c r="AO43" s="36">
        <v>567</v>
      </c>
      <c r="AP43" s="36">
        <v>1809</v>
      </c>
      <c r="AQ43" s="36">
        <v>3476</v>
      </c>
      <c r="AR43" s="36" t="s">
        <v>99</v>
      </c>
      <c r="AS43" s="36">
        <v>3476</v>
      </c>
      <c r="AT43" s="36">
        <v>6742</v>
      </c>
      <c r="AU43" s="37">
        <v>88.888888888888886</v>
      </c>
      <c r="AV43" s="37">
        <v>82.35294117647058</v>
      </c>
      <c r="AW43" s="37">
        <v>96.572580645161281</v>
      </c>
      <c r="AX43" s="37">
        <v>97.860962566844918</v>
      </c>
      <c r="AY43" s="37">
        <v>89.226519337016569</v>
      </c>
      <c r="AZ43" s="37" t="s">
        <v>99</v>
      </c>
      <c r="BA43" s="37">
        <v>77.214170692431566</v>
      </c>
      <c r="BB43" s="37" t="s">
        <v>99</v>
      </c>
      <c r="BC43" s="37">
        <v>77.214170692431566</v>
      </c>
      <c r="BD43" s="37">
        <v>76.543209876543202</v>
      </c>
      <c r="BE43" s="37">
        <v>77.003869541182979</v>
      </c>
      <c r="BF43" s="37">
        <v>98.647871116225545</v>
      </c>
      <c r="BG43" s="37" t="s">
        <v>99</v>
      </c>
      <c r="BH43" s="37">
        <v>98.647871116225545</v>
      </c>
      <c r="BI43" s="37">
        <v>90.803915752002368</v>
      </c>
      <c r="BJ43" s="37">
        <v>11.111111111111111</v>
      </c>
      <c r="BK43" s="37">
        <v>17.647058823529413</v>
      </c>
      <c r="BL43" s="37">
        <v>3.4274193548387095</v>
      </c>
      <c r="BM43" s="37">
        <v>2.1390374331550799</v>
      </c>
      <c r="BN43" s="37">
        <v>10.773480662983426</v>
      </c>
      <c r="BO43" s="37" t="s">
        <v>99</v>
      </c>
      <c r="BP43" s="37">
        <v>22.785829307568438</v>
      </c>
      <c r="BQ43" s="37" t="s">
        <v>99</v>
      </c>
      <c r="BR43" s="37">
        <v>22.785829307568438</v>
      </c>
      <c r="BS43" s="37">
        <v>23.456790123456788</v>
      </c>
      <c r="BT43" s="37">
        <v>22.996130458817028</v>
      </c>
      <c r="BU43" s="37">
        <v>1.3521288837744534</v>
      </c>
      <c r="BV43" s="37" t="s">
        <v>99</v>
      </c>
      <c r="BW43" s="37">
        <v>1.3521288837744534</v>
      </c>
      <c r="BX43" s="37">
        <v>9.1960842479976268</v>
      </c>
    </row>
    <row r="44" spans="1:76">
      <c r="A44" s="29" t="s">
        <v>47</v>
      </c>
      <c r="B44" s="36" t="s">
        <v>99</v>
      </c>
      <c r="C44" s="36">
        <v>200</v>
      </c>
      <c r="D44" s="36" t="s">
        <v>99</v>
      </c>
      <c r="E44" s="36" t="s">
        <v>99</v>
      </c>
      <c r="F44" s="36">
        <v>200</v>
      </c>
      <c r="G44" s="36" t="s">
        <v>99</v>
      </c>
      <c r="H44" s="36" t="s">
        <v>99</v>
      </c>
      <c r="I44" s="36" t="s">
        <v>99</v>
      </c>
      <c r="J44" s="36" t="s">
        <v>99</v>
      </c>
      <c r="K44" s="36" t="s">
        <v>99</v>
      </c>
      <c r="L44" s="36">
        <v>0</v>
      </c>
      <c r="M44" s="36">
        <v>108</v>
      </c>
      <c r="N44" s="36" t="s">
        <v>99</v>
      </c>
      <c r="O44" s="36">
        <v>108</v>
      </c>
      <c r="P44" s="36">
        <v>308</v>
      </c>
      <c r="Q44" s="36" t="s">
        <v>99</v>
      </c>
      <c r="R44" s="36">
        <v>8</v>
      </c>
      <c r="S44" s="36" t="s">
        <v>99</v>
      </c>
      <c r="T44" s="36" t="s">
        <v>99</v>
      </c>
      <c r="U44" s="36">
        <v>8</v>
      </c>
      <c r="V44" s="36" t="s">
        <v>99</v>
      </c>
      <c r="W44" s="36" t="s">
        <v>99</v>
      </c>
      <c r="X44" s="36" t="s">
        <v>99</v>
      </c>
      <c r="Y44" s="36" t="s">
        <v>99</v>
      </c>
      <c r="Z44" s="36" t="s">
        <v>99</v>
      </c>
      <c r="AA44" s="36">
        <v>0</v>
      </c>
      <c r="AB44" s="36">
        <v>0</v>
      </c>
      <c r="AC44" s="36" t="s">
        <v>99</v>
      </c>
      <c r="AD44" s="36">
        <v>0</v>
      </c>
      <c r="AE44" s="36">
        <v>8</v>
      </c>
      <c r="AF44" s="36" t="s">
        <v>99</v>
      </c>
      <c r="AG44" s="36">
        <v>229</v>
      </c>
      <c r="AH44" s="36" t="s">
        <v>99</v>
      </c>
      <c r="AI44" s="36" t="s">
        <v>99</v>
      </c>
      <c r="AJ44" s="36">
        <v>229</v>
      </c>
      <c r="AK44" s="36" t="s">
        <v>99</v>
      </c>
      <c r="AL44" s="36" t="s">
        <v>99</v>
      </c>
      <c r="AM44" s="36" t="s">
        <v>99</v>
      </c>
      <c r="AN44" s="36" t="s">
        <v>99</v>
      </c>
      <c r="AO44" s="36" t="s">
        <v>99</v>
      </c>
      <c r="AP44" s="36">
        <v>0</v>
      </c>
      <c r="AQ44" s="36">
        <v>120</v>
      </c>
      <c r="AR44" s="36" t="s">
        <v>99</v>
      </c>
      <c r="AS44" s="36">
        <v>120</v>
      </c>
      <c r="AT44" s="36">
        <v>349</v>
      </c>
      <c r="AU44" s="37" t="s">
        <v>99</v>
      </c>
      <c r="AV44" s="37">
        <v>90.829694323144111</v>
      </c>
      <c r="AW44" s="37" t="s">
        <v>99</v>
      </c>
      <c r="AX44" s="37" t="s">
        <v>99</v>
      </c>
      <c r="AY44" s="37">
        <v>90.829694323144111</v>
      </c>
      <c r="AZ44" s="37" t="s">
        <v>99</v>
      </c>
      <c r="BA44" s="37" t="s">
        <v>99</v>
      </c>
      <c r="BB44" s="37" t="s">
        <v>99</v>
      </c>
      <c r="BC44" s="37" t="s">
        <v>99</v>
      </c>
      <c r="BD44" s="37" t="s">
        <v>99</v>
      </c>
      <c r="BE44" s="37" t="s">
        <v>99</v>
      </c>
      <c r="BF44" s="37">
        <v>90</v>
      </c>
      <c r="BG44" s="37" t="s">
        <v>99</v>
      </c>
      <c r="BH44" s="37">
        <v>90</v>
      </c>
      <c r="BI44" s="37">
        <v>90.544412607449857</v>
      </c>
      <c r="BJ44" s="37" t="s">
        <v>99</v>
      </c>
      <c r="BK44" s="37">
        <v>9.1703056768558966</v>
      </c>
      <c r="BL44" s="37" t="s">
        <v>99</v>
      </c>
      <c r="BM44" s="37" t="s">
        <v>99</v>
      </c>
      <c r="BN44" s="37">
        <v>9.1703056768558966</v>
      </c>
      <c r="BO44" s="37" t="s">
        <v>99</v>
      </c>
      <c r="BP44" s="37" t="s">
        <v>99</v>
      </c>
      <c r="BQ44" s="37" t="s">
        <v>99</v>
      </c>
      <c r="BR44" s="37" t="s">
        <v>99</v>
      </c>
      <c r="BS44" s="37" t="s">
        <v>99</v>
      </c>
      <c r="BT44" s="37" t="s">
        <v>99</v>
      </c>
      <c r="BU44" s="37">
        <v>10</v>
      </c>
      <c r="BV44" s="37" t="s">
        <v>99</v>
      </c>
      <c r="BW44" s="37">
        <v>10</v>
      </c>
      <c r="BX44" s="37">
        <v>9.455587392550143</v>
      </c>
    </row>
    <row r="45" spans="1:76">
      <c r="A45" s="29" t="s">
        <v>48</v>
      </c>
      <c r="B45" s="36" t="s">
        <v>99</v>
      </c>
      <c r="C45" s="36">
        <v>429</v>
      </c>
      <c r="D45" s="36">
        <v>1003</v>
      </c>
      <c r="E45" s="36" t="s">
        <v>99</v>
      </c>
      <c r="F45" s="36">
        <v>1432</v>
      </c>
      <c r="G45" s="36" t="s">
        <v>99</v>
      </c>
      <c r="H45" s="36" t="s">
        <v>99</v>
      </c>
      <c r="I45" s="36" t="s">
        <v>99</v>
      </c>
      <c r="J45" s="36" t="s">
        <v>99</v>
      </c>
      <c r="K45" s="36" t="s">
        <v>99</v>
      </c>
      <c r="L45" s="36">
        <v>0</v>
      </c>
      <c r="M45" s="36">
        <v>1991</v>
      </c>
      <c r="N45" s="36" t="s">
        <v>99</v>
      </c>
      <c r="O45" s="36">
        <v>1991</v>
      </c>
      <c r="P45" s="36">
        <v>3423</v>
      </c>
      <c r="Q45" s="36" t="s">
        <v>99</v>
      </c>
      <c r="R45" s="36">
        <v>33</v>
      </c>
      <c r="S45" s="36">
        <v>134</v>
      </c>
      <c r="T45" s="36" t="s">
        <v>99</v>
      </c>
      <c r="U45" s="36">
        <v>167</v>
      </c>
      <c r="V45" s="36" t="s">
        <v>99</v>
      </c>
      <c r="W45" s="36" t="s">
        <v>99</v>
      </c>
      <c r="X45" s="36" t="s">
        <v>99</v>
      </c>
      <c r="Y45" s="36" t="s">
        <v>99</v>
      </c>
      <c r="Z45" s="36" t="s">
        <v>99</v>
      </c>
      <c r="AA45" s="36">
        <v>0</v>
      </c>
      <c r="AB45" s="36">
        <v>31</v>
      </c>
      <c r="AC45" s="36" t="s">
        <v>99</v>
      </c>
      <c r="AD45" s="36">
        <v>31</v>
      </c>
      <c r="AE45" s="36">
        <v>198</v>
      </c>
      <c r="AF45" s="36" t="s">
        <v>99</v>
      </c>
      <c r="AG45" s="36">
        <v>491</v>
      </c>
      <c r="AH45" s="36">
        <v>1359</v>
      </c>
      <c r="AI45" s="36" t="s">
        <v>99</v>
      </c>
      <c r="AJ45" s="36">
        <v>1850</v>
      </c>
      <c r="AK45" s="36" t="s">
        <v>99</v>
      </c>
      <c r="AL45" s="36" t="s">
        <v>99</v>
      </c>
      <c r="AM45" s="36" t="s">
        <v>99</v>
      </c>
      <c r="AN45" s="36" t="s">
        <v>99</v>
      </c>
      <c r="AO45" s="36" t="s">
        <v>99</v>
      </c>
      <c r="AP45" s="36">
        <v>0</v>
      </c>
      <c r="AQ45" s="36">
        <v>2052</v>
      </c>
      <c r="AR45" s="36" t="s">
        <v>99</v>
      </c>
      <c r="AS45" s="36">
        <v>2052</v>
      </c>
      <c r="AT45" s="36">
        <v>3902</v>
      </c>
      <c r="AU45" s="37" t="s">
        <v>99</v>
      </c>
      <c r="AV45" s="37">
        <v>94.093686354378818</v>
      </c>
      <c r="AW45" s="37">
        <v>83.664459161147903</v>
      </c>
      <c r="AX45" s="37" t="s">
        <v>99</v>
      </c>
      <c r="AY45" s="37">
        <v>86.432432432432435</v>
      </c>
      <c r="AZ45" s="37" t="s">
        <v>99</v>
      </c>
      <c r="BA45" s="37" t="s">
        <v>99</v>
      </c>
      <c r="BB45" s="37" t="s">
        <v>99</v>
      </c>
      <c r="BC45" s="37" t="s">
        <v>99</v>
      </c>
      <c r="BD45" s="37" t="s">
        <v>99</v>
      </c>
      <c r="BE45" s="37" t="s">
        <v>99</v>
      </c>
      <c r="BF45" s="37">
        <v>98.538011695906434</v>
      </c>
      <c r="BG45" s="37" t="s">
        <v>99</v>
      </c>
      <c r="BH45" s="37">
        <v>98.538011695906434</v>
      </c>
      <c r="BI45" s="37">
        <v>92.798564838544337</v>
      </c>
      <c r="BJ45" s="37" t="s">
        <v>99</v>
      </c>
      <c r="BK45" s="37">
        <v>5.9063136456211813</v>
      </c>
      <c r="BL45" s="37">
        <v>16.335540838852097</v>
      </c>
      <c r="BM45" s="37" t="s">
        <v>99</v>
      </c>
      <c r="BN45" s="37">
        <v>13.567567567567568</v>
      </c>
      <c r="BO45" s="37" t="s">
        <v>99</v>
      </c>
      <c r="BP45" s="37" t="s">
        <v>99</v>
      </c>
      <c r="BQ45" s="37" t="s">
        <v>99</v>
      </c>
      <c r="BR45" s="37" t="s">
        <v>99</v>
      </c>
      <c r="BS45" s="37" t="s">
        <v>99</v>
      </c>
      <c r="BT45" s="37" t="s">
        <v>99</v>
      </c>
      <c r="BU45" s="37">
        <v>1.4619883040935671</v>
      </c>
      <c r="BV45" s="37" t="s">
        <v>99</v>
      </c>
      <c r="BW45" s="37">
        <v>1.4619883040935671</v>
      </c>
      <c r="BX45" s="37">
        <v>7.2014351614556631</v>
      </c>
    </row>
    <row r="46" spans="1:76">
      <c r="A46" s="29" t="s">
        <v>49</v>
      </c>
      <c r="B46" s="36" t="s">
        <v>99</v>
      </c>
      <c r="C46" s="36">
        <v>262</v>
      </c>
      <c r="D46" s="36" t="s">
        <v>99</v>
      </c>
      <c r="E46" s="36" t="s">
        <v>99</v>
      </c>
      <c r="F46" s="36">
        <v>262</v>
      </c>
      <c r="G46" s="36" t="s">
        <v>99</v>
      </c>
      <c r="H46" s="36" t="s">
        <v>99</v>
      </c>
      <c r="I46" s="36" t="s">
        <v>99</v>
      </c>
      <c r="J46" s="36" t="s">
        <v>99</v>
      </c>
      <c r="K46" s="36" t="s">
        <v>99</v>
      </c>
      <c r="L46" s="36">
        <v>0</v>
      </c>
      <c r="M46" s="36">
        <v>46</v>
      </c>
      <c r="N46" s="36" t="s">
        <v>99</v>
      </c>
      <c r="O46" s="36">
        <v>46</v>
      </c>
      <c r="P46" s="36">
        <v>308</v>
      </c>
      <c r="Q46" s="36" t="s">
        <v>99</v>
      </c>
      <c r="R46" s="36">
        <v>9</v>
      </c>
      <c r="S46" s="36" t="s">
        <v>99</v>
      </c>
      <c r="T46" s="36" t="s">
        <v>99</v>
      </c>
      <c r="U46" s="36">
        <v>9</v>
      </c>
      <c r="V46" s="36" t="s">
        <v>99</v>
      </c>
      <c r="W46" s="36" t="s">
        <v>99</v>
      </c>
      <c r="X46" s="36" t="s">
        <v>99</v>
      </c>
      <c r="Y46" s="36" t="s">
        <v>99</v>
      </c>
      <c r="Z46" s="36" t="s">
        <v>99</v>
      </c>
      <c r="AA46" s="36">
        <v>0</v>
      </c>
      <c r="AB46" s="36">
        <v>0</v>
      </c>
      <c r="AC46" s="36" t="s">
        <v>99</v>
      </c>
      <c r="AD46" s="36">
        <v>0</v>
      </c>
      <c r="AE46" s="36">
        <v>9</v>
      </c>
      <c r="AF46" s="36" t="s">
        <v>99</v>
      </c>
      <c r="AG46" s="36">
        <v>286</v>
      </c>
      <c r="AH46" s="36" t="s">
        <v>99</v>
      </c>
      <c r="AI46" s="36" t="s">
        <v>99</v>
      </c>
      <c r="AJ46" s="36">
        <v>286</v>
      </c>
      <c r="AK46" s="36" t="s">
        <v>99</v>
      </c>
      <c r="AL46" s="36" t="s">
        <v>99</v>
      </c>
      <c r="AM46" s="36" t="s">
        <v>99</v>
      </c>
      <c r="AN46" s="36" t="s">
        <v>99</v>
      </c>
      <c r="AO46" s="36" t="s">
        <v>99</v>
      </c>
      <c r="AP46" s="36">
        <v>0</v>
      </c>
      <c r="AQ46" s="36">
        <v>46</v>
      </c>
      <c r="AR46" s="36" t="s">
        <v>99</v>
      </c>
      <c r="AS46" s="36">
        <v>46</v>
      </c>
      <c r="AT46" s="36">
        <v>332</v>
      </c>
      <c r="AU46" s="37" t="s">
        <v>99</v>
      </c>
      <c r="AV46" s="37">
        <v>94.75524475524476</v>
      </c>
      <c r="AW46" s="37" t="s">
        <v>99</v>
      </c>
      <c r="AX46" s="37" t="s">
        <v>99</v>
      </c>
      <c r="AY46" s="37">
        <v>94.75524475524476</v>
      </c>
      <c r="AZ46" s="37" t="s">
        <v>99</v>
      </c>
      <c r="BA46" s="37" t="s">
        <v>99</v>
      </c>
      <c r="BB46" s="37" t="s">
        <v>99</v>
      </c>
      <c r="BC46" s="37" t="s">
        <v>99</v>
      </c>
      <c r="BD46" s="37" t="s">
        <v>99</v>
      </c>
      <c r="BE46" s="37" t="s">
        <v>99</v>
      </c>
      <c r="BF46" s="37">
        <v>100</v>
      </c>
      <c r="BG46" s="37" t="s">
        <v>99</v>
      </c>
      <c r="BH46" s="37">
        <v>100</v>
      </c>
      <c r="BI46" s="37">
        <v>95.481927710843379</v>
      </c>
      <c r="BJ46" s="37" t="s">
        <v>99</v>
      </c>
      <c r="BK46" s="37">
        <v>5.244755244755245</v>
      </c>
      <c r="BL46" s="37" t="s">
        <v>99</v>
      </c>
      <c r="BM46" s="37" t="s">
        <v>99</v>
      </c>
      <c r="BN46" s="37">
        <v>5.244755244755245</v>
      </c>
      <c r="BO46" s="37" t="s">
        <v>99</v>
      </c>
      <c r="BP46" s="37" t="s">
        <v>99</v>
      </c>
      <c r="BQ46" s="37" t="s">
        <v>99</v>
      </c>
      <c r="BR46" s="37" t="s">
        <v>99</v>
      </c>
      <c r="BS46" s="37" t="s">
        <v>99</v>
      </c>
      <c r="BT46" s="37" t="s">
        <v>99</v>
      </c>
      <c r="BU46" s="37">
        <v>0</v>
      </c>
      <c r="BV46" s="37" t="s">
        <v>99</v>
      </c>
      <c r="BW46" s="37">
        <v>0</v>
      </c>
      <c r="BX46" s="37">
        <v>4.5180722891566267</v>
      </c>
    </row>
    <row r="47" spans="1:76">
      <c r="A47" s="29" t="s">
        <v>50</v>
      </c>
      <c r="B47" s="36">
        <v>8</v>
      </c>
      <c r="C47" s="36">
        <v>689</v>
      </c>
      <c r="D47" s="36">
        <v>1149</v>
      </c>
      <c r="E47" s="36">
        <v>227</v>
      </c>
      <c r="F47" s="36">
        <v>2065</v>
      </c>
      <c r="G47" s="36" t="s">
        <v>99</v>
      </c>
      <c r="H47" s="36" t="s">
        <v>99</v>
      </c>
      <c r="I47" s="36" t="s">
        <v>99</v>
      </c>
      <c r="J47" s="36">
        <v>0</v>
      </c>
      <c r="K47" s="36">
        <v>390</v>
      </c>
      <c r="L47" s="36">
        <v>390</v>
      </c>
      <c r="M47" s="36">
        <v>4616</v>
      </c>
      <c r="N47" s="36" t="s">
        <v>99</v>
      </c>
      <c r="O47" s="36">
        <v>4616</v>
      </c>
      <c r="P47" s="36">
        <v>7079</v>
      </c>
      <c r="Q47" s="36" t="s">
        <v>99</v>
      </c>
      <c r="R47" s="36">
        <v>395</v>
      </c>
      <c r="S47" s="36">
        <v>95</v>
      </c>
      <c r="T47" s="36">
        <v>39</v>
      </c>
      <c r="U47" s="36">
        <v>529</v>
      </c>
      <c r="V47" s="36" t="s">
        <v>99</v>
      </c>
      <c r="W47" s="36" t="s">
        <v>99</v>
      </c>
      <c r="X47" s="36" t="s">
        <v>99</v>
      </c>
      <c r="Y47" s="36">
        <v>0</v>
      </c>
      <c r="Z47" s="36">
        <v>32</v>
      </c>
      <c r="AA47" s="36">
        <v>32</v>
      </c>
      <c r="AB47" s="36">
        <v>401</v>
      </c>
      <c r="AC47" s="36" t="s">
        <v>99</v>
      </c>
      <c r="AD47" s="36">
        <v>401</v>
      </c>
      <c r="AE47" s="36">
        <v>962</v>
      </c>
      <c r="AF47" s="36">
        <v>12</v>
      </c>
      <c r="AG47" s="36">
        <v>1339</v>
      </c>
      <c r="AH47" s="36">
        <v>1352</v>
      </c>
      <c r="AI47" s="36">
        <v>275</v>
      </c>
      <c r="AJ47" s="36">
        <v>2966</v>
      </c>
      <c r="AK47" s="36" t="s">
        <v>99</v>
      </c>
      <c r="AL47" s="36" t="s">
        <v>99</v>
      </c>
      <c r="AM47" s="36" t="s">
        <v>99</v>
      </c>
      <c r="AN47" s="36" t="s">
        <v>99</v>
      </c>
      <c r="AO47" s="36">
        <v>457</v>
      </c>
      <c r="AP47" s="36">
        <v>457</v>
      </c>
      <c r="AQ47" s="36">
        <v>5174</v>
      </c>
      <c r="AR47" s="36" t="s">
        <v>99</v>
      </c>
      <c r="AS47" s="36">
        <v>5174</v>
      </c>
      <c r="AT47" s="36">
        <v>8609</v>
      </c>
      <c r="AU47" s="37">
        <v>66.666666666666657</v>
      </c>
      <c r="AV47" s="37">
        <v>80.955937266616871</v>
      </c>
      <c r="AW47" s="37">
        <v>92.011834319526628</v>
      </c>
      <c r="AX47" s="37">
        <v>96.727272727272734</v>
      </c>
      <c r="AY47" s="37">
        <v>87.45785569790965</v>
      </c>
      <c r="AZ47" s="37" t="s">
        <v>99</v>
      </c>
      <c r="BA47" s="37" t="s">
        <v>99</v>
      </c>
      <c r="BB47" s="37" t="s">
        <v>99</v>
      </c>
      <c r="BC47" s="37" t="s">
        <v>99</v>
      </c>
      <c r="BD47" s="37">
        <v>92.341356673960618</v>
      </c>
      <c r="BE47" s="37">
        <v>92.341356673960618</v>
      </c>
      <c r="BF47" s="37">
        <v>96.965597216853496</v>
      </c>
      <c r="BG47" s="37" t="s">
        <v>99</v>
      </c>
      <c r="BH47" s="37">
        <v>96.965597216853496</v>
      </c>
      <c r="BI47" s="37">
        <v>93.402253455685909</v>
      </c>
      <c r="BJ47" s="37">
        <v>33.333333333333329</v>
      </c>
      <c r="BK47" s="37">
        <v>19.044062733383122</v>
      </c>
      <c r="BL47" s="37">
        <v>7.9881656804733732</v>
      </c>
      <c r="BM47" s="37">
        <v>3.2727272727272729</v>
      </c>
      <c r="BN47" s="37">
        <v>12.542144302090358</v>
      </c>
      <c r="BO47" s="37" t="s">
        <v>99</v>
      </c>
      <c r="BP47" s="37" t="s">
        <v>99</v>
      </c>
      <c r="BQ47" s="37" t="s">
        <v>99</v>
      </c>
      <c r="BR47" s="37" t="s">
        <v>99</v>
      </c>
      <c r="BS47" s="37">
        <v>7.6586433260393871</v>
      </c>
      <c r="BT47" s="37">
        <v>7.6586433260393871</v>
      </c>
      <c r="BU47" s="37">
        <v>3.0344027831465019</v>
      </c>
      <c r="BV47" s="37" t="s">
        <v>99</v>
      </c>
      <c r="BW47" s="37">
        <v>3.0344027831465019</v>
      </c>
      <c r="BX47" s="37">
        <v>6.5977465443140897</v>
      </c>
    </row>
    <row r="48" spans="1:76">
      <c r="A48" s="29" t="s">
        <v>51</v>
      </c>
      <c r="B48" s="36" t="s">
        <v>99</v>
      </c>
      <c r="C48" s="36" t="s">
        <v>99</v>
      </c>
      <c r="D48" s="36">
        <v>219</v>
      </c>
      <c r="E48" s="36" t="s">
        <v>99</v>
      </c>
      <c r="F48" s="36">
        <v>219</v>
      </c>
      <c r="G48" s="36" t="s">
        <v>99</v>
      </c>
      <c r="H48" s="36" t="s">
        <v>99</v>
      </c>
      <c r="I48" s="36" t="s">
        <v>99</v>
      </c>
      <c r="J48" s="36" t="s">
        <v>99</v>
      </c>
      <c r="K48" s="36" t="s">
        <v>99</v>
      </c>
      <c r="L48" s="36" t="s">
        <v>99</v>
      </c>
      <c r="M48" s="36">
        <v>313</v>
      </c>
      <c r="N48" s="36" t="s">
        <v>99</v>
      </c>
      <c r="O48" s="36">
        <v>313</v>
      </c>
      <c r="P48" s="36">
        <v>532</v>
      </c>
      <c r="Q48" s="36" t="s">
        <v>99</v>
      </c>
      <c r="R48" s="36" t="s">
        <v>99</v>
      </c>
      <c r="S48" s="36">
        <v>3</v>
      </c>
      <c r="T48" s="36" t="s">
        <v>99</v>
      </c>
      <c r="U48" s="36">
        <v>3</v>
      </c>
      <c r="V48" s="36" t="s">
        <v>99</v>
      </c>
      <c r="W48" s="36" t="s">
        <v>99</v>
      </c>
      <c r="X48" s="36" t="s">
        <v>99</v>
      </c>
      <c r="Y48" s="36" t="s">
        <v>99</v>
      </c>
      <c r="Z48" s="36" t="s">
        <v>99</v>
      </c>
      <c r="AA48" s="36" t="s">
        <v>99</v>
      </c>
      <c r="AB48" s="36">
        <v>17</v>
      </c>
      <c r="AC48" s="36" t="s">
        <v>99</v>
      </c>
      <c r="AD48" s="36">
        <v>17</v>
      </c>
      <c r="AE48" s="36">
        <v>20</v>
      </c>
      <c r="AF48" s="36" t="s">
        <v>99</v>
      </c>
      <c r="AG48" s="36" t="s">
        <v>99</v>
      </c>
      <c r="AH48" s="36">
        <v>236</v>
      </c>
      <c r="AI48" s="36" t="s">
        <v>99</v>
      </c>
      <c r="AJ48" s="36">
        <v>236</v>
      </c>
      <c r="AK48" s="36" t="s">
        <v>99</v>
      </c>
      <c r="AL48" s="36" t="s">
        <v>99</v>
      </c>
      <c r="AM48" s="36" t="s">
        <v>99</v>
      </c>
      <c r="AN48" s="36">
        <v>0</v>
      </c>
      <c r="AO48" s="36" t="s">
        <v>99</v>
      </c>
      <c r="AP48" s="36">
        <v>0</v>
      </c>
      <c r="AQ48" s="36">
        <v>358</v>
      </c>
      <c r="AR48" s="36" t="s">
        <v>99</v>
      </c>
      <c r="AS48" s="36">
        <v>358</v>
      </c>
      <c r="AT48" s="36">
        <v>594</v>
      </c>
      <c r="AU48" s="37" t="s">
        <v>99</v>
      </c>
      <c r="AV48" s="37" t="s">
        <v>99</v>
      </c>
      <c r="AW48" s="37">
        <v>94.067796610169495</v>
      </c>
      <c r="AX48" s="37" t="s">
        <v>99</v>
      </c>
      <c r="AY48" s="37">
        <v>94.067796610169495</v>
      </c>
      <c r="AZ48" s="37" t="s">
        <v>99</v>
      </c>
      <c r="BA48" s="37" t="s">
        <v>99</v>
      </c>
      <c r="BB48" s="37" t="s">
        <v>99</v>
      </c>
      <c r="BC48" s="37" t="s">
        <v>99</v>
      </c>
      <c r="BD48" s="37" t="s">
        <v>99</v>
      </c>
      <c r="BE48" s="37" t="s">
        <v>99</v>
      </c>
      <c r="BF48" s="37">
        <v>92.178770949720672</v>
      </c>
      <c r="BG48" s="37" t="s">
        <v>99</v>
      </c>
      <c r="BH48" s="37">
        <v>92.178770949720672</v>
      </c>
      <c r="BI48" s="37">
        <v>92.929292929292927</v>
      </c>
      <c r="BJ48" s="37" t="s">
        <v>99</v>
      </c>
      <c r="BK48" s="37" t="s">
        <v>99</v>
      </c>
      <c r="BL48" s="37">
        <v>5.9322033898305087</v>
      </c>
      <c r="BM48" s="37" t="s">
        <v>99</v>
      </c>
      <c r="BN48" s="37">
        <v>5.9322033898305087</v>
      </c>
      <c r="BO48" s="37" t="s">
        <v>99</v>
      </c>
      <c r="BP48" s="37" t="s">
        <v>99</v>
      </c>
      <c r="BQ48" s="37" t="s">
        <v>99</v>
      </c>
      <c r="BR48" s="37" t="s">
        <v>99</v>
      </c>
      <c r="BS48" s="37" t="s">
        <v>99</v>
      </c>
      <c r="BT48" s="37" t="s">
        <v>99</v>
      </c>
      <c r="BU48" s="37">
        <v>7.8212290502793298</v>
      </c>
      <c r="BV48" s="37" t="s">
        <v>99</v>
      </c>
      <c r="BW48" s="37">
        <v>7.8212290502793298</v>
      </c>
      <c r="BX48" s="37">
        <v>7.0707070707070701</v>
      </c>
    </row>
    <row r="49" spans="1:76">
      <c r="A49" s="29" t="s">
        <v>52</v>
      </c>
      <c r="B49" s="36" t="s">
        <v>99</v>
      </c>
      <c r="C49" s="36">
        <v>417</v>
      </c>
      <c r="D49" s="36">
        <v>313</v>
      </c>
      <c r="E49" s="36" t="s">
        <v>99</v>
      </c>
      <c r="F49" s="36">
        <v>730</v>
      </c>
      <c r="G49" s="36" t="s">
        <v>99</v>
      </c>
      <c r="H49" s="36" t="s">
        <v>99</v>
      </c>
      <c r="I49" s="36" t="s">
        <v>99</v>
      </c>
      <c r="J49" s="36" t="s">
        <v>99</v>
      </c>
      <c r="K49" s="36" t="s">
        <v>99</v>
      </c>
      <c r="L49" s="36">
        <v>0</v>
      </c>
      <c r="M49" s="36">
        <v>1015</v>
      </c>
      <c r="N49" s="36" t="s">
        <v>99</v>
      </c>
      <c r="O49" s="36">
        <v>1015</v>
      </c>
      <c r="P49" s="36">
        <v>1745</v>
      </c>
      <c r="Q49" s="36" t="s">
        <v>99</v>
      </c>
      <c r="R49" s="36">
        <v>27</v>
      </c>
      <c r="S49" s="36">
        <v>32</v>
      </c>
      <c r="T49" s="36" t="s">
        <v>99</v>
      </c>
      <c r="U49" s="36">
        <v>59</v>
      </c>
      <c r="V49" s="36" t="s">
        <v>99</v>
      </c>
      <c r="W49" s="36" t="s">
        <v>99</v>
      </c>
      <c r="X49" s="36" t="s">
        <v>99</v>
      </c>
      <c r="Y49" s="36" t="s">
        <v>99</v>
      </c>
      <c r="Z49" s="36" t="s">
        <v>99</v>
      </c>
      <c r="AA49" s="36">
        <v>0</v>
      </c>
      <c r="AB49" s="36">
        <v>27</v>
      </c>
      <c r="AC49" s="36" t="s">
        <v>99</v>
      </c>
      <c r="AD49" s="36">
        <v>27</v>
      </c>
      <c r="AE49" s="36">
        <v>86</v>
      </c>
      <c r="AF49" s="36" t="s">
        <v>99</v>
      </c>
      <c r="AG49" s="36">
        <v>467</v>
      </c>
      <c r="AH49" s="36">
        <v>409</v>
      </c>
      <c r="AI49" s="36" t="s">
        <v>99</v>
      </c>
      <c r="AJ49" s="36">
        <v>876</v>
      </c>
      <c r="AK49" s="36" t="s">
        <v>99</v>
      </c>
      <c r="AL49" s="36" t="s">
        <v>99</v>
      </c>
      <c r="AM49" s="36" t="s">
        <v>99</v>
      </c>
      <c r="AN49" s="36" t="s">
        <v>99</v>
      </c>
      <c r="AO49" s="36" t="s">
        <v>99</v>
      </c>
      <c r="AP49" s="36">
        <v>0</v>
      </c>
      <c r="AQ49" s="36">
        <v>1058</v>
      </c>
      <c r="AR49" s="36" t="s">
        <v>99</v>
      </c>
      <c r="AS49" s="36">
        <v>1058</v>
      </c>
      <c r="AT49" s="36">
        <v>1934</v>
      </c>
      <c r="AU49" s="37" t="s">
        <v>99</v>
      </c>
      <c r="AV49" s="37">
        <v>95.074946466809422</v>
      </c>
      <c r="AW49" s="37">
        <v>84.352078239608801</v>
      </c>
      <c r="AX49" s="37" t="s">
        <v>99</v>
      </c>
      <c r="AY49" s="37">
        <v>90.06849315068493</v>
      </c>
      <c r="AZ49" s="37" t="s">
        <v>99</v>
      </c>
      <c r="BA49" s="37" t="s">
        <v>99</v>
      </c>
      <c r="BB49" s="37" t="s">
        <v>99</v>
      </c>
      <c r="BC49" s="37" t="s">
        <v>99</v>
      </c>
      <c r="BD49" s="37" t="s">
        <v>99</v>
      </c>
      <c r="BE49" s="37" t="s">
        <v>99</v>
      </c>
      <c r="BF49" s="37">
        <v>98.48771266540642</v>
      </c>
      <c r="BG49" s="37" t="s">
        <v>99</v>
      </c>
      <c r="BH49" s="37">
        <v>98.48771266540642</v>
      </c>
      <c r="BI49" s="37">
        <v>94.674250258531544</v>
      </c>
      <c r="BJ49" s="37" t="s">
        <v>99</v>
      </c>
      <c r="BK49" s="37">
        <v>4.925053533190578</v>
      </c>
      <c r="BL49" s="37">
        <v>15.647921760391197</v>
      </c>
      <c r="BM49" s="37" t="s">
        <v>99</v>
      </c>
      <c r="BN49" s="37">
        <v>9.9315068493150687</v>
      </c>
      <c r="BO49" s="37" t="s">
        <v>99</v>
      </c>
      <c r="BP49" s="37" t="s">
        <v>99</v>
      </c>
      <c r="BQ49" s="37" t="s">
        <v>99</v>
      </c>
      <c r="BR49" s="37" t="s">
        <v>99</v>
      </c>
      <c r="BS49" s="37" t="s">
        <v>99</v>
      </c>
      <c r="BT49" s="37" t="s">
        <v>99</v>
      </c>
      <c r="BU49" s="37">
        <v>1.5122873345935728</v>
      </c>
      <c r="BV49" s="37" t="s">
        <v>99</v>
      </c>
      <c r="BW49" s="37">
        <v>1.5122873345935728</v>
      </c>
      <c r="BX49" s="37">
        <v>5.3257497414684591</v>
      </c>
    </row>
    <row r="50" spans="1:76">
      <c r="A50" s="29" t="s">
        <v>53</v>
      </c>
      <c r="B50" s="36">
        <v>10</v>
      </c>
      <c r="C50" s="36" t="s">
        <v>99</v>
      </c>
      <c r="D50" s="36">
        <v>190</v>
      </c>
      <c r="E50" s="36" t="s">
        <v>99</v>
      </c>
      <c r="F50" s="36">
        <v>190</v>
      </c>
      <c r="G50" s="36" t="s">
        <v>99</v>
      </c>
      <c r="H50" s="36" t="s">
        <v>99</v>
      </c>
      <c r="I50" s="36" t="s">
        <v>99</v>
      </c>
      <c r="J50" s="36">
        <v>0</v>
      </c>
      <c r="K50" s="36">
        <v>631</v>
      </c>
      <c r="L50" s="36">
        <v>631</v>
      </c>
      <c r="M50" s="36">
        <v>213</v>
      </c>
      <c r="N50" s="36" t="s">
        <v>99</v>
      </c>
      <c r="O50" s="36">
        <v>213</v>
      </c>
      <c r="P50" s="36">
        <v>1044</v>
      </c>
      <c r="Q50" s="36" t="s">
        <v>99</v>
      </c>
      <c r="R50" s="36" t="s">
        <v>99</v>
      </c>
      <c r="S50" s="36">
        <v>3</v>
      </c>
      <c r="T50" s="36" t="s">
        <v>99</v>
      </c>
      <c r="U50" s="36">
        <v>3</v>
      </c>
      <c r="V50" s="36" t="s">
        <v>99</v>
      </c>
      <c r="W50" s="36" t="s">
        <v>99</v>
      </c>
      <c r="X50" s="36" t="s">
        <v>99</v>
      </c>
      <c r="Y50" s="36">
        <v>0</v>
      </c>
      <c r="Z50" s="36">
        <v>14</v>
      </c>
      <c r="AA50" s="36">
        <v>14</v>
      </c>
      <c r="AB50" s="36">
        <v>4</v>
      </c>
      <c r="AC50" s="36" t="s">
        <v>99</v>
      </c>
      <c r="AD50" s="36">
        <v>4</v>
      </c>
      <c r="AE50" s="36">
        <v>21</v>
      </c>
      <c r="AF50" s="36">
        <v>10</v>
      </c>
      <c r="AG50" s="36" t="s">
        <v>99</v>
      </c>
      <c r="AH50" s="36">
        <v>198</v>
      </c>
      <c r="AI50" s="36" t="s">
        <v>99</v>
      </c>
      <c r="AJ50" s="36">
        <v>198</v>
      </c>
      <c r="AK50" s="36" t="s">
        <v>99</v>
      </c>
      <c r="AL50" s="36" t="s">
        <v>99</v>
      </c>
      <c r="AM50" s="36" t="s">
        <v>99</v>
      </c>
      <c r="AN50" s="36">
        <v>0</v>
      </c>
      <c r="AO50" s="36">
        <v>712</v>
      </c>
      <c r="AP50" s="36">
        <v>712</v>
      </c>
      <c r="AQ50" s="36">
        <v>222</v>
      </c>
      <c r="AR50" s="36" t="s">
        <v>99</v>
      </c>
      <c r="AS50" s="36">
        <v>222</v>
      </c>
      <c r="AT50" s="36">
        <v>1142</v>
      </c>
      <c r="AU50" s="37">
        <v>100</v>
      </c>
      <c r="AV50" s="37" t="s">
        <v>99</v>
      </c>
      <c r="AW50" s="37">
        <v>97.474747474747474</v>
      </c>
      <c r="AX50" s="37" t="s">
        <v>99</v>
      </c>
      <c r="AY50" s="37">
        <v>97.474747474747474</v>
      </c>
      <c r="AZ50" s="37" t="s">
        <v>99</v>
      </c>
      <c r="BA50" s="37" t="s">
        <v>99</v>
      </c>
      <c r="BB50" s="37" t="s">
        <v>99</v>
      </c>
      <c r="BC50" s="37" t="s">
        <v>99</v>
      </c>
      <c r="BD50" s="37">
        <v>90.589887640449433</v>
      </c>
      <c r="BE50" s="37">
        <v>90.589887640449433</v>
      </c>
      <c r="BF50" s="37">
        <v>97.747747747747752</v>
      </c>
      <c r="BG50" s="37" t="s">
        <v>99</v>
      </c>
      <c r="BH50" s="37">
        <v>97.747747747747752</v>
      </c>
      <c r="BI50" s="37">
        <v>93.257443082311724</v>
      </c>
      <c r="BJ50" s="37">
        <v>0</v>
      </c>
      <c r="BK50" s="37" t="s">
        <v>99</v>
      </c>
      <c r="BL50" s="37">
        <v>2.5252525252525251</v>
      </c>
      <c r="BM50" s="37" t="s">
        <v>99</v>
      </c>
      <c r="BN50" s="37">
        <v>2.5252525252525251</v>
      </c>
      <c r="BO50" s="37" t="s">
        <v>99</v>
      </c>
      <c r="BP50" s="37" t="s">
        <v>99</v>
      </c>
      <c r="BQ50" s="37" t="s">
        <v>99</v>
      </c>
      <c r="BR50" s="37" t="s">
        <v>99</v>
      </c>
      <c r="BS50" s="37">
        <v>9.4101123595505616</v>
      </c>
      <c r="BT50" s="37">
        <v>9.4101123595505616</v>
      </c>
      <c r="BU50" s="37">
        <v>2.2522522522522523</v>
      </c>
      <c r="BV50" s="37" t="s">
        <v>99</v>
      </c>
      <c r="BW50" s="37">
        <v>2.2522522522522523</v>
      </c>
      <c r="BX50" s="37">
        <v>6.7425569176882663</v>
      </c>
    </row>
    <row r="51" spans="1:76">
      <c r="A51" s="29" t="s">
        <v>54</v>
      </c>
      <c r="B51" s="36" t="s">
        <v>99</v>
      </c>
      <c r="C51" s="36">
        <v>256</v>
      </c>
      <c r="D51" s="36">
        <v>1046</v>
      </c>
      <c r="E51" s="36">
        <v>188</v>
      </c>
      <c r="F51" s="36">
        <v>1490</v>
      </c>
      <c r="G51" s="36" t="s">
        <v>99</v>
      </c>
      <c r="H51" s="36" t="s">
        <v>99</v>
      </c>
      <c r="I51" s="36" t="s">
        <v>99</v>
      </c>
      <c r="J51" s="36">
        <v>0</v>
      </c>
      <c r="K51" s="36" t="s">
        <v>99</v>
      </c>
      <c r="L51" s="36">
        <v>0</v>
      </c>
      <c r="M51" s="36">
        <v>294</v>
      </c>
      <c r="N51" s="36" t="s">
        <v>99</v>
      </c>
      <c r="O51" s="36">
        <v>294</v>
      </c>
      <c r="P51" s="36">
        <v>1784</v>
      </c>
      <c r="Q51" s="36" t="s">
        <v>99</v>
      </c>
      <c r="R51" s="36">
        <v>56</v>
      </c>
      <c r="S51" s="36">
        <v>103</v>
      </c>
      <c r="T51" s="36">
        <v>13</v>
      </c>
      <c r="U51" s="36">
        <v>172</v>
      </c>
      <c r="V51" s="36" t="s">
        <v>99</v>
      </c>
      <c r="W51" s="36" t="s">
        <v>99</v>
      </c>
      <c r="X51" s="36" t="s">
        <v>99</v>
      </c>
      <c r="Y51" s="36">
        <v>0</v>
      </c>
      <c r="Z51" s="36" t="s">
        <v>99</v>
      </c>
      <c r="AA51" s="36">
        <v>0</v>
      </c>
      <c r="AB51" s="36">
        <v>0</v>
      </c>
      <c r="AC51" s="36" t="s">
        <v>99</v>
      </c>
      <c r="AD51" s="36">
        <v>0</v>
      </c>
      <c r="AE51" s="36">
        <v>172</v>
      </c>
      <c r="AF51" s="36" t="s">
        <v>99</v>
      </c>
      <c r="AG51" s="36">
        <v>362</v>
      </c>
      <c r="AH51" s="36">
        <v>1288</v>
      </c>
      <c r="AI51" s="36">
        <v>207</v>
      </c>
      <c r="AJ51" s="36">
        <v>1857</v>
      </c>
      <c r="AK51" s="36" t="s">
        <v>99</v>
      </c>
      <c r="AL51" s="36" t="s">
        <v>99</v>
      </c>
      <c r="AM51" s="36" t="s">
        <v>99</v>
      </c>
      <c r="AN51" s="36" t="s">
        <v>99</v>
      </c>
      <c r="AO51" s="36" t="s">
        <v>99</v>
      </c>
      <c r="AP51" s="36">
        <v>0</v>
      </c>
      <c r="AQ51" s="36">
        <v>301</v>
      </c>
      <c r="AR51" s="36" t="s">
        <v>99</v>
      </c>
      <c r="AS51" s="36">
        <v>301</v>
      </c>
      <c r="AT51" s="36">
        <v>2158</v>
      </c>
      <c r="AU51" s="37" t="s">
        <v>99</v>
      </c>
      <c r="AV51" s="37">
        <v>86.187845303867405</v>
      </c>
      <c r="AW51" s="37">
        <v>89.208074534161483</v>
      </c>
      <c r="AX51" s="37">
        <v>97.101449275362313</v>
      </c>
      <c r="AY51" s="37">
        <v>89.499192245557353</v>
      </c>
      <c r="AZ51" s="37" t="s">
        <v>99</v>
      </c>
      <c r="BA51" s="37" t="s">
        <v>99</v>
      </c>
      <c r="BB51" s="37" t="s">
        <v>99</v>
      </c>
      <c r="BC51" s="37" t="s">
        <v>99</v>
      </c>
      <c r="BD51" s="37" t="s">
        <v>99</v>
      </c>
      <c r="BE51" s="37" t="s">
        <v>99</v>
      </c>
      <c r="BF51" s="37">
        <v>97.674418604651152</v>
      </c>
      <c r="BG51" s="37" t="s">
        <v>99</v>
      </c>
      <c r="BH51" s="37">
        <v>97.674418604651152</v>
      </c>
      <c r="BI51" s="37">
        <v>90.639481000926779</v>
      </c>
      <c r="BJ51" s="37" t="s">
        <v>99</v>
      </c>
      <c r="BK51" s="37">
        <v>13.812154696132598</v>
      </c>
      <c r="BL51" s="37">
        <v>10.791925465838508</v>
      </c>
      <c r="BM51" s="37">
        <v>2.8985507246376812</v>
      </c>
      <c r="BN51" s="37">
        <v>10.500807754442649</v>
      </c>
      <c r="BO51" s="37" t="s">
        <v>99</v>
      </c>
      <c r="BP51" s="37" t="s">
        <v>99</v>
      </c>
      <c r="BQ51" s="37" t="s">
        <v>99</v>
      </c>
      <c r="BR51" s="37" t="s">
        <v>99</v>
      </c>
      <c r="BS51" s="37" t="s">
        <v>99</v>
      </c>
      <c r="BT51" s="37" t="s">
        <v>99</v>
      </c>
      <c r="BU51" s="37">
        <v>2.3255813953488373</v>
      </c>
      <c r="BV51" s="37" t="s">
        <v>99</v>
      </c>
      <c r="BW51" s="37">
        <v>2.3255813953488373</v>
      </c>
      <c r="BX51" s="37">
        <v>9.3605189990732161</v>
      </c>
    </row>
    <row r="52" spans="1:76">
      <c r="A52" s="29" t="s">
        <v>55</v>
      </c>
      <c r="B52" s="36">
        <v>18</v>
      </c>
      <c r="C52" s="36">
        <v>894</v>
      </c>
      <c r="D52" s="36">
        <v>911</v>
      </c>
      <c r="E52" s="36">
        <v>148</v>
      </c>
      <c r="F52" s="36">
        <v>1953</v>
      </c>
      <c r="G52" s="36" t="s">
        <v>99</v>
      </c>
      <c r="H52" s="36">
        <v>732</v>
      </c>
      <c r="I52" s="36" t="s">
        <v>99</v>
      </c>
      <c r="J52" s="36">
        <v>732</v>
      </c>
      <c r="K52" s="36">
        <v>205</v>
      </c>
      <c r="L52" s="36">
        <v>937</v>
      </c>
      <c r="M52" s="36">
        <v>2639</v>
      </c>
      <c r="N52" s="36" t="s">
        <v>99</v>
      </c>
      <c r="O52" s="36">
        <v>2639</v>
      </c>
      <c r="P52" s="36">
        <v>5547</v>
      </c>
      <c r="Q52" s="36" t="s">
        <v>99</v>
      </c>
      <c r="R52" s="36">
        <v>78</v>
      </c>
      <c r="S52" s="36">
        <v>71</v>
      </c>
      <c r="T52" s="36">
        <v>0</v>
      </c>
      <c r="U52" s="36">
        <v>149</v>
      </c>
      <c r="V52" s="36" t="s">
        <v>99</v>
      </c>
      <c r="W52" s="36">
        <v>99</v>
      </c>
      <c r="X52" s="36" t="s">
        <v>99</v>
      </c>
      <c r="Y52" s="36">
        <v>99</v>
      </c>
      <c r="Z52" s="36">
        <v>44</v>
      </c>
      <c r="AA52" s="36">
        <v>143</v>
      </c>
      <c r="AB52" s="36">
        <v>69</v>
      </c>
      <c r="AC52" s="36" t="s">
        <v>99</v>
      </c>
      <c r="AD52" s="36">
        <v>69</v>
      </c>
      <c r="AE52" s="36">
        <v>361</v>
      </c>
      <c r="AF52" s="36">
        <v>20</v>
      </c>
      <c r="AG52" s="36">
        <v>1039</v>
      </c>
      <c r="AH52" s="36">
        <v>1028</v>
      </c>
      <c r="AI52" s="36">
        <v>150</v>
      </c>
      <c r="AJ52" s="36">
        <v>2217</v>
      </c>
      <c r="AK52" s="36" t="s">
        <v>99</v>
      </c>
      <c r="AL52" s="36">
        <v>983</v>
      </c>
      <c r="AM52" s="36" t="s">
        <v>99</v>
      </c>
      <c r="AN52" s="36">
        <v>983</v>
      </c>
      <c r="AO52" s="36">
        <v>274</v>
      </c>
      <c r="AP52" s="36">
        <v>1257</v>
      </c>
      <c r="AQ52" s="36">
        <v>2741</v>
      </c>
      <c r="AR52" s="36" t="s">
        <v>99</v>
      </c>
      <c r="AS52" s="36">
        <v>2741</v>
      </c>
      <c r="AT52" s="36">
        <v>6235</v>
      </c>
      <c r="AU52" s="37">
        <v>90</v>
      </c>
      <c r="AV52" s="37">
        <v>93.551491819056793</v>
      </c>
      <c r="AW52" s="37">
        <v>95.525291828793783</v>
      </c>
      <c r="AX52" s="37">
        <v>98.666666666666671</v>
      </c>
      <c r="AY52" s="37">
        <v>94.8128101037438</v>
      </c>
      <c r="AZ52" s="37" t="s">
        <v>99</v>
      </c>
      <c r="BA52" s="37">
        <v>84.537131230925738</v>
      </c>
      <c r="BB52" s="37" t="s">
        <v>99</v>
      </c>
      <c r="BC52" s="37">
        <v>84.537131230925738</v>
      </c>
      <c r="BD52" s="37">
        <v>90.87591240875912</v>
      </c>
      <c r="BE52" s="37">
        <v>85.918854415274453</v>
      </c>
      <c r="BF52" s="37">
        <v>98.796059832178045</v>
      </c>
      <c r="BG52" s="37" t="s">
        <v>99</v>
      </c>
      <c r="BH52" s="37">
        <v>98.796059832178045</v>
      </c>
      <c r="BI52" s="37">
        <v>94.755412991178829</v>
      </c>
      <c r="BJ52" s="37">
        <v>10</v>
      </c>
      <c r="BK52" s="37">
        <v>6.4485081809432145</v>
      </c>
      <c r="BL52" s="37">
        <v>4.4747081712062258</v>
      </c>
      <c r="BM52" s="37">
        <v>1.3333333333333335</v>
      </c>
      <c r="BN52" s="37">
        <v>5.1871898962562026</v>
      </c>
      <c r="BO52" s="37" t="s">
        <v>99</v>
      </c>
      <c r="BP52" s="37">
        <v>15.462868769074262</v>
      </c>
      <c r="BQ52" s="37" t="s">
        <v>99</v>
      </c>
      <c r="BR52" s="37">
        <v>15.462868769074262</v>
      </c>
      <c r="BS52" s="37">
        <v>9.1240875912408761</v>
      </c>
      <c r="BT52" s="37">
        <v>14.081145584725538</v>
      </c>
      <c r="BU52" s="37">
        <v>1.2039401678219628</v>
      </c>
      <c r="BV52" s="37" t="s">
        <v>99</v>
      </c>
      <c r="BW52" s="37">
        <v>1.2039401678219628</v>
      </c>
      <c r="BX52" s="37">
        <v>5.2445870088211706</v>
      </c>
    </row>
    <row r="53" spans="1:76">
      <c r="A53" s="29" t="s">
        <v>56</v>
      </c>
      <c r="B53" s="36" t="s">
        <v>99</v>
      </c>
      <c r="C53" s="36">
        <v>233</v>
      </c>
      <c r="D53" s="36" t="s">
        <v>99</v>
      </c>
      <c r="E53" s="36" t="s">
        <v>99</v>
      </c>
      <c r="F53" s="36">
        <v>233</v>
      </c>
      <c r="G53" s="36" t="s">
        <v>99</v>
      </c>
      <c r="H53" s="36" t="s">
        <v>99</v>
      </c>
      <c r="I53" s="36" t="s">
        <v>99</v>
      </c>
      <c r="J53" s="36" t="s">
        <v>99</v>
      </c>
      <c r="K53" s="36">
        <v>324</v>
      </c>
      <c r="L53" s="36">
        <v>324</v>
      </c>
      <c r="M53" s="36">
        <v>477</v>
      </c>
      <c r="N53" s="36" t="s">
        <v>99</v>
      </c>
      <c r="O53" s="36">
        <v>477</v>
      </c>
      <c r="P53" s="36">
        <v>1034</v>
      </c>
      <c r="Q53" s="36" t="s">
        <v>99</v>
      </c>
      <c r="R53" s="36">
        <v>33</v>
      </c>
      <c r="S53" s="36" t="s">
        <v>99</v>
      </c>
      <c r="T53" s="36" t="s">
        <v>99</v>
      </c>
      <c r="U53" s="36">
        <v>33</v>
      </c>
      <c r="V53" s="36" t="s">
        <v>99</v>
      </c>
      <c r="W53" s="36" t="s">
        <v>99</v>
      </c>
      <c r="X53" s="36" t="s">
        <v>99</v>
      </c>
      <c r="Y53" s="36" t="s">
        <v>99</v>
      </c>
      <c r="Z53" s="36">
        <v>22</v>
      </c>
      <c r="AA53" s="36">
        <v>22</v>
      </c>
      <c r="AB53" s="36">
        <v>12</v>
      </c>
      <c r="AC53" s="36" t="s">
        <v>99</v>
      </c>
      <c r="AD53" s="36">
        <v>12</v>
      </c>
      <c r="AE53" s="36">
        <v>67</v>
      </c>
      <c r="AF53" s="36" t="s">
        <v>99</v>
      </c>
      <c r="AG53" s="36">
        <v>311</v>
      </c>
      <c r="AH53" s="36" t="s">
        <v>99</v>
      </c>
      <c r="AI53" s="36" t="s">
        <v>99</v>
      </c>
      <c r="AJ53" s="36">
        <v>311</v>
      </c>
      <c r="AK53" s="36" t="s">
        <v>99</v>
      </c>
      <c r="AL53" s="36" t="s">
        <v>99</v>
      </c>
      <c r="AM53" s="36" t="s">
        <v>99</v>
      </c>
      <c r="AN53" s="36" t="s">
        <v>99</v>
      </c>
      <c r="AO53" s="36">
        <v>373</v>
      </c>
      <c r="AP53" s="36">
        <v>373</v>
      </c>
      <c r="AQ53" s="36">
        <v>499</v>
      </c>
      <c r="AR53" s="36" t="s">
        <v>99</v>
      </c>
      <c r="AS53" s="36">
        <v>499</v>
      </c>
      <c r="AT53" s="36">
        <v>1183</v>
      </c>
      <c r="AU53" s="37" t="s">
        <v>99</v>
      </c>
      <c r="AV53" s="37">
        <v>85.530546623794208</v>
      </c>
      <c r="AW53" s="37" t="s">
        <v>99</v>
      </c>
      <c r="AX53" s="37" t="s">
        <v>99</v>
      </c>
      <c r="AY53" s="37">
        <v>85.530546623794208</v>
      </c>
      <c r="AZ53" s="37" t="s">
        <v>99</v>
      </c>
      <c r="BA53" s="37" t="s">
        <v>99</v>
      </c>
      <c r="BB53" s="37" t="s">
        <v>99</v>
      </c>
      <c r="BC53" s="37" t="s">
        <v>99</v>
      </c>
      <c r="BD53" s="37">
        <v>92.761394101876675</v>
      </c>
      <c r="BE53" s="37">
        <v>92.761394101876675</v>
      </c>
      <c r="BF53" s="37">
        <v>97.99599198396794</v>
      </c>
      <c r="BG53" s="37" t="s">
        <v>99</v>
      </c>
      <c r="BH53" s="37">
        <v>97.99599198396794</v>
      </c>
      <c r="BI53" s="37">
        <v>93.068469991546905</v>
      </c>
      <c r="BJ53" s="37" t="s">
        <v>99</v>
      </c>
      <c r="BK53" s="37">
        <v>14.469453376205788</v>
      </c>
      <c r="BL53" s="37" t="s">
        <v>99</v>
      </c>
      <c r="BM53" s="37" t="s">
        <v>99</v>
      </c>
      <c r="BN53" s="37">
        <v>14.469453376205788</v>
      </c>
      <c r="BO53" s="37" t="s">
        <v>99</v>
      </c>
      <c r="BP53" s="37" t="s">
        <v>99</v>
      </c>
      <c r="BQ53" s="37" t="s">
        <v>99</v>
      </c>
      <c r="BR53" s="37" t="s">
        <v>99</v>
      </c>
      <c r="BS53" s="37">
        <v>7.2386058981233248</v>
      </c>
      <c r="BT53" s="37">
        <v>7.2386058981233248</v>
      </c>
      <c r="BU53" s="37">
        <v>2.0040080160320639</v>
      </c>
      <c r="BV53" s="37" t="s">
        <v>99</v>
      </c>
      <c r="BW53" s="37">
        <v>2.0040080160320639</v>
      </c>
      <c r="BX53" s="37">
        <v>6.9315300084530849</v>
      </c>
    </row>
    <row r="54" spans="1:76">
      <c r="A54" s="29" t="s">
        <v>57</v>
      </c>
      <c r="B54" s="36" t="s">
        <v>99</v>
      </c>
      <c r="C54" s="36">
        <v>271</v>
      </c>
      <c r="D54" s="36">
        <v>1447</v>
      </c>
      <c r="E54" s="36">
        <v>0</v>
      </c>
      <c r="F54" s="36">
        <v>1718</v>
      </c>
      <c r="G54" s="36" t="s">
        <v>99</v>
      </c>
      <c r="H54" s="36" t="s">
        <v>99</v>
      </c>
      <c r="I54" s="36" t="s">
        <v>99</v>
      </c>
      <c r="J54" s="36">
        <v>0</v>
      </c>
      <c r="K54" s="36" t="s">
        <v>99</v>
      </c>
      <c r="L54" s="36">
        <v>0</v>
      </c>
      <c r="M54" s="36">
        <v>1185</v>
      </c>
      <c r="N54" s="36" t="s">
        <v>99</v>
      </c>
      <c r="O54" s="36">
        <v>1185</v>
      </c>
      <c r="P54" s="36">
        <v>2903</v>
      </c>
      <c r="Q54" s="36" t="s">
        <v>99</v>
      </c>
      <c r="R54" s="36">
        <v>0</v>
      </c>
      <c r="S54" s="36">
        <v>84</v>
      </c>
      <c r="T54" s="36">
        <v>0</v>
      </c>
      <c r="U54" s="36">
        <v>84</v>
      </c>
      <c r="V54" s="36" t="s">
        <v>99</v>
      </c>
      <c r="W54" s="36" t="s">
        <v>99</v>
      </c>
      <c r="X54" s="36" t="s">
        <v>99</v>
      </c>
      <c r="Y54" s="36">
        <v>0</v>
      </c>
      <c r="Z54" s="36" t="s">
        <v>99</v>
      </c>
      <c r="AA54" s="36">
        <v>0</v>
      </c>
      <c r="AB54" s="36">
        <v>22</v>
      </c>
      <c r="AC54" s="36" t="s">
        <v>99</v>
      </c>
      <c r="AD54" s="36">
        <v>22</v>
      </c>
      <c r="AE54" s="36">
        <v>106</v>
      </c>
      <c r="AF54" s="36" t="s">
        <v>99</v>
      </c>
      <c r="AG54" s="36">
        <v>271</v>
      </c>
      <c r="AH54" s="36">
        <v>1646</v>
      </c>
      <c r="AI54" s="36">
        <v>0</v>
      </c>
      <c r="AJ54" s="36">
        <v>1917</v>
      </c>
      <c r="AK54" s="36" t="s">
        <v>99</v>
      </c>
      <c r="AL54" s="36" t="s">
        <v>99</v>
      </c>
      <c r="AM54" s="36" t="s">
        <v>99</v>
      </c>
      <c r="AN54" s="36" t="s">
        <v>99</v>
      </c>
      <c r="AO54" s="36" t="s">
        <v>99</v>
      </c>
      <c r="AP54" s="36">
        <v>0</v>
      </c>
      <c r="AQ54" s="36">
        <v>1246</v>
      </c>
      <c r="AR54" s="36" t="s">
        <v>99</v>
      </c>
      <c r="AS54" s="36">
        <v>1246</v>
      </c>
      <c r="AT54" s="36">
        <v>3163</v>
      </c>
      <c r="AU54" s="37" t="s">
        <v>99</v>
      </c>
      <c r="AV54" s="37">
        <v>100</v>
      </c>
      <c r="AW54" s="37">
        <v>93.013365735115428</v>
      </c>
      <c r="AX54" s="37" t="s">
        <v>99</v>
      </c>
      <c r="AY54" s="37">
        <v>94.00104329681794</v>
      </c>
      <c r="AZ54" s="37" t="s">
        <v>99</v>
      </c>
      <c r="BA54" s="37" t="s">
        <v>99</v>
      </c>
      <c r="BB54" s="37" t="s">
        <v>99</v>
      </c>
      <c r="BC54" s="37" t="s">
        <v>99</v>
      </c>
      <c r="BD54" s="37" t="s">
        <v>99</v>
      </c>
      <c r="BE54" s="37" t="s">
        <v>99</v>
      </c>
      <c r="BF54" s="37">
        <v>96.869983948635635</v>
      </c>
      <c r="BG54" s="37" t="s">
        <v>99</v>
      </c>
      <c r="BH54" s="37">
        <v>96.869983948635635</v>
      </c>
      <c r="BI54" s="37">
        <v>95.1312045526399</v>
      </c>
      <c r="BJ54" s="37" t="s">
        <v>99</v>
      </c>
      <c r="BK54" s="37">
        <v>0</v>
      </c>
      <c r="BL54" s="37">
        <v>6.9866342648845681</v>
      </c>
      <c r="BM54" s="37" t="s">
        <v>99</v>
      </c>
      <c r="BN54" s="37">
        <v>5.9989567031820554</v>
      </c>
      <c r="BO54" s="37" t="s">
        <v>99</v>
      </c>
      <c r="BP54" s="37" t="s">
        <v>99</v>
      </c>
      <c r="BQ54" s="37" t="s">
        <v>99</v>
      </c>
      <c r="BR54" s="37" t="s">
        <v>99</v>
      </c>
      <c r="BS54" s="37" t="s">
        <v>99</v>
      </c>
      <c r="BT54" s="37" t="s">
        <v>99</v>
      </c>
      <c r="BU54" s="37">
        <v>3.1300160513643664</v>
      </c>
      <c r="BV54" s="37" t="s">
        <v>99</v>
      </c>
      <c r="BW54" s="37">
        <v>3.1300160513643664</v>
      </c>
      <c r="BX54" s="37">
        <v>4.8687954473601014</v>
      </c>
    </row>
    <row r="55" spans="1:76">
      <c r="A55" s="29" t="s">
        <v>58</v>
      </c>
      <c r="B55" s="36">
        <v>14</v>
      </c>
      <c r="C55" s="36">
        <v>164</v>
      </c>
      <c r="D55" s="36" t="s">
        <v>99</v>
      </c>
      <c r="E55" s="36" t="s">
        <v>99</v>
      </c>
      <c r="F55" s="36">
        <v>164</v>
      </c>
      <c r="G55" s="36" t="s">
        <v>99</v>
      </c>
      <c r="H55" s="36" t="s">
        <v>99</v>
      </c>
      <c r="I55" s="36" t="s">
        <v>99</v>
      </c>
      <c r="J55" s="36" t="s">
        <v>99</v>
      </c>
      <c r="K55" s="36" t="s">
        <v>99</v>
      </c>
      <c r="L55" s="36">
        <v>0</v>
      </c>
      <c r="M55" s="36">
        <v>558</v>
      </c>
      <c r="N55" s="36" t="s">
        <v>99</v>
      </c>
      <c r="O55" s="36">
        <v>558</v>
      </c>
      <c r="P55" s="36">
        <v>736</v>
      </c>
      <c r="Q55" s="36" t="s">
        <v>99</v>
      </c>
      <c r="R55" s="36">
        <v>15</v>
      </c>
      <c r="S55" s="36" t="s">
        <v>99</v>
      </c>
      <c r="T55" s="36" t="s">
        <v>99</v>
      </c>
      <c r="U55" s="36">
        <v>15</v>
      </c>
      <c r="V55" s="36" t="s">
        <v>99</v>
      </c>
      <c r="W55" s="36" t="s">
        <v>99</v>
      </c>
      <c r="X55" s="36" t="s">
        <v>99</v>
      </c>
      <c r="Y55" s="36" t="s">
        <v>99</v>
      </c>
      <c r="Z55" s="36" t="s">
        <v>99</v>
      </c>
      <c r="AA55" s="36">
        <v>0</v>
      </c>
      <c r="AB55" s="36">
        <v>14</v>
      </c>
      <c r="AC55" s="36" t="s">
        <v>99</v>
      </c>
      <c r="AD55" s="36">
        <v>14</v>
      </c>
      <c r="AE55" s="36">
        <v>29</v>
      </c>
      <c r="AF55" s="36">
        <v>16</v>
      </c>
      <c r="AG55" s="36">
        <v>183</v>
      </c>
      <c r="AH55" s="36" t="s">
        <v>99</v>
      </c>
      <c r="AI55" s="36" t="s">
        <v>99</v>
      </c>
      <c r="AJ55" s="36">
        <v>183</v>
      </c>
      <c r="AK55" s="36" t="s">
        <v>99</v>
      </c>
      <c r="AL55" s="36" t="s">
        <v>99</v>
      </c>
      <c r="AM55" s="36" t="s">
        <v>99</v>
      </c>
      <c r="AN55" s="36" t="s">
        <v>99</v>
      </c>
      <c r="AO55" s="36" t="s">
        <v>99</v>
      </c>
      <c r="AP55" s="36">
        <v>0</v>
      </c>
      <c r="AQ55" s="36">
        <v>579</v>
      </c>
      <c r="AR55" s="36" t="s">
        <v>99</v>
      </c>
      <c r="AS55" s="36">
        <v>579</v>
      </c>
      <c r="AT55" s="36">
        <v>778</v>
      </c>
      <c r="AU55" s="37">
        <v>87.5</v>
      </c>
      <c r="AV55" s="37">
        <v>97.814207650273218</v>
      </c>
      <c r="AW55" s="37" t="s">
        <v>99</v>
      </c>
      <c r="AX55" s="37" t="s">
        <v>99</v>
      </c>
      <c r="AY55" s="37">
        <v>97.814207650273218</v>
      </c>
      <c r="AZ55" s="37" t="s">
        <v>99</v>
      </c>
      <c r="BA55" s="37" t="s">
        <v>99</v>
      </c>
      <c r="BB55" s="37" t="s">
        <v>99</v>
      </c>
      <c r="BC55" s="37" t="s">
        <v>99</v>
      </c>
      <c r="BD55" s="37" t="s">
        <v>99</v>
      </c>
      <c r="BE55" s="37" t="s">
        <v>99</v>
      </c>
      <c r="BF55" s="37">
        <v>98.791018998272889</v>
      </c>
      <c r="BG55" s="37" t="s">
        <v>99</v>
      </c>
      <c r="BH55" s="37">
        <v>98.791018998272889</v>
      </c>
      <c r="BI55" s="37">
        <v>98.329048843187664</v>
      </c>
      <c r="BJ55" s="37">
        <v>12.5</v>
      </c>
      <c r="BK55" s="37">
        <v>2.1857923497267762</v>
      </c>
      <c r="BL55" s="37" t="s">
        <v>99</v>
      </c>
      <c r="BM55" s="37" t="s">
        <v>99</v>
      </c>
      <c r="BN55" s="37">
        <v>2.1857923497267762</v>
      </c>
      <c r="BO55" s="37" t="s">
        <v>99</v>
      </c>
      <c r="BP55" s="37" t="s">
        <v>99</v>
      </c>
      <c r="BQ55" s="37" t="s">
        <v>99</v>
      </c>
      <c r="BR55" s="37" t="s">
        <v>99</v>
      </c>
      <c r="BS55" s="37" t="s">
        <v>99</v>
      </c>
      <c r="BT55" s="37" t="s">
        <v>99</v>
      </c>
      <c r="BU55" s="37">
        <v>1.2089810017271159</v>
      </c>
      <c r="BV55" s="37" t="s">
        <v>99</v>
      </c>
      <c r="BW55" s="37">
        <v>1.2089810017271159</v>
      </c>
      <c r="BX55" s="37">
        <v>1.6709511568123392</v>
      </c>
    </row>
    <row r="56" spans="1:76">
      <c r="A56" s="29" t="s">
        <v>59</v>
      </c>
      <c r="B56" s="36" t="s">
        <v>99</v>
      </c>
      <c r="C56" s="36" t="s">
        <v>99</v>
      </c>
      <c r="D56" s="36">
        <v>1013</v>
      </c>
      <c r="E56" s="36">
        <v>121</v>
      </c>
      <c r="F56" s="36">
        <v>1134</v>
      </c>
      <c r="G56" s="36" t="s">
        <v>99</v>
      </c>
      <c r="H56" s="36" t="s">
        <v>99</v>
      </c>
      <c r="I56" s="36" t="s">
        <v>99</v>
      </c>
      <c r="J56" s="36">
        <v>0</v>
      </c>
      <c r="K56" s="36">
        <v>291</v>
      </c>
      <c r="L56" s="36">
        <v>291</v>
      </c>
      <c r="M56" s="36">
        <v>1357</v>
      </c>
      <c r="N56" s="36" t="s">
        <v>99</v>
      </c>
      <c r="O56" s="36">
        <v>1357</v>
      </c>
      <c r="P56" s="36">
        <v>2782</v>
      </c>
      <c r="Q56" s="36" t="s">
        <v>99</v>
      </c>
      <c r="R56" s="36" t="s">
        <v>99</v>
      </c>
      <c r="S56" s="36">
        <v>52</v>
      </c>
      <c r="T56" s="36">
        <v>27</v>
      </c>
      <c r="U56" s="36">
        <v>79</v>
      </c>
      <c r="V56" s="36" t="s">
        <v>99</v>
      </c>
      <c r="W56" s="36" t="s">
        <v>99</v>
      </c>
      <c r="X56" s="36" t="s">
        <v>99</v>
      </c>
      <c r="Y56" s="36">
        <v>0</v>
      </c>
      <c r="Z56" s="36">
        <v>28</v>
      </c>
      <c r="AA56" s="36">
        <v>28</v>
      </c>
      <c r="AB56" s="36">
        <v>22</v>
      </c>
      <c r="AC56" s="36" t="s">
        <v>99</v>
      </c>
      <c r="AD56" s="36">
        <v>22</v>
      </c>
      <c r="AE56" s="36">
        <v>129</v>
      </c>
      <c r="AF56" s="36" t="s">
        <v>99</v>
      </c>
      <c r="AG56" s="36" t="s">
        <v>99</v>
      </c>
      <c r="AH56" s="36">
        <v>1162</v>
      </c>
      <c r="AI56" s="36">
        <v>147</v>
      </c>
      <c r="AJ56" s="36">
        <v>1309</v>
      </c>
      <c r="AK56" s="36" t="s">
        <v>99</v>
      </c>
      <c r="AL56" s="36" t="s">
        <v>99</v>
      </c>
      <c r="AM56" s="36" t="s">
        <v>99</v>
      </c>
      <c r="AN56" s="36">
        <v>0</v>
      </c>
      <c r="AO56" s="36">
        <v>361</v>
      </c>
      <c r="AP56" s="36">
        <v>361</v>
      </c>
      <c r="AQ56" s="36">
        <v>1407</v>
      </c>
      <c r="AR56" s="36" t="s">
        <v>99</v>
      </c>
      <c r="AS56" s="36">
        <v>1407</v>
      </c>
      <c r="AT56" s="36">
        <v>3077</v>
      </c>
      <c r="AU56" s="37" t="s">
        <v>99</v>
      </c>
      <c r="AV56" s="37" t="s">
        <v>99</v>
      </c>
      <c r="AW56" s="37">
        <v>91.65232358003442</v>
      </c>
      <c r="AX56" s="37">
        <v>100.68027210884354</v>
      </c>
      <c r="AY56" s="37">
        <v>92.66615737203972</v>
      </c>
      <c r="AZ56" s="37" t="s">
        <v>99</v>
      </c>
      <c r="BA56" s="37" t="s">
        <v>99</v>
      </c>
      <c r="BB56" s="37" t="s">
        <v>99</v>
      </c>
      <c r="BC56" s="37" t="s">
        <v>99</v>
      </c>
      <c r="BD56" s="37">
        <v>88.365650969529085</v>
      </c>
      <c r="BE56" s="37">
        <v>88.365650969529085</v>
      </c>
      <c r="BF56" s="37">
        <v>98.009950248756212</v>
      </c>
      <c r="BG56" s="37" t="s">
        <v>99</v>
      </c>
      <c r="BH56" s="37">
        <v>98.009950248756212</v>
      </c>
      <c r="BI56" s="37">
        <v>94.605134871628209</v>
      </c>
      <c r="BJ56" s="37" t="s">
        <v>99</v>
      </c>
      <c r="BK56" s="37" t="s">
        <v>99</v>
      </c>
      <c r="BL56" s="37">
        <v>8.3476764199655751</v>
      </c>
      <c r="BM56" s="37">
        <v>-0.68027210884353739</v>
      </c>
      <c r="BN56" s="37">
        <v>7.3338426279602755</v>
      </c>
      <c r="BO56" s="37" t="s">
        <v>99</v>
      </c>
      <c r="BP56" s="37" t="s">
        <v>99</v>
      </c>
      <c r="BQ56" s="37" t="s">
        <v>99</v>
      </c>
      <c r="BR56" s="37" t="s">
        <v>99</v>
      </c>
      <c r="BS56" s="37">
        <v>11.634349030470915</v>
      </c>
      <c r="BT56" s="37">
        <v>11.634349030470915</v>
      </c>
      <c r="BU56" s="37">
        <v>1.9900497512437811</v>
      </c>
      <c r="BV56" s="37" t="s">
        <v>99</v>
      </c>
      <c r="BW56" s="37">
        <v>1.9900497512437811</v>
      </c>
      <c r="BX56" s="37">
        <v>5.3948651283717908</v>
      </c>
    </row>
    <row r="57" spans="1:76" ht="16.5" thickBot="1">
      <c r="A57" s="23"/>
    </row>
    <row r="58" spans="1:76" s="35" customFormat="1" ht="15.75" customHeight="1" thickBot="1">
      <c r="A58" s="70" t="s">
        <v>60</v>
      </c>
      <c r="B58" s="69" t="s">
        <v>71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 t="s">
        <v>85</v>
      </c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 t="s">
        <v>69</v>
      </c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 t="s">
        <v>86</v>
      </c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 t="s">
        <v>87</v>
      </c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</row>
    <row r="59" spans="1:76" s="35" customFormat="1" ht="26.25" thickBot="1">
      <c r="A59" s="70"/>
      <c r="B59" s="69" t="s">
        <v>1</v>
      </c>
      <c r="C59" s="69" t="s">
        <v>2</v>
      </c>
      <c r="D59" s="69"/>
      <c r="E59" s="69"/>
      <c r="F59" s="69"/>
      <c r="G59" s="69" t="s">
        <v>3</v>
      </c>
      <c r="H59" s="69"/>
      <c r="I59" s="69"/>
      <c r="J59" s="69"/>
      <c r="K59" s="67" t="s">
        <v>4</v>
      </c>
      <c r="L59" s="69" t="s">
        <v>5</v>
      </c>
      <c r="M59" s="69" t="s">
        <v>6</v>
      </c>
      <c r="N59" s="69"/>
      <c r="O59" s="69"/>
      <c r="P59" s="69" t="s">
        <v>7</v>
      </c>
      <c r="Q59" s="69" t="s">
        <v>1</v>
      </c>
      <c r="R59" s="69" t="s">
        <v>2</v>
      </c>
      <c r="S59" s="69"/>
      <c r="T59" s="69"/>
      <c r="U59" s="69"/>
      <c r="V59" s="69" t="s">
        <v>3</v>
      </c>
      <c r="W59" s="69"/>
      <c r="X59" s="69"/>
      <c r="Y59" s="69"/>
      <c r="Z59" s="67" t="s">
        <v>4</v>
      </c>
      <c r="AA59" s="69" t="s">
        <v>5</v>
      </c>
      <c r="AB59" s="69" t="s">
        <v>6</v>
      </c>
      <c r="AC59" s="69"/>
      <c r="AD59" s="69"/>
      <c r="AE59" s="69" t="s">
        <v>7</v>
      </c>
      <c r="AF59" s="69" t="s">
        <v>1</v>
      </c>
      <c r="AG59" s="69" t="s">
        <v>2</v>
      </c>
      <c r="AH59" s="69"/>
      <c r="AI59" s="69"/>
      <c r="AJ59" s="69"/>
      <c r="AK59" s="69" t="s">
        <v>3</v>
      </c>
      <c r="AL59" s="69"/>
      <c r="AM59" s="69"/>
      <c r="AN59" s="69"/>
      <c r="AO59" s="69" t="s">
        <v>4</v>
      </c>
      <c r="AP59" s="69" t="s">
        <v>5</v>
      </c>
      <c r="AQ59" s="69" t="s">
        <v>6</v>
      </c>
      <c r="AR59" s="69"/>
      <c r="AS59" s="69"/>
      <c r="AT59" s="69" t="s">
        <v>7</v>
      </c>
      <c r="AU59" s="69" t="s">
        <v>1</v>
      </c>
      <c r="AV59" s="69" t="s">
        <v>2</v>
      </c>
      <c r="AW59" s="69"/>
      <c r="AX59" s="69"/>
      <c r="AY59" s="69"/>
      <c r="AZ59" s="69" t="s">
        <v>3</v>
      </c>
      <c r="BA59" s="69"/>
      <c r="BB59" s="69"/>
      <c r="BC59" s="69"/>
      <c r="BD59" s="67" t="s">
        <v>4</v>
      </c>
      <c r="BE59" s="69" t="s">
        <v>5</v>
      </c>
      <c r="BF59" s="69" t="s">
        <v>6</v>
      </c>
      <c r="BG59" s="69"/>
      <c r="BH59" s="69"/>
      <c r="BI59" s="69" t="s">
        <v>7</v>
      </c>
      <c r="BJ59" s="69" t="s">
        <v>1</v>
      </c>
      <c r="BK59" s="69" t="s">
        <v>2</v>
      </c>
      <c r="BL59" s="69"/>
      <c r="BM59" s="69"/>
      <c r="BN59" s="69"/>
      <c r="BO59" s="69" t="s">
        <v>3</v>
      </c>
      <c r="BP59" s="69"/>
      <c r="BQ59" s="69"/>
      <c r="BR59" s="69"/>
      <c r="BS59" s="67" t="s">
        <v>4</v>
      </c>
      <c r="BT59" s="69" t="s">
        <v>5</v>
      </c>
      <c r="BU59" s="69" t="s">
        <v>6</v>
      </c>
      <c r="BV59" s="69"/>
      <c r="BW59" s="69"/>
      <c r="BX59" s="69" t="s">
        <v>7</v>
      </c>
    </row>
    <row r="60" spans="1:76" s="35" customFormat="1" ht="26.25" thickBot="1">
      <c r="A60" s="70"/>
      <c r="B60" s="69" t="s">
        <v>8</v>
      </c>
      <c r="C60" s="67" t="s">
        <v>9</v>
      </c>
      <c r="D60" s="67" t="s">
        <v>10</v>
      </c>
      <c r="E60" s="67" t="s">
        <v>11</v>
      </c>
      <c r="F60" s="67" t="s">
        <v>12</v>
      </c>
      <c r="G60" s="67" t="s">
        <v>9</v>
      </c>
      <c r="H60" s="67" t="s">
        <v>10</v>
      </c>
      <c r="I60" s="67" t="s">
        <v>11</v>
      </c>
      <c r="J60" s="67" t="s">
        <v>12</v>
      </c>
      <c r="K60" s="67" t="s">
        <v>10</v>
      </c>
      <c r="L60" s="69"/>
      <c r="M60" s="67" t="s">
        <v>9</v>
      </c>
      <c r="N60" s="67" t="s">
        <v>11</v>
      </c>
      <c r="O60" s="67" t="s">
        <v>12</v>
      </c>
      <c r="P60" s="69"/>
      <c r="Q60" s="69" t="s">
        <v>8</v>
      </c>
      <c r="R60" s="67" t="s">
        <v>9</v>
      </c>
      <c r="S60" s="67" t="s">
        <v>10</v>
      </c>
      <c r="T60" s="67" t="s">
        <v>11</v>
      </c>
      <c r="U60" s="67" t="s">
        <v>12</v>
      </c>
      <c r="V60" s="67" t="s">
        <v>9</v>
      </c>
      <c r="W60" s="67" t="s">
        <v>10</v>
      </c>
      <c r="X60" s="67" t="s">
        <v>11</v>
      </c>
      <c r="Y60" s="67" t="s">
        <v>12</v>
      </c>
      <c r="Z60" s="67" t="s">
        <v>10</v>
      </c>
      <c r="AA60" s="69"/>
      <c r="AB60" s="67" t="s">
        <v>9</v>
      </c>
      <c r="AC60" s="67" t="s">
        <v>11</v>
      </c>
      <c r="AD60" s="67" t="s">
        <v>12</v>
      </c>
      <c r="AE60" s="69"/>
      <c r="AF60" s="69" t="s">
        <v>8</v>
      </c>
      <c r="AG60" s="67" t="s">
        <v>9</v>
      </c>
      <c r="AH60" s="67" t="s">
        <v>10</v>
      </c>
      <c r="AI60" s="67" t="s">
        <v>11</v>
      </c>
      <c r="AJ60" s="67" t="s">
        <v>12</v>
      </c>
      <c r="AK60" s="67" t="s">
        <v>9</v>
      </c>
      <c r="AL60" s="67" t="s">
        <v>10</v>
      </c>
      <c r="AM60" s="67" t="s">
        <v>11</v>
      </c>
      <c r="AN60" s="67" t="s">
        <v>12</v>
      </c>
      <c r="AO60" s="69" t="s">
        <v>10</v>
      </c>
      <c r="AP60" s="69"/>
      <c r="AQ60" s="67" t="s">
        <v>9</v>
      </c>
      <c r="AR60" s="67" t="s">
        <v>11</v>
      </c>
      <c r="AS60" s="67" t="s">
        <v>12</v>
      </c>
      <c r="AT60" s="69"/>
      <c r="AU60" s="69" t="s">
        <v>8</v>
      </c>
      <c r="AV60" s="67" t="s">
        <v>9</v>
      </c>
      <c r="AW60" s="67" t="s">
        <v>10</v>
      </c>
      <c r="AX60" s="67" t="s">
        <v>11</v>
      </c>
      <c r="AY60" s="67" t="s">
        <v>12</v>
      </c>
      <c r="AZ60" s="67" t="s">
        <v>9</v>
      </c>
      <c r="BA60" s="67" t="s">
        <v>10</v>
      </c>
      <c r="BB60" s="67" t="s">
        <v>11</v>
      </c>
      <c r="BC60" s="67" t="s">
        <v>12</v>
      </c>
      <c r="BD60" s="67" t="s">
        <v>10</v>
      </c>
      <c r="BE60" s="69"/>
      <c r="BF60" s="67" t="s">
        <v>9</v>
      </c>
      <c r="BG60" s="67" t="s">
        <v>11</v>
      </c>
      <c r="BH60" s="67" t="s">
        <v>12</v>
      </c>
      <c r="BI60" s="69"/>
      <c r="BJ60" s="69" t="s">
        <v>8</v>
      </c>
      <c r="BK60" s="67" t="s">
        <v>9</v>
      </c>
      <c r="BL60" s="67" t="s">
        <v>10</v>
      </c>
      <c r="BM60" s="67" t="s">
        <v>11</v>
      </c>
      <c r="BN60" s="67" t="s">
        <v>12</v>
      </c>
      <c r="BO60" s="67" t="s">
        <v>9</v>
      </c>
      <c r="BP60" s="67" t="s">
        <v>10</v>
      </c>
      <c r="BQ60" s="67" t="s">
        <v>11</v>
      </c>
      <c r="BR60" s="67" t="s">
        <v>12</v>
      </c>
      <c r="BS60" s="67" t="s">
        <v>10</v>
      </c>
      <c r="BT60" s="69"/>
      <c r="BU60" s="67" t="s">
        <v>9</v>
      </c>
      <c r="BV60" s="67" t="s">
        <v>11</v>
      </c>
      <c r="BW60" s="67" t="s">
        <v>12</v>
      </c>
      <c r="BX60" s="69"/>
    </row>
    <row r="61" spans="1:76">
      <c r="A61" s="26" t="s">
        <v>13</v>
      </c>
      <c r="B61" s="27">
        <v>434</v>
      </c>
      <c r="C61" s="27">
        <v>17080</v>
      </c>
      <c r="D61" s="27">
        <v>57356</v>
      </c>
      <c r="E61" s="27">
        <v>18778</v>
      </c>
      <c r="F61" s="27">
        <v>93214</v>
      </c>
      <c r="G61" s="27">
        <v>1183</v>
      </c>
      <c r="H61" s="27">
        <v>31830</v>
      </c>
      <c r="I61" s="27">
        <v>1977</v>
      </c>
      <c r="J61" s="27">
        <v>34990</v>
      </c>
      <c r="K61" s="27">
        <v>9502</v>
      </c>
      <c r="L61" s="27">
        <v>44492</v>
      </c>
      <c r="M61" s="27">
        <v>94705</v>
      </c>
      <c r="N61" s="27">
        <v>476</v>
      </c>
      <c r="O61" s="27">
        <v>95181</v>
      </c>
      <c r="P61" s="27">
        <v>233321</v>
      </c>
      <c r="Q61" s="27" t="s">
        <v>99</v>
      </c>
      <c r="R61" s="27">
        <v>2850</v>
      </c>
      <c r="S61" s="27">
        <v>3913</v>
      </c>
      <c r="T61" s="27">
        <v>2934</v>
      </c>
      <c r="U61" s="27">
        <v>9697</v>
      </c>
      <c r="V61" s="27">
        <v>217</v>
      </c>
      <c r="W61" s="27">
        <v>4248</v>
      </c>
      <c r="X61" s="27">
        <v>659</v>
      </c>
      <c r="Y61" s="27">
        <v>5124</v>
      </c>
      <c r="Z61" s="27">
        <v>832</v>
      </c>
      <c r="AA61" s="27">
        <v>5956</v>
      </c>
      <c r="AB61" s="27">
        <v>3372</v>
      </c>
      <c r="AC61" s="27">
        <v>30</v>
      </c>
      <c r="AD61" s="27">
        <v>3402</v>
      </c>
      <c r="AE61" s="27">
        <v>19055</v>
      </c>
      <c r="AF61" s="27">
        <v>483</v>
      </c>
      <c r="AG61" s="27">
        <v>22815</v>
      </c>
      <c r="AH61" s="27">
        <v>68103</v>
      </c>
      <c r="AI61" s="27">
        <v>22743</v>
      </c>
      <c r="AJ61" s="27">
        <v>113661</v>
      </c>
      <c r="AK61" s="27">
        <v>1542</v>
      </c>
      <c r="AL61" s="27">
        <v>43478</v>
      </c>
      <c r="AM61" s="27">
        <v>2874</v>
      </c>
      <c r="AN61" s="27">
        <v>47894</v>
      </c>
      <c r="AO61" s="27">
        <v>11712</v>
      </c>
      <c r="AP61" s="27">
        <v>59606</v>
      </c>
      <c r="AQ61" s="27">
        <v>100995</v>
      </c>
      <c r="AR61" s="27">
        <v>544</v>
      </c>
      <c r="AS61" s="27">
        <v>101539</v>
      </c>
      <c r="AT61" s="27">
        <v>275289</v>
      </c>
      <c r="AU61" s="28">
        <v>89.85507246376811</v>
      </c>
      <c r="AV61" s="28">
        <v>87.354810431733512</v>
      </c>
      <c r="AW61" s="28">
        <v>89.9651997709352</v>
      </c>
      <c r="AX61" s="28">
        <v>95.466737017983561</v>
      </c>
      <c r="AY61" s="28">
        <v>90.542050483455185</v>
      </c>
      <c r="AZ61" s="28">
        <v>90.791180285343714</v>
      </c>
      <c r="BA61" s="28">
        <v>82.979897879387281</v>
      </c>
      <c r="BB61" s="28">
        <v>91.718858733472501</v>
      </c>
      <c r="BC61" s="28">
        <v>83.755794045183109</v>
      </c>
      <c r="BD61" s="28">
        <v>88.23428961748634</v>
      </c>
      <c r="BE61" s="28">
        <v>84.635774921987718</v>
      </c>
      <c r="BF61" s="28">
        <v>97.110748056834495</v>
      </c>
      <c r="BG61" s="28">
        <v>93.014705882352942</v>
      </c>
      <c r="BH61" s="28">
        <v>97.088803316952109</v>
      </c>
      <c r="BI61" s="28">
        <v>91.676746982262287</v>
      </c>
      <c r="BJ61" s="28">
        <v>10.144927536231885</v>
      </c>
      <c r="BK61" s="28">
        <v>12.64518956826649</v>
      </c>
      <c r="BL61" s="28">
        <v>10.034800229064798</v>
      </c>
      <c r="BM61" s="28">
        <v>4.5332629820164447</v>
      </c>
      <c r="BN61" s="28">
        <v>9.4579495165448133</v>
      </c>
      <c r="BO61" s="28">
        <v>9.2088197146562916</v>
      </c>
      <c r="BP61" s="28">
        <v>17.020102120612723</v>
      </c>
      <c r="BQ61" s="28">
        <v>8.2811412665274879</v>
      </c>
      <c r="BR61" s="28">
        <v>16.244205954816888</v>
      </c>
      <c r="BS61" s="28">
        <v>11.76571038251366</v>
      </c>
      <c r="BT61" s="28">
        <v>15.36422507801228</v>
      </c>
      <c r="BU61" s="28">
        <v>2.8892519431655033</v>
      </c>
      <c r="BV61" s="28">
        <v>6.9852941176470589</v>
      </c>
      <c r="BW61" s="28">
        <v>2.9111966830478928</v>
      </c>
      <c r="BX61" s="28">
        <v>8.3232530177377217</v>
      </c>
    </row>
    <row r="62" spans="1:76">
      <c r="A62" s="29" t="s">
        <v>61</v>
      </c>
      <c r="B62" s="36">
        <v>150</v>
      </c>
      <c r="C62" s="36">
        <v>824</v>
      </c>
      <c r="D62" s="36">
        <v>3001</v>
      </c>
      <c r="E62" s="36">
        <v>703</v>
      </c>
      <c r="F62" s="36">
        <v>4528</v>
      </c>
      <c r="G62" s="36" t="s">
        <v>99</v>
      </c>
      <c r="H62" s="36">
        <v>1956</v>
      </c>
      <c r="I62" s="36" t="s">
        <v>99</v>
      </c>
      <c r="J62" s="36">
        <v>1956</v>
      </c>
      <c r="K62" s="36">
        <v>1798</v>
      </c>
      <c r="L62" s="36">
        <v>3754</v>
      </c>
      <c r="M62" s="36">
        <v>14051</v>
      </c>
      <c r="N62" s="36" t="s">
        <v>99</v>
      </c>
      <c r="O62" s="36">
        <v>14051</v>
      </c>
      <c r="P62" s="36">
        <v>22483</v>
      </c>
      <c r="Q62" s="36" t="s">
        <v>99</v>
      </c>
      <c r="R62" s="36">
        <v>143</v>
      </c>
      <c r="S62" s="36">
        <v>145</v>
      </c>
      <c r="T62" s="36">
        <v>74</v>
      </c>
      <c r="U62" s="36">
        <v>362</v>
      </c>
      <c r="V62" s="36" t="s">
        <v>99</v>
      </c>
      <c r="W62" s="36">
        <v>368</v>
      </c>
      <c r="X62" s="36" t="s">
        <v>99</v>
      </c>
      <c r="Y62" s="36">
        <v>368</v>
      </c>
      <c r="Z62" s="36">
        <v>185</v>
      </c>
      <c r="AA62" s="36">
        <v>553</v>
      </c>
      <c r="AB62" s="36">
        <v>269</v>
      </c>
      <c r="AC62" s="36" t="s">
        <v>99</v>
      </c>
      <c r="AD62" s="36">
        <v>269</v>
      </c>
      <c r="AE62" s="36">
        <v>1184</v>
      </c>
      <c r="AF62" s="36">
        <v>167</v>
      </c>
      <c r="AG62" s="36">
        <v>1145</v>
      </c>
      <c r="AH62" s="36">
        <v>3438</v>
      </c>
      <c r="AI62" s="36">
        <v>827</v>
      </c>
      <c r="AJ62" s="36">
        <v>5410</v>
      </c>
      <c r="AK62" s="36" t="s">
        <v>99</v>
      </c>
      <c r="AL62" s="36">
        <v>2873</v>
      </c>
      <c r="AM62" s="36" t="s">
        <v>99</v>
      </c>
      <c r="AN62" s="36">
        <v>2873</v>
      </c>
      <c r="AO62" s="36">
        <v>2311</v>
      </c>
      <c r="AP62" s="36">
        <v>5184</v>
      </c>
      <c r="AQ62" s="36">
        <v>14648</v>
      </c>
      <c r="AR62" s="36" t="s">
        <v>99</v>
      </c>
      <c r="AS62" s="36">
        <v>14648</v>
      </c>
      <c r="AT62" s="36">
        <v>25409</v>
      </c>
      <c r="AU62" s="37">
        <v>89.820359281437121</v>
      </c>
      <c r="AV62" s="37">
        <v>84.454148471615724</v>
      </c>
      <c r="AW62" s="37">
        <v>91.506689936009309</v>
      </c>
      <c r="AX62" s="37">
        <v>93.954050785973394</v>
      </c>
      <c r="AY62" s="37">
        <v>90.388170055452861</v>
      </c>
      <c r="AZ62" s="37" t="s">
        <v>99</v>
      </c>
      <c r="BA62" s="37">
        <v>80.891054646710757</v>
      </c>
      <c r="BB62" s="37" t="s">
        <v>99</v>
      </c>
      <c r="BC62" s="37">
        <v>80.891054646710757</v>
      </c>
      <c r="BD62" s="37">
        <v>85.807009952401557</v>
      </c>
      <c r="BE62" s="37">
        <v>83.082561728395063</v>
      </c>
      <c r="BF62" s="37">
        <v>97.760786455488798</v>
      </c>
      <c r="BG62" s="37" t="s">
        <v>99</v>
      </c>
      <c r="BH62" s="37">
        <v>97.760786455488798</v>
      </c>
      <c r="BI62" s="37">
        <v>93.144161517572513</v>
      </c>
      <c r="BJ62" s="37">
        <v>10.179640718562874</v>
      </c>
      <c r="BK62" s="37">
        <v>15.545851528384279</v>
      </c>
      <c r="BL62" s="37">
        <v>8.4933100639906911</v>
      </c>
      <c r="BM62" s="37">
        <v>6.0459492140266029</v>
      </c>
      <c r="BN62" s="37">
        <v>9.611829944547134</v>
      </c>
      <c r="BO62" s="37" t="s">
        <v>99</v>
      </c>
      <c r="BP62" s="37">
        <v>19.108945353289243</v>
      </c>
      <c r="BQ62" s="37" t="s">
        <v>99</v>
      </c>
      <c r="BR62" s="37">
        <v>19.108945353289243</v>
      </c>
      <c r="BS62" s="37">
        <v>14.192990047598443</v>
      </c>
      <c r="BT62" s="37">
        <v>16.917438271604937</v>
      </c>
      <c r="BU62" s="37">
        <v>2.239213544511196</v>
      </c>
      <c r="BV62" s="37" t="s">
        <v>99</v>
      </c>
      <c r="BW62" s="37">
        <v>2.239213544511196</v>
      </c>
      <c r="BX62" s="37">
        <v>6.8558384824274858</v>
      </c>
    </row>
    <row r="63" spans="1:76">
      <c r="A63" s="29" t="s">
        <v>62</v>
      </c>
      <c r="B63" s="36">
        <v>32</v>
      </c>
      <c r="C63" s="36">
        <v>2225</v>
      </c>
      <c r="D63" s="36">
        <v>691</v>
      </c>
      <c r="E63" s="36">
        <v>233</v>
      </c>
      <c r="F63" s="36">
        <v>3149</v>
      </c>
      <c r="G63" s="36" t="s">
        <v>99</v>
      </c>
      <c r="H63" s="36">
        <v>844</v>
      </c>
      <c r="I63" s="36" t="s">
        <v>99</v>
      </c>
      <c r="J63" s="36">
        <v>844</v>
      </c>
      <c r="K63" s="36">
        <v>1805</v>
      </c>
      <c r="L63" s="36">
        <v>2649</v>
      </c>
      <c r="M63" s="36">
        <v>8327</v>
      </c>
      <c r="N63" s="36" t="s">
        <v>99</v>
      </c>
      <c r="O63" s="36">
        <v>8327</v>
      </c>
      <c r="P63" s="36">
        <v>14157</v>
      </c>
      <c r="Q63" s="36" t="s">
        <v>99</v>
      </c>
      <c r="R63" s="36">
        <v>346</v>
      </c>
      <c r="S63" s="36">
        <v>20</v>
      </c>
      <c r="T63" s="36">
        <v>47</v>
      </c>
      <c r="U63" s="36">
        <v>413</v>
      </c>
      <c r="V63" s="36" t="s">
        <v>99</v>
      </c>
      <c r="W63" s="36">
        <v>115</v>
      </c>
      <c r="X63" s="36" t="s">
        <v>99</v>
      </c>
      <c r="Y63" s="36">
        <v>115</v>
      </c>
      <c r="Z63" s="36">
        <v>145</v>
      </c>
      <c r="AA63" s="36">
        <v>260</v>
      </c>
      <c r="AB63" s="36">
        <v>284</v>
      </c>
      <c r="AC63" s="36" t="s">
        <v>99</v>
      </c>
      <c r="AD63" s="36">
        <v>284</v>
      </c>
      <c r="AE63" s="36">
        <v>957</v>
      </c>
      <c r="AF63" s="36">
        <v>35</v>
      </c>
      <c r="AG63" s="36">
        <v>2980</v>
      </c>
      <c r="AH63" s="36">
        <v>733</v>
      </c>
      <c r="AI63" s="36">
        <v>292</v>
      </c>
      <c r="AJ63" s="36">
        <v>4005</v>
      </c>
      <c r="AK63" s="36" t="s">
        <v>99</v>
      </c>
      <c r="AL63" s="36">
        <v>1242</v>
      </c>
      <c r="AM63" s="36" t="s">
        <v>99</v>
      </c>
      <c r="AN63" s="36">
        <v>1242</v>
      </c>
      <c r="AO63" s="36">
        <v>2240</v>
      </c>
      <c r="AP63" s="36">
        <v>3482</v>
      </c>
      <c r="AQ63" s="36">
        <v>8867</v>
      </c>
      <c r="AR63" s="36" t="s">
        <v>99</v>
      </c>
      <c r="AS63" s="36">
        <v>8867</v>
      </c>
      <c r="AT63" s="36">
        <v>16389</v>
      </c>
      <c r="AU63" s="37">
        <v>91.428571428571431</v>
      </c>
      <c r="AV63" s="37">
        <v>86.275167785234899</v>
      </c>
      <c r="AW63" s="37">
        <v>96.998635743519785</v>
      </c>
      <c r="AX63" s="37">
        <v>95.890410958904098</v>
      </c>
      <c r="AY63" s="37">
        <v>88.938826466916353</v>
      </c>
      <c r="AZ63" s="37" t="s">
        <v>99</v>
      </c>
      <c r="BA63" s="37">
        <v>77.214170692431566</v>
      </c>
      <c r="BB63" s="37" t="s">
        <v>99</v>
      </c>
      <c r="BC63" s="37">
        <v>77.214170692431566</v>
      </c>
      <c r="BD63" s="37">
        <v>87.053571428571431</v>
      </c>
      <c r="BE63" s="37">
        <v>83.543940264215962</v>
      </c>
      <c r="BF63" s="37">
        <v>97.112890492838616</v>
      </c>
      <c r="BG63" s="37" t="s">
        <v>99</v>
      </c>
      <c r="BH63" s="37">
        <v>97.112890492838616</v>
      </c>
      <c r="BI63" s="37">
        <v>92.220391726157786</v>
      </c>
      <c r="BJ63" s="37">
        <v>8.5714285714285712</v>
      </c>
      <c r="BK63" s="37">
        <v>13.724832214765101</v>
      </c>
      <c r="BL63" s="37">
        <v>3.0013642564802185</v>
      </c>
      <c r="BM63" s="37">
        <v>4.10958904109589</v>
      </c>
      <c r="BN63" s="37">
        <v>11.061173533083647</v>
      </c>
      <c r="BO63" s="37" t="s">
        <v>99</v>
      </c>
      <c r="BP63" s="37">
        <v>22.785829307568438</v>
      </c>
      <c r="BQ63" s="37" t="s">
        <v>99</v>
      </c>
      <c r="BR63" s="37">
        <v>22.785829307568438</v>
      </c>
      <c r="BS63" s="37">
        <v>12.946428571428573</v>
      </c>
      <c r="BT63" s="37">
        <v>16.456059735784031</v>
      </c>
      <c r="BU63" s="37">
        <v>2.887109507161385</v>
      </c>
      <c r="BV63" s="37" t="s">
        <v>99</v>
      </c>
      <c r="BW63" s="37">
        <v>2.887109507161385</v>
      </c>
      <c r="BX63" s="37">
        <v>7.7796082738422117</v>
      </c>
    </row>
    <row r="64" spans="1:76">
      <c r="A64" s="29" t="s">
        <v>63</v>
      </c>
      <c r="B64" s="36">
        <v>46</v>
      </c>
      <c r="C64" s="36">
        <v>1246</v>
      </c>
      <c r="D64" s="36">
        <v>18683</v>
      </c>
      <c r="E64" s="36">
        <v>9117</v>
      </c>
      <c r="F64" s="36">
        <v>29046</v>
      </c>
      <c r="G64" s="36" t="s">
        <v>99</v>
      </c>
      <c r="H64" s="36">
        <v>10089</v>
      </c>
      <c r="I64" s="36">
        <v>1526</v>
      </c>
      <c r="J64" s="36">
        <v>11615</v>
      </c>
      <c r="K64" s="36" t="s">
        <v>99</v>
      </c>
      <c r="L64" s="36">
        <v>11615</v>
      </c>
      <c r="M64" s="36">
        <v>15100</v>
      </c>
      <c r="N64" s="36">
        <v>437</v>
      </c>
      <c r="O64" s="36">
        <v>15537</v>
      </c>
      <c r="P64" s="36">
        <v>56244</v>
      </c>
      <c r="Q64" s="36" t="s">
        <v>99</v>
      </c>
      <c r="R64" s="36">
        <v>353</v>
      </c>
      <c r="S64" s="36">
        <v>1497</v>
      </c>
      <c r="T64" s="36">
        <v>1632</v>
      </c>
      <c r="U64" s="36">
        <v>3482</v>
      </c>
      <c r="V64" s="36" t="s">
        <v>99</v>
      </c>
      <c r="W64" s="36">
        <v>1684</v>
      </c>
      <c r="X64" s="36">
        <v>599</v>
      </c>
      <c r="Y64" s="36">
        <v>2283</v>
      </c>
      <c r="Z64" s="36" t="s">
        <v>99</v>
      </c>
      <c r="AA64" s="36">
        <v>2283</v>
      </c>
      <c r="AB64" s="36">
        <v>661</v>
      </c>
      <c r="AC64" s="36">
        <v>19</v>
      </c>
      <c r="AD64" s="36">
        <v>680</v>
      </c>
      <c r="AE64" s="36">
        <v>6445</v>
      </c>
      <c r="AF64" s="36">
        <v>52</v>
      </c>
      <c r="AG64" s="36">
        <v>2048</v>
      </c>
      <c r="AH64" s="36">
        <v>23004</v>
      </c>
      <c r="AI64" s="36">
        <v>11251</v>
      </c>
      <c r="AJ64" s="36">
        <v>36303</v>
      </c>
      <c r="AK64" s="36" t="s">
        <v>99</v>
      </c>
      <c r="AL64" s="36">
        <v>14831</v>
      </c>
      <c r="AM64" s="36">
        <v>2334</v>
      </c>
      <c r="AN64" s="36">
        <v>17165</v>
      </c>
      <c r="AO64" s="36" t="s">
        <v>99</v>
      </c>
      <c r="AP64" s="36">
        <v>17165</v>
      </c>
      <c r="AQ64" s="36">
        <v>16354</v>
      </c>
      <c r="AR64" s="36">
        <v>488</v>
      </c>
      <c r="AS64" s="36">
        <v>16842</v>
      </c>
      <c r="AT64" s="36">
        <v>70362</v>
      </c>
      <c r="AU64" s="37">
        <v>88.461538461538453</v>
      </c>
      <c r="AV64" s="37">
        <v>78.076171875</v>
      </c>
      <c r="AW64" s="37">
        <v>87.723874108850623</v>
      </c>
      <c r="AX64" s="37">
        <v>95.538174384499158</v>
      </c>
      <c r="AY64" s="37">
        <v>89.601410351761572</v>
      </c>
      <c r="AZ64" s="37" t="s">
        <v>99</v>
      </c>
      <c r="BA64" s="37">
        <v>79.381026228844988</v>
      </c>
      <c r="BB64" s="37">
        <v>91.045415595544128</v>
      </c>
      <c r="BC64" s="37">
        <v>80.967084182930378</v>
      </c>
      <c r="BD64" s="37" t="s">
        <v>99</v>
      </c>
      <c r="BE64" s="37">
        <v>80.967084182930378</v>
      </c>
      <c r="BF64" s="37">
        <v>96.373975785740498</v>
      </c>
      <c r="BG64" s="37">
        <v>93.442622950819683</v>
      </c>
      <c r="BH64" s="37">
        <v>96.289039306495667</v>
      </c>
      <c r="BI64" s="37">
        <v>89.094966032801793</v>
      </c>
      <c r="BJ64" s="37">
        <v>11.538461538461538</v>
      </c>
      <c r="BK64" s="37">
        <v>21.923828125</v>
      </c>
      <c r="BL64" s="37">
        <v>12.276125891149366</v>
      </c>
      <c r="BM64" s="37">
        <v>4.4618256155008442</v>
      </c>
      <c r="BN64" s="37">
        <v>10.398589648238438</v>
      </c>
      <c r="BO64" s="37" t="s">
        <v>99</v>
      </c>
      <c r="BP64" s="37">
        <v>20.618973771155012</v>
      </c>
      <c r="BQ64" s="37">
        <v>8.9545844044558702</v>
      </c>
      <c r="BR64" s="37">
        <v>19.032915817069618</v>
      </c>
      <c r="BS64" s="37" t="s">
        <v>99</v>
      </c>
      <c r="BT64" s="37">
        <v>19.032915817069618</v>
      </c>
      <c r="BU64" s="37">
        <v>3.6260242142595085</v>
      </c>
      <c r="BV64" s="37">
        <v>6.557377049180328</v>
      </c>
      <c r="BW64" s="37">
        <v>3.7109606935043344</v>
      </c>
      <c r="BX64" s="37">
        <v>10.905033967198204</v>
      </c>
    </row>
    <row r="65" spans="1:76">
      <c r="A65" s="29" t="s">
        <v>64</v>
      </c>
      <c r="B65" s="36">
        <v>68</v>
      </c>
      <c r="C65" s="36">
        <v>3479</v>
      </c>
      <c r="D65" s="36">
        <v>3724</v>
      </c>
      <c r="E65" s="36">
        <v>1051</v>
      </c>
      <c r="F65" s="36">
        <v>8254</v>
      </c>
      <c r="G65" s="36" t="s">
        <v>99</v>
      </c>
      <c r="H65" s="36">
        <v>2689</v>
      </c>
      <c r="I65" s="36">
        <v>113</v>
      </c>
      <c r="J65" s="36">
        <v>2802</v>
      </c>
      <c r="K65" s="36">
        <v>744</v>
      </c>
      <c r="L65" s="36">
        <v>3546</v>
      </c>
      <c r="M65" s="36">
        <v>12938</v>
      </c>
      <c r="N65" s="36">
        <v>39</v>
      </c>
      <c r="O65" s="36">
        <v>12977</v>
      </c>
      <c r="P65" s="36">
        <v>24845</v>
      </c>
      <c r="Q65" s="36" t="s">
        <v>99</v>
      </c>
      <c r="R65" s="36">
        <v>1119</v>
      </c>
      <c r="S65" s="36">
        <v>250</v>
      </c>
      <c r="T65" s="36">
        <v>170</v>
      </c>
      <c r="U65" s="36">
        <v>1539</v>
      </c>
      <c r="V65" s="36" t="s">
        <v>99</v>
      </c>
      <c r="W65" s="36">
        <v>193</v>
      </c>
      <c r="X65" s="36">
        <v>10</v>
      </c>
      <c r="Y65" s="36">
        <v>203</v>
      </c>
      <c r="Z65" s="36">
        <v>49</v>
      </c>
      <c r="AA65" s="36">
        <v>252</v>
      </c>
      <c r="AB65" s="36">
        <v>1021</v>
      </c>
      <c r="AC65" s="36">
        <v>11</v>
      </c>
      <c r="AD65" s="36">
        <v>1032</v>
      </c>
      <c r="AE65" s="36">
        <v>2823</v>
      </c>
      <c r="AF65" s="36">
        <v>77</v>
      </c>
      <c r="AG65" s="36">
        <v>5621</v>
      </c>
      <c r="AH65" s="36">
        <v>4369</v>
      </c>
      <c r="AI65" s="36">
        <v>1313</v>
      </c>
      <c r="AJ65" s="36">
        <v>11303</v>
      </c>
      <c r="AK65" s="36" t="s">
        <v>99</v>
      </c>
      <c r="AL65" s="36">
        <v>3339</v>
      </c>
      <c r="AM65" s="36">
        <v>127</v>
      </c>
      <c r="AN65" s="36">
        <v>3466</v>
      </c>
      <c r="AO65" s="36">
        <v>883</v>
      </c>
      <c r="AP65" s="36">
        <v>4349</v>
      </c>
      <c r="AQ65" s="36">
        <v>14567</v>
      </c>
      <c r="AR65" s="36">
        <v>56</v>
      </c>
      <c r="AS65" s="36">
        <v>14623</v>
      </c>
      <c r="AT65" s="36">
        <v>30352</v>
      </c>
      <c r="AU65" s="37">
        <v>88.311688311688314</v>
      </c>
      <c r="AV65" s="37">
        <v>81.800391389432477</v>
      </c>
      <c r="AW65" s="37">
        <v>90.959029526207374</v>
      </c>
      <c r="AX65" s="37">
        <v>92.993145468392996</v>
      </c>
      <c r="AY65" s="37">
        <v>86.640714854463425</v>
      </c>
      <c r="AZ65" s="37" t="s">
        <v>99</v>
      </c>
      <c r="BA65" s="37">
        <v>86.313267445342916</v>
      </c>
      <c r="BB65" s="37">
        <v>96.850393700787393</v>
      </c>
      <c r="BC65" s="37">
        <v>86.699365262550486</v>
      </c>
      <c r="BD65" s="37">
        <v>89.807474518686291</v>
      </c>
      <c r="BE65" s="37">
        <v>87.330420786387677</v>
      </c>
      <c r="BF65" s="37">
        <v>95.826182467220434</v>
      </c>
      <c r="BG65" s="37">
        <v>89.285714285714292</v>
      </c>
      <c r="BH65" s="37">
        <v>95.801135197975796</v>
      </c>
      <c r="BI65" s="37">
        <v>91.157090142330006</v>
      </c>
      <c r="BJ65" s="37">
        <v>11.688311688311687</v>
      </c>
      <c r="BK65" s="37">
        <v>18.199608610567513</v>
      </c>
      <c r="BL65" s="37">
        <v>9.0409704737926297</v>
      </c>
      <c r="BM65" s="37">
        <v>7.006854531607007</v>
      </c>
      <c r="BN65" s="37">
        <v>13.359285145536584</v>
      </c>
      <c r="BO65" s="37" t="s">
        <v>99</v>
      </c>
      <c r="BP65" s="37">
        <v>13.686732554657082</v>
      </c>
      <c r="BQ65" s="37">
        <v>3.1496062992125982</v>
      </c>
      <c r="BR65" s="37">
        <v>13.30063473744951</v>
      </c>
      <c r="BS65" s="37">
        <v>10.192525481313703</v>
      </c>
      <c r="BT65" s="37">
        <v>12.669579213612325</v>
      </c>
      <c r="BU65" s="37">
        <v>4.1738175327795703</v>
      </c>
      <c r="BV65" s="37">
        <v>10.714285714285714</v>
      </c>
      <c r="BW65" s="37">
        <v>4.1988648020242083</v>
      </c>
      <c r="BX65" s="37">
        <v>8.8429098576700049</v>
      </c>
    </row>
    <row r="66" spans="1:76">
      <c r="A66" s="29" t="s">
        <v>65</v>
      </c>
      <c r="B66" s="36" t="s">
        <v>99</v>
      </c>
      <c r="C66" s="36">
        <v>2983</v>
      </c>
      <c r="D66" s="36">
        <v>12286</v>
      </c>
      <c r="E66" s="36">
        <v>3758</v>
      </c>
      <c r="F66" s="36">
        <v>19027</v>
      </c>
      <c r="G66" s="36" t="s">
        <v>99</v>
      </c>
      <c r="H66" s="36">
        <v>3563</v>
      </c>
      <c r="I66" s="36">
        <v>189</v>
      </c>
      <c r="J66" s="36">
        <v>3752</v>
      </c>
      <c r="K66" s="36">
        <v>1368</v>
      </c>
      <c r="L66" s="36">
        <v>5120</v>
      </c>
      <c r="M66" s="36">
        <v>16070</v>
      </c>
      <c r="N66" s="36" t="s">
        <v>99</v>
      </c>
      <c r="O66" s="36">
        <v>16070</v>
      </c>
      <c r="P66" s="36">
        <v>40217</v>
      </c>
      <c r="Q66" s="36" t="s">
        <v>99</v>
      </c>
      <c r="R66" s="36">
        <v>210</v>
      </c>
      <c r="S66" s="36">
        <v>1056</v>
      </c>
      <c r="T66" s="36">
        <v>512</v>
      </c>
      <c r="U66" s="36">
        <v>1778</v>
      </c>
      <c r="V66" s="36" t="s">
        <v>99</v>
      </c>
      <c r="W66" s="36">
        <v>688</v>
      </c>
      <c r="X66" s="36">
        <v>23</v>
      </c>
      <c r="Y66" s="36">
        <v>711</v>
      </c>
      <c r="Z66" s="36">
        <v>202</v>
      </c>
      <c r="AA66" s="36">
        <v>913</v>
      </c>
      <c r="AB66" s="36">
        <v>351</v>
      </c>
      <c r="AC66" s="36" t="s">
        <v>99</v>
      </c>
      <c r="AD66" s="36">
        <v>351</v>
      </c>
      <c r="AE66" s="36">
        <v>3042</v>
      </c>
      <c r="AF66" s="36" t="s">
        <v>99</v>
      </c>
      <c r="AG66" s="36">
        <v>3382</v>
      </c>
      <c r="AH66" s="36">
        <v>15058</v>
      </c>
      <c r="AI66" s="36">
        <v>4461</v>
      </c>
      <c r="AJ66" s="36">
        <v>22901</v>
      </c>
      <c r="AK66" s="36" t="s">
        <v>99</v>
      </c>
      <c r="AL66" s="36">
        <v>5250</v>
      </c>
      <c r="AM66" s="36">
        <v>225</v>
      </c>
      <c r="AN66" s="36">
        <v>5475</v>
      </c>
      <c r="AO66" s="36">
        <v>1894</v>
      </c>
      <c r="AP66" s="36">
        <v>7369</v>
      </c>
      <c r="AQ66" s="36">
        <v>16908</v>
      </c>
      <c r="AR66" s="36" t="s">
        <v>99</v>
      </c>
      <c r="AS66" s="36">
        <v>16908</v>
      </c>
      <c r="AT66" s="36">
        <v>47178</v>
      </c>
      <c r="AU66" s="37" t="s">
        <v>99</v>
      </c>
      <c r="AV66" s="37">
        <v>94.411590774689529</v>
      </c>
      <c r="AW66" s="37">
        <v>88.60406428476557</v>
      </c>
      <c r="AX66" s="37">
        <v>95.718448778300825</v>
      </c>
      <c r="AY66" s="37">
        <v>90.847561241867169</v>
      </c>
      <c r="AZ66" s="37" t="s">
        <v>99</v>
      </c>
      <c r="BA66" s="37">
        <v>80.971428571428575</v>
      </c>
      <c r="BB66" s="37">
        <v>94.222222222222214</v>
      </c>
      <c r="BC66" s="37">
        <v>81.515981735159812</v>
      </c>
      <c r="BD66" s="37">
        <v>82.89334741288279</v>
      </c>
      <c r="BE66" s="37">
        <v>81.869995928891299</v>
      </c>
      <c r="BF66" s="37">
        <v>97.119706647740713</v>
      </c>
      <c r="BG66" s="37" t="s">
        <v>99</v>
      </c>
      <c r="BH66" s="37">
        <v>97.119706647740713</v>
      </c>
      <c r="BI66" s="37">
        <v>91.69316206706516</v>
      </c>
      <c r="BJ66" s="37" t="s">
        <v>99</v>
      </c>
      <c r="BK66" s="37">
        <v>5.5884092253104676</v>
      </c>
      <c r="BL66" s="37">
        <v>11.395935715234428</v>
      </c>
      <c r="BM66" s="37">
        <v>4.2815512216991714</v>
      </c>
      <c r="BN66" s="37">
        <v>9.152438758132833</v>
      </c>
      <c r="BO66" s="37" t="s">
        <v>99</v>
      </c>
      <c r="BP66" s="37">
        <v>19.028571428571428</v>
      </c>
      <c r="BQ66" s="37">
        <v>5.7777777777777777</v>
      </c>
      <c r="BR66" s="37">
        <v>18.484018264840181</v>
      </c>
      <c r="BS66" s="37">
        <v>17.106652587117214</v>
      </c>
      <c r="BT66" s="37">
        <v>18.130004071108701</v>
      </c>
      <c r="BU66" s="37">
        <v>2.8802933522592853</v>
      </c>
      <c r="BV66" s="37" t="s">
        <v>99</v>
      </c>
      <c r="BW66" s="37">
        <v>2.8802933522592853</v>
      </c>
      <c r="BX66" s="37">
        <v>8.3068379329348421</v>
      </c>
    </row>
    <row r="67" spans="1:76">
      <c r="A67" s="29" t="s">
        <v>66</v>
      </c>
      <c r="B67" s="36">
        <v>75</v>
      </c>
      <c r="C67" s="36">
        <v>2944</v>
      </c>
      <c r="D67" s="36">
        <v>7860</v>
      </c>
      <c r="E67" s="36">
        <v>2328</v>
      </c>
      <c r="F67" s="36">
        <v>13132</v>
      </c>
      <c r="G67" s="36" t="s">
        <v>99</v>
      </c>
      <c r="H67" s="36">
        <v>7383</v>
      </c>
      <c r="I67" s="36">
        <v>40</v>
      </c>
      <c r="J67" s="36">
        <v>7423</v>
      </c>
      <c r="K67" s="36">
        <v>2450</v>
      </c>
      <c r="L67" s="36">
        <v>9873</v>
      </c>
      <c r="M67" s="36">
        <v>13329</v>
      </c>
      <c r="N67" s="36" t="s">
        <v>99</v>
      </c>
      <c r="O67" s="36">
        <v>13329</v>
      </c>
      <c r="P67" s="36">
        <v>36409</v>
      </c>
      <c r="Q67" s="36" t="s">
        <v>99</v>
      </c>
      <c r="R67" s="36">
        <v>333</v>
      </c>
      <c r="S67" s="36">
        <v>235</v>
      </c>
      <c r="T67" s="36">
        <v>332</v>
      </c>
      <c r="U67" s="36">
        <v>900</v>
      </c>
      <c r="V67" s="36" t="s">
        <v>99</v>
      </c>
      <c r="W67" s="36">
        <v>613</v>
      </c>
      <c r="X67" s="36">
        <v>6</v>
      </c>
      <c r="Y67" s="36">
        <v>619</v>
      </c>
      <c r="Z67" s="36">
        <v>86</v>
      </c>
      <c r="AA67" s="36">
        <v>705</v>
      </c>
      <c r="AB67" s="36">
        <v>214</v>
      </c>
      <c r="AC67" s="36" t="s">
        <v>99</v>
      </c>
      <c r="AD67" s="36">
        <v>214</v>
      </c>
      <c r="AE67" s="36">
        <v>1819</v>
      </c>
      <c r="AF67" s="36">
        <v>87</v>
      </c>
      <c r="AG67" s="36">
        <v>3508</v>
      </c>
      <c r="AH67" s="36">
        <v>8693</v>
      </c>
      <c r="AI67" s="36">
        <v>2745</v>
      </c>
      <c r="AJ67" s="36">
        <v>14946</v>
      </c>
      <c r="AK67" s="36" t="s">
        <v>99</v>
      </c>
      <c r="AL67" s="36">
        <v>9060</v>
      </c>
      <c r="AM67" s="36">
        <v>48</v>
      </c>
      <c r="AN67" s="36">
        <v>9108</v>
      </c>
      <c r="AO67" s="36">
        <v>2735</v>
      </c>
      <c r="AP67" s="36">
        <v>11843</v>
      </c>
      <c r="AQ67" s="36">
        <v>13843</v>
      </c>
      <c r="AR67" s="36" t="s">
        <v>99</v>
      </c>
      <c r="AS67" s="36">
        <v>13843</v>
      </c>
      <c r="AT67" s="36">
        <v>40719</v>
      </c>
      <c r="AU67" s="37">
        <v>86.206896551724128</v>
      </c>
      <c r="AV67" s="37">
        <v>93.415051311288494</v>
      </c>
      <c r="AW67" s="37">
        <v>93.120901875071894</v>
      </c>
      <c r="AX67" s="37">
        <v>96.903460837887067</v>
      </c>
      <c r="AY67" s="37">
        <v>93.884651411748962</v>
      </c>
      <c r="AZ67" s="37" t="s">
        <v>99</v>
      </c>
      <c r="BA67" s="37">
        <v>88.256070640176603</v>
      </c>
      <c r="BB67" s="37">
        <v>95.833333333333343</v>
      </c>
      <c r="BC67" s="37">
        <v>88.296003513394822</v>
      </c>
      <c r="BD67" s="37">
        <v>92.723948811700183</v>
      </c>
      <c r="BE67" s="37">
        <v>89.318584818035973</v>
      </c>
      <c r="BF67" s="37">
        <v>97.832839702376646</v>
      </c>
      <c r="BG67" s="37" t="s">
        <v>99</v>
      </c>
      <c r="BH67" s="37">
        <v>97.832839702376646</v>
      </c>
      <c r="BI67" s="37">
        <v>93.882462732385378</v>
      </c>
      <c r="BJ67" s="37">
        <v>13.793103448275861</v>
      </c>
      <c r="BK67" s="37">
        <v>6.584948688711517</v>
      </c>
      <c r="BL67" s="37">
        <v>6.8790981249281025</v>
      </c>
      <c r="BM67" s="37">
        <v>3.0965391621129328</v>
      </c>
      <c r="BN67" s="37">
        <v>6.1153485882510372</v>
      </c>
      <c r="BO67" s="37" t="s">
        <v>99</v>
      </c>
      <c r="BP67" s="37">
        <v>11.743929359823399</v>
      </c>
      <c r="BQ67" s="37">
        <v>4.1666666666666661</v>
      </c>
      <c r="BR67" s="37">
        <v>11.703996486605183</v>
      </c>
      <c r="BS67" s="37">
        <v>7.2760511882998173</v>
      </c>
      <c r="BT67" s="37">
        <v>10.681415181964029</v>
      </c>
      <c r="BU67" s="37">
        <v>2.1671602976233473</v>
      </c>
      <c r="BV67" s="37" t="s">
        <v>99</v>
      </c>
      <c r="BW67" s="37">
        <v>2.1671602976233473</v>
      </c>
      <c r="BX67" s="37">
        <v>6.1175372676146269</v>
      </c>
    </row>
    <row r="68" spans="1:76">
      <c r="A68" s="29" t="s">
        <v>67</v>
      </c>
      <c r="B68" s="36">
        <v>49</v>
      </c>
      <c r="C68" s="36">
        <v>2237</v>
      </c>
      <c r="D68" s="36">
        <v>7221</v>
      </c>
      <c r="E68" s="36">
        <v>1405</v>
      </c>
      <c r="F68" s="36">
        <v>10863</v>
      </c>
      <c r="G68" s="36">
        <v>944</v>
      </c>
      <c r="H68" s="36">
        <v>3253</v>
      </c>
      <c r="I68" s="36">
        <v>15</v>
      </c>
      <c r="J68" s="36">
        <v>4212</v>
      </c>
      <c r="K68" s="36">
        <v>591</v>
      </c>
      <c r="L68" s="36">
        <v>4803</v>
      </c>
      <c r="M68" s="36">
        <v>8539</v>
      </c>
      <c r="N68" s="36" t="s">
        <v>99</v>
      </c>
      <c r="O68" s="36">
        <v>8539</v>
      </c>
      <c r="P68" s="36">
        <v>24254</v>
      </c>
      <c r="Q68" s="36" t="s">
        <v>99</v>
      </c>
      <c r="R68" s="36">
        <v>262</v>
      </c>
      <c r="S68" s="36">
        <v>476</v>
      </c>
      <c r="T68" s="36">
        <v>148</v>
      </c>
      <c r="U68" s="36">
        <v>886</v>
      </c>
      <c r="V68" s="36">
        <v>210</v>
      </c>
      <c r="W68" s="36">
        <v>431</v>
      </c>
      <c r="X68" s="36">
        <v>16</v>
      </c>
      <c r="Y68" s="36">
        <v>657</v>
      </c>
      <c r="Z68" s="36">
        <v>86</v>
      </c>
      <c r="AA68" s="36">
        <v>743</v>
      </c>
      <c r="AB68" s="36">
        <v>364</v>
      </c>
      <c r="AC68" s="36" t="s">
        <v>99</v>
      </c>
      <c r="AD68" s="36">
        <v>364</v>
      </c>
      <c r="AE68" s="36">
        <v>1993</v>
      </c>
      <c r="AF68" s="36">
        <v>51</v>
      </c>
      <c r="AG68" s="36">
        <v>2753</v>
      </c>
      <c r="AH68" s="36">
        <v>8318</v>
      </c>
      <c r="AI68" s="36">
        <v>1648</v>
      </c>
      <c r="AJ68" s="36">
        <v>12719</v>
      </c>
      <c r="AK68" s="36">
        <v>1274</v>
      </c>
      <c r="AL68" s="36">
        <v>4364</v>
      </c>
      <c r="AM68" s="36">
        <v>38</v>
      </c>
      <c r="AN68" s="36">
        <v>5676</v>
      </c>
      <c r="AO68" s="36">
        <v>756</v>
      </c>
      <c r="AP68" s="36">
        <v>6432</v>
      </c>
      <c r="AQ68" s="36">
        <v>9095</v>
      </c>
      <c r="AR68" s="36" t="s">
        <v>99</v>
      </c>
      <c r="AS68" s="36">
        <v>9095</v>
      </c>
      <c r="AT68" s="36">
        <v>28297</v>
      </c>
      <c r="AU68" s="37">
        <v>96.078431372549019</v>
      </c>
      <c r="AV68" s="37">
        <v>90.773701416636399</v>
      </c>
      <c r="AW68" s="37">
        <v>92.534263044000966</v>
      </c>
      <c r="AX68" s="37">
        <v>94.235436893203882</v>
      </c>
      <c r="AY68" s="37">
        <v>92.373614277852027</v>
      </c>
      <c r="AZ68" s="37">
        <v>90.580847723704878</v>
      </c>
      <c r="BA68" s="37">
        <v>84.4179651695692</v>
      </c>
      <c r="BB68" s="37">
        <v>81.578947368421055</v>
      </c>
      <c r="BC68" s="37">
        <v>85.782241014799155</v>
      </c>
      <c r="BD68" s="37">
        <v>89.550264550264544</v>
      </c>
      <c r="BE68" s="37">
        <v>86.225124378109456</v>
      </c>
      <c r="BF68" s="37">
        <v>97.888949972512378</v>
      </c>
      <c r="BG68" s="37" t="s">
        <v>99</v>
      </c>
      <c r="BH68" s="37">
        <v>97.888949972512378</v>
      </c>
      <c r="BI68" s="37">
        <v>92.755415768456018</v>
      </c>
      <c r="BJ68" s="37">
        <v>3.9215686274509802</v>
      </c>
      <c r="BK68" s="37">
        <v>9.2262985833636026</v>
      </c>
      <c r="BL68" s="37">
        <v>7.4657369559990387</v>
      </c>
      <c r="BM68" s="37">
        <v>5.7645631067961167</v>
      </c>
      <c r="BN68" s="37">
        <v>7.6263857221479672</v>
      </c>
      <c r="BO68" s="37">
        <v>9.4191522762951347</v>
      </c>
      <c r="BP68" s="37">
        <v>15.582034830430796</v>
      </c>
      <c r="BQ68" s="37">
        <v>18.421052631578945</v>
      </c>
      <c r="BR68" s="37">
        <v>14.217758985200845</v>
      </c>
      <c r="BS68" s="37">
        <v>10.449735449735449</v>
      </c>
      <c r="BT68" s="37">
        <v>13.774875621890548</v>
      </c>
      <c r="BU68" s="37">
        <v>2.1110500274876305</v>
      </c>
      <c r="BV68" s="37" t="s">
        <v>99</v>
      </c>
      <c r="BW68" s="37">
        <v>2.1110500274876305</v>
      </c>
      <c r="BX68" s="37">
        <v>7.2445842315439792</v>
      </c>
    </row>
    <row r="69" spans="1:76">
      <c r="A69" s="29" t="s">
        <v>68</v>
      </c>
      <c r="B69" s="36">
        <v>14</v>
      </c>
      <c r="C69" s="36">
        <v>1142</v>
      </c>
      <c r="D69" s="36">
        <v>3890</v>
      </c>
      <c r="E69" s="36">
        <v>183</v>
      </c>
      <c r="F69" s="36">
        <v>5215</v>
      </c>
      <c r="G69" s="36">
        <v>239</v>
      </c>
      <c r="H69" s="36">
        <v>2053</v>
      </c>
      <c r="I69" s="36">
        <v>94</v>
      </c>
      <c r="J69" s="36">
        <v>2386</v>
      </c>
      <c r="K69" s="36">
        <v>746</v>
      </c>
      <c r="L69" s="36">
        <v>3132</v>
      </c>
      <c r="M69" s="36">
        <v>6351</v>
      </c>
      <c r="N69" s="36" t="s">
        <v>99</v>
      </c>
      <c r="O69" s="36">
        <v>6351</v>
      </c>
      <c r="P69" s="36">
        <v>14712</v>
      </c>
      <c r="Q69" s="36" t="s">
        <v>99</v>
      </c>
      <c r="R69" s="36">
        <v>84</v>
      </c>
      <c r="S69" s="36">
        <v>234</v>
      </c>
      <c r="T69" s="36">
        <v>19</v>
      </c>
      <c r="U69" s="36">
        <v>337</v>
      </c>
      <c r="V69" s="36">
        <v>7</v>
      </c>
      <c r="W69" s="36">
        <v>156</v>
      </c>
      <c r="X69" s="36">
        <v>5</v>
      </c>
      <c r="Y69" s="36">
        <v>168</v>
      </c>
      <c r="Z69" s="36">
        <v>79</v>
      </c>
      <c r="AA69" s="36">
        <v>247</v>
      </c>
      <c r="AB69" s="36">
        <v>208</v>
      </c>
      <c r="AC69" s="36" t="s">
        <v>99</v>
      </c>
      <c r="AD69" s="36">
        <v>208</v>
      </c>
      <c r="AE69" s="36">
        <v>792</v>
      </c>
      <c r="AF69" s="36">
        <v>14</v>
      </c>
      <c r="AG69" s="36">
        <v>1378</v>
      </c>
      <c r="AH69" s="36">
        <v>4490</v>
      </c>
      <c r="AI69" s="36">
        <v>206</v>
      </c>
      <c r="AJ69" s="36">
        <v>6074</v>
      </c>
      <c r="AK69" s="36">
        <v>268</v>
      </c>
      <c r="AL69" s="36">
        <v>2519</v>
      </c>
      <c r="AM69" s="36">
        <v>102</v>
      </c>
      <c r="AN69" s="36">
        <v>2889</v>
      </c>
      <c r="AO69" s="36">
        <v>893</v>
      </c>
      <c r="AP69" s="36">
        <v>3782</v>
      </c>
      <c r="AQ69" s="36">
        <v>6713</v>
      </c>
      <c r="AR69" s="36" t="s">
        <v>99</v>
      </c>
      <c r="AS69" s="36">
        <v>6713</v>
      </c>
      <c r="AT69" s="36">
        <v>16583</v>
      </c>
      <c r="AU69" s="37">
        <v>100</v>
      </c>
      <c r="AV69" s="37">
        <v>88.969521044992746</v>
      </c>
      <c r="AW69" s="37">
        <v>91.84855233853007</v>
      </c>
      <c r="AX69" s="37">
        <v>98.05825242718447</v>
      </c>
      <c r="AY69" s="37">
        <v>91.405992756009226</v>
      </c>
      <c r="AZ69" s="37">
        <v>91.791044776119406</v>
      </c>
      <c r="BA69" s="37">
        <v>87.693529178245328</v>
      </c>
      <c r="BB69" s="37">
        <v>97.058823529411768</v>
      </c>
      <c r="BC69" s="37">
        <v>88.404292142609904</v>
      </c>
      <c r="BD69" s="37">
        <v>92.38521836506159</v>
      </c>
      <c r="BE69" s="37">
        <v>89.344262295081961</v>
      </c>
      <c r="BF69" s="37">
        <v>97.705943691345155</v>
      </c>
      <c r="BG69" s="37" t="s">
        <v>99</v>
      </c>
      <c r="BH69" s="37">
        <v>97.705943691345155</v>
      </c>
      <c r="BI69" s="37">
        <v>93.493336549478386</v>
      </c>
      <c r="BJ69" s="37">
        <v>0</v>
      </c>
      <c r="BK69" s="37">
        <v>11.030478955007258</v>
      </c>
      <c r="BL69" s="37">
        <v>8.151447661469934</v>
      </c>
      <c r="BM69" s="37">
        <v>1.9417475728155338</v>
      </c>
      <c r="BN69" s="37">
        <v>8.5940072439907791</v>
      </c>
      <c r="BO69" s="37">
        <v>8.2089552238805972</v>
      </c>
      <c r="BP69" s="37">
        <v>12.306470821754663</v>
      </c>
      <c r="BQ69" s="37">
        <v>2.9411764705882351</v>
      </c>
      <c r="BR69" s="37">
        <v>11.595707857390099</v>
      </c>
      <c r="BS69" s="37">
        <v>7.6147816349384101</v>
      </c>
      <c r="BT69" s="37">
        <v>10.655737704918032</v>
      </c>
      <c r="BU69" s="37">
        <v>2.2940563086548487</v>
      </c>
      <c r="BV69" s="37" t="s">
        <v>99</v>
      </c>
      <c r="BW69" s="37">
        <v>2.2940563086548487</v>
      </c>
      <c r="BX69" s="37">
        <v>6.5066634505216188</v>
      </c>
    </row>
    <row r="71" spans="1:76">
      <c r="A71" s="24" t="s">
        <v>145</v>
      </c>
    </row>
    <row r="73" spans="1:76">
      <c r="A73" s="25"/>
    </row>
  </sheetData>
  <mergeCells count="74">
    <mergeCell ref="BJ58:BX58"/>
    <mergeCell ref="BK59:BN59"/>
    <mergeCell ref="BO59:BR59"/>
    <mergeCell ref="BT59:BT60"/>
    <mergeCell ref="BU59:BW59"/>
    <mergeCell ref="BX59:BX60"/>
    <mergeCell ref="BJ59:BJ60"/>
    <mergeCell ref="BJ7:BX7"/>
    <mergeCell ref="BK8:BN8"/>
    <mergeCell ref="BO8:BR8"/>
    <mergeCell ref="BT8:BT9"/>
    <mergeCell ref="BU8:BW8"/>
    <mergeCell ref="BX8:BX9"/>
    <mergeCell ref="BJ8:BJ9"/>
    <mergeCell ref="AU58:BI58"/>
    <mergeCell ref="AV59:AY59"/>
    <mergeCell ref="AZ59:BC59"/>
    <mergeCell ref="BE59:BE60"/>
    <mergeCell ref="BF59:BH59"/>
    <mergeCell ref="BI59:BI60"/>
    <mergeCell ref="AU59:AU60"/>
    <mergeCell ref="AU7:BI7"/>
    <mergeCell ref="AV8:AY8"/>
    <mergeCell ref="AZ8:BC8"/>
    <mergeCell ref="BE8:BE9"/>
    <mergeCell ref="BF8:BH8"/>
    <mergeCell ref="BI8:BI9"/>
    <mergeCell ref="AU8:AU9"/>
    <mergeCell ref="A58:A60"/>
    <mergeCell ref="AF58:AT58"/>
    <mergeCell ref="AG59:AJ59"/>
    <mergeCell ref="AK59:AN59"/>
    <mergeCell ref="AP59:AP60"/>
    <mergeCell ref="AQ59:AS59"/>
    <mergeCell ref="AT59:AT60"/>
    <mergeCell ref="Q58:AE58"/>
    <mergeCell ref="R59:U59"/>
    <mergeCell ref="V59:Y59"/>
    <mergeCell ref="AA59:AA60"/>
    <mergeCell ref="AB59:AD59"/>
    <mergeCell ref="AE59:AE60"/>
    <mergeCell ref="Q59:Q60"/>
    <mergeCell ref="A7:A9"/>
    <mergeCell ref="AF7:AT7"/>
    <mergeCell ref="AG8:AJ8"/>
    <mergeCell ref="AK8:AN8"/>
    <mergeCell ref="AP8:AP9"/>
    <mergeCell ref="AQ8:AS8"/>
    <mergeCell ref="AT8:AT9"/>
    <mergeCell ref="B7:P7"/>
    <mergeCell ref="C8:F8"/>
    <mergeCell ref="G8:J8"/>
    <mergeCell ref="L8:L9"/>
    <mergeCell ref="M8:O8"/>
    <mergeCell ref="P8:P9"/>
    <mergeCell ref="Q7:AE7"/>
    <mergeCell ref="R8:U8"/>
    <mergeCell ref="AA8:AA9"/>
    <mergeCell ref="AF8:AF9"/>
    <mergeCell ref="B8:B9"/>
    <mergeCell ref="AO8:AO9"/>
    <mergeCell ref="AF59:AF60"/>
    <mergeCell ref="AO59:AO60"/>
    <mergeCell ref="B58:P58"/>
    <mergeCell ref="C59:F59"/>
    <mergeCell ref="G59:J59"/>
    <mergeCell ref="L59:L60"/>
    <mergeCell ref="M59:O59"/>
    <mergeCell ref="P59:P60"/>
    <mergeCell ref="B59:B60"/>
    <mergeCell ref="AB8:AD8"/>
    <mergeCell ref="AE8:AE9"/>
    <mergeCell ref="Q8:Q9"/>
    <mergeCell ref="V8:Y8"/>
  </mergeCells>
  <hyperlinks>
    <hyperlink ref="BX6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91" width="13.140625" style="21" customWidth="1"/>
    <col min="92" max="16384" width="11.42578125" style="21"/>
  </cols>
  <sheetData>
    <row r="1" spans="1:76" s="62" customFormat="1" ht="18.75">
      <c r="A1" s="60" t="s">
        <v>73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</row>
    <row r="2" spans="1:76" s="62" customFormat="1" ht="20.25">
      <c r="A2" s="63" t="s">
        <v>84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</row>
    <row r="3" spans="1:76" s="62" customFormat="1" ht="18.75">
      <c r="A3" s="60" t="s">
        <v>74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</row>
    <row r="4" spans="1:76" s="62" customFormat="1" ht="18.75">
      <c r="A4" s="60" t="s">
        <v>77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</row>
    <row r="5" spans="1:76" s="62" customFormat="1" ht="18.7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</row>
    <row r="6" spans="1:76" s="62" customFormat="1" ht="19.5" thickBot="1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8" t="s">
        <v>103</v>
      </c>
    </row>
    <row r="7" spans="1:76" s="35" customFormat="1" ht="15.75" customHeight="1" thickBot="1">
      <c r="A7" s="70" t="s">
        <v>0</v>
      </c>
      <c r="B7" s="69" t="s">
        <v>71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 t="s">
        <v>85</v>
      </c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 t="s">
        <v>69</v>
      </c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 t="s">
        <v>86</v>
      </c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 t="s">
        <v>87</v>
      </c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</row>
    <row r="8" spans="1:76" s="35" customFormat="1" ht="26.25" thickBot="1">
      <c r="A8" s="70"/>
      <c r="B8" s="69" t="s">
        <v>1</v>
      </c>
      <c r="C8" s="69" t="s">
        <v>2</v>
      </c>
      <c r="D8" s="69"/>
      <c r="E8" s="69"/>
      <c r="F8" s="69"/>
      <c r="G8" s="69" t="s">
        <v>3</v>
      </c>
      <c r="H8" s="69"/>
      <c r="I8" s="69"/>
      <c r="J8" s="69"/>
      <c r="K8" s="67" t="s">
        <v>4</v>
      </c>
      <c r="L8" s="69" t="s">
        <v>5</v>
      </c>
      <c r="M8" s="69" t="s">
        <v>6</v>
      </c>
      <c r="N8" s="69"/>
      <c r="O8" s="69"/>
      <c r="P8" s="69" t="s">
        <v>7</v>
      </c>
      <c r="Q8" s="69" t="s">
        <v>1</v>
      </c>
      <c r="R8" s="69" t="s">
        <v>2</v>
      </c>
      <c r="S8" s="69"/>
      <c r="T8" s="69"/>
      <c r="U8" s="69"/>
      <c r="V8" s="69" t="s">
        <v>3</v>
      </c>
      <c r="W8" s="69"/>
      <c r="X8" s="69"/>
      <c r="Y8" s="69"/>
      <c r="Z8" s="67" t="s">
        <v>4</v>
      </c>
      <c r="AA8" s="69" t="s">
        <v>5</v>
      </c>
      <c r="AB8" s="69" t="s">
        <v>6</v>
      </c>
      <c r="AC8" s="69"/>
      <c r="AD8" s="69"/>
      <c r="AE8" s="69" t="s">
        <v>7</v>
      </c>
      <c r="AF8" s="69" t="s">
        <v>1</v>
      </c>
      <c r="AG8" s="69" t="s">
        <v>2</v>
      </c>
      <c r="AH8" s="69"/>
      <c r="AI8" s="69"/>
      <c r="AJ8" s="69"/>
      <c r="AK8" s="69" t="s">
        <v>3</v>
      </c>
      <c r="AL8" s="69"/>
      <c r="AM8" s="69"/>
      <c r="AN8" s="69"/>
      <c r="AO8" s="69" t="s">
        <v>4</v>
      </c>
      <c r="AP8" s="69" t="s">
        <v>5</v>
      </c>
      <c r="AQ8" s="69" t="s">
        <v>6</v>
      </c>
      <c r="AR8" s="69"/>
      <c r="AS8" s="69"/>
      <c r="AT8" s="69" t="s">
        <v>7</v>
      </c>
      <c r="AU8" s="69" t="s">
        <v>1</v>
      </c>
      <c r="AV8" s="69" t="s">
        <v>2</v>
      </c>
      <c r="AW8" s="69"/>
      <c r="AX8" s="69"/>
      <c r="AY8" s="69"/>
      <c r="AZ8" s="69" t="s">
        <v>3</v>
      </c>
      <c r="BA8" s="69"/>
      <c r="BB8" s="69"/>
      <c r="BC8" s="69"/>
      <c r="BD8" s="67" t="s">
        <v>4</v>
      </c>
      <c r="BE8" s="69" t="s">
        <v>5</v>
      </c>
      <c r="BF8" s="69" t="s">
        <v>6</v>
      </c>
      <c r="BG8" s="69"/>
      <c r="BH8" s="69"/>
      <c r="BI8" s="69" t="s">
        <v>7</v>
      </c>
      <c r="BJ8" s="69" t="s">
        <v>1</v>
      </c>
      <c r="BK8" s="69" t="s">
        <v>2</v>
      </c>
      <c r="BL8" s="69"/>
      <c r="BM8" s="69"/>
      <c r="BN8" s="69"/>
      <c r="BO8" s="69" t="s">
        <v>3</v>
      </c>
      <c r="BP8" s="69"/>
      <c r="BQ8" s="69"/>
      <c r="BR8" s="69"/>
      <c r="BS8" s="67" t="s">
        <v>4</v>
      </c>
      <c r="BT8" s="69" t="s">
        <v>5</v>
      </c>
      <c r="BU8" s="69" t="s">
        <v>6</v>
      </c>
      <c r="BV8" s="69"/>
      <c r="BW8" s="69"/>
      <c r="BX8" s="69" t="s">
        <v>7</v>
      </c>
    </row>
    <row r="9" spans="1:76" s="35" customFormat="1" ht="26.25" thickBot="1">
      <c r="A9" s="70"/>
      <c r="B9" s="69" t="s">
        <v>8</v>
      </c>
      <c r="C9" s="67" t="s">
        <v>9</v>
      </c>
      <c r="D9" s="67" t="s">
        <v>10</v>
      </c>
      <c r="E9" s="67" t="s">
        <v>11</v>
      </c>
      <c r="F9" s="67" t="s">
        <v>12</v>
      </c>
      <c r="G9" s="67" t="s">
        <v>9</v>
      </c>
      <c r="H9" s="67" t="s">
        <v>10</v>
      </c>
      <c r="I9" s="67" t="s">
        <v>11</v>
      </c>
      <c r="J9" s="67" t="s">
        <v>12</v>
      </c>
      <c r="K9" s="67" t="s">
        <v>10</v>
      </c>
      <c r="L9" s="69"/>
      <c r="M9" s="67" t="s">
        <v>9</v>
      </c>
      <c r="N9" s="67" t="s">
        <v>11</v>
      </c>
      <c r="O9" s="67" t="s">
        <v>12</v>
      </c>
      <c r="P9" s="69"/>
      <c r="Q9" s="69" t="s">
        <v>8</v>
      </c>
      <c r="R9" s="67" t="s">
        <v>9</v>
      </c>
      <c r="S9" s="67" t="s">
        <v>10</v>
      </c>
      <c r="T9" s="67" t="s">
        <v>11</v>
      </c>
      <c r="U9" s="67" t="s">
        <v>12</v>
      </c>
      <c r="V9" s="67" t="s">
        <v>9</v>
      </c>
      <c r="W9" s="67" t="s">
        <v>10</v>
      </c>
      <c r="X9" s="67" t="s">
        <v>11</v>
      </c>
      <c r="Y9" s="67" t="s">
        <v>12</v>
      </c>
      <c r="Z9" s="67" t="s">
        <v>10</v>
      </c>
      <c r="AA9" s="69"/>
      <c r="AB9" s="67" t="s">
        <v>9</v>
      </c>
      <c r="AC9" s="67" t="s">
        <v>11</v>
      </c>
      <c r="AD9" s="67" t="s">
        <v>12</v>
      </c>
      <c r="AE9" s="69"/>
      <c r="AF9" s="69" t="s">
        <v>8</v>
      </c>
      <c r="AG9" s="67" t="s">
        <v>9</v>
      </c>
      <c r="AH9" s="67" t="s">
        <v>10</v>
      </c>
      <c r="AI9" s="67" t="s">
        <v>11</v>
      </c>
      <c r="AJ9" s="67" t="s">
        <v>12</v>
      </c>
      <c r="AK9" s="67" t="s">
        <v>9</v>
      </c>
      <c r="AL9" s="67" t="s">
        <v>10</v>
      </c>
      <c r="AM9" s="67" t="s">
        <v>11</v>
      </c>
      <c r="AN9" s="67" t="s">
        <v>12</v>
      </c>
      <c r="AO9" s="69" t="s">
        <v>10</v>
      </c>
      <c r="AP9" s="69"/>
      <c r="AQ9" s="67" t="s">
        <v>9</v>
      </c>
      <c r="AR9" s="67" t="s">
        <v>11</v>
      </c>
      <c r="AS9" s="67" t="s">
        <v>12</v>
      </c>
      <c r="AT9" s="69"/>
      <c r="AU9" s="69" t="s">
        <v>8</v>
      </c>
      <c r="AV9" s="67" t="s">
        <v>9</v>
      </c>
      <c r="AW9" s="67" t="s">
        <v>10</v>
      </c>
      <c r="AX9" s="67" t="s">
        <v>11</v>
      </c>
      <c r="AY9" s="67" t="s">
        <v>12</v>
      </c>
      <c r="AZ9" s="67" t="s">
        <v>9</v>
      </c>
      <c r="BA9" s="67" t="s">
        <v>10</v>
      </c>
      <c r="BB9" s="67" t="s">
        <v>11</v>
      </c>
      <c r="BC9" s="67" t="s">
        <v>12</v>
      </c>
      <c r="BD9" s="67" t="s">
        <v>10</v>
      </c>
      <c r="BE9" s="69"/>
      <c r="BF9" s="67" t="s">
        <v>9</v>
      </c>
      <c r="BG9" s="67" t="s">
        <v>11</v>
      </c>
      <c r="BH9" s="67" t="s">
        <v>12</v>
      </c>
      <c r="BI9" s="69"/>
      <c r="BJ9" s="69" t="s">
        <v>8</v>
      </c>
      <c r="BK9" s="67" t="s">
        <v>9</v>
      </c>
      <c r="BL9" s="67" t="s">
        <v>10</v>
      </c>
      <c r="BM9" s="67" t="s">
        <v>11</v>
      </c>
      <c r="BN9" s="67" t="s">
        <v>12</v>
      </c>
      <c r="BO9" s="67" t="s">
        <v>9</v>
      </c>
      <c r="BP9" s="67" t="s">
        <v>10</v>
      </c>
      <c r="BQ9" s="67" t="s">
        <v>11</v>
      </c>
      <c r="BR9" s="67" t="s">
        <v>12</v>
      </c>
      <c r="BS9" s="67" t="s">
        <v>10</v>
      </c>
      <c r="BT9" s="69"/>
      <c r="BU9" s="67" t="s">
        <v>9</v>
      </c>
      <c r="BV9" s="67" t="s">
        <v>11</v>
      </c>
      <c r="BW9" s="67" t="s">
        <v>12</v>
      </c>
      <c r="BX9" s="69"/>
    </row>
    <row r="10" spans="1:76">
      <c r="A10" s="26" t="s">
        <v>13</v>
      </c>
      <c r="B10" s="27">
        <v>405</v>
      </c>
      <c r="C10" s="27">
        <v>18173</v>
      </c>
      <c r="D10" s="27">
        <v>60293</v>
      </c>
      <c r="E10" s="27">
        <v>19391</v>
      </c>
      <c r="F10" s="27">
        <v>97857</v>
      </c>
      <c r="G10" s="27">
        <v>1243</v>
      </c>
      <c r="H10" s="27">
        <v>31760</v>
      </c>
      <c r="I10" s="27">
        <v>1970</v>
      </c>
      <c r="J10" s="27">
        <v>34973</v>
      </c>
      <c r="K10" s="27">
        <v>9847</v>
      </c>
      <c r="L10" s="27">
        <v>44820</v>
      </c>
      <c r="M10" s="27">
        <v>97269</v>
      </c>
      <c r="N10" s="27">
        <v>423</v>
      </c>
      <c r="O10" s="27">
        <v>97692</v>
      </c>
      <c r="P10" s="27">
        <v>240774</v>
      </c>
      <c r="Q10" s="27">
        <v>2</v>
      </c>
      <c r="R10" s="27">
        <v>2836</v>
      </c>
      <c r="S10" s="27">
        <v>3980</v>
      </c>
      <c r="T10" s="27">
        <v>3165</v>
      </c>
      <c r="U10" s="27">
        <v>9981</v>
      </c>
      <c r="V10" s="27">
        <v>126</v>
      </c>
      <c r="W10" s="27">
        <v>4842</v>
      </c>
      <c r="X10" s="27">
        <v>530</v>
      </c>
      <c r="Y10" s="27">
        <v>5498</v>
      </c>
      <c r="Z10" s="27">
        <v>927</v>
      </c>
      <c r="AA10" s="27">
        <v>6425</v>
      </c>
      <c r="AB10" s="27">
        <v>3039</v>
      </c>
      <c r="AC10" s="27">
        <v>38</v>
      </c>
      <c r="AD10" s="27">
        <v>3077</v>
      </c>
      <c r="AE10" s="27">
        <v>19485</v>
      </c>
      <c r="AF10" s="27">
        <v>472</v>
      </c>
      <c r="AG10" s="27">
        <v>23425</v>
      </c>
      <c r="AH10" s="27">
        <v>70950</v>
      </c>
      <c r="AI10" s="27">
        <v>23520</v>
      </c>
      <c r="AJ10" s="27">
        <v>117895</v>
      </c>
      <c r="AK10" s="27">
        <v>1537</v>
      </c>
      <c r="AL10" s="27">
        <v>43624</v>
      </c>
      <c r="AM10" s="27">
        <v>2700</v>
      </c>
      <c r="AN10" s="27">
        <v>47861</v>
      </c>
      <c r="AO10" s="27">
        <v>12138</v>
      </c>
      <c r="AP10" s="27">
        <v>59999</v>
      </c>
      <c r="AQ10" s="27">
        <v>103501</v>
      </c>
      <c r="AR10" s="27">
        <v>483</v>
      </c>
      <c r="AS10" s="27">
        <v>103984</v>
      </c>
      <c r="AT10" s="27">
        <v>282350</v>
      </c>
      <c r="AU10" s="28">
        <v>86.228813559322035</v>
      </c>
      <c r="AV10" s="28">
        <v>89.686232657417293</v>
      </c>
      <c r="AW10" s="28">
        <v>90.589147286821699</v>
      </c>
      <c r="AX10" s="28">
        <v>95.901360544217681</v>
      </c>
      <c r="AY10" s="28">
        <v>91.46952796980365</v>
      </c>
      <c r="AZ10" s="28">
        <v>89.069616135328573</v>
      </c>
      <c r="BA10" s="28">
        <v>83.903355950852742</v>
      </c>
      <c r="BB10" s="28">
        <v>92.592592592592595</v>
      </c>
      <c r="BC10" s="28">
        <v>84.559453417187271</v>
      </c>
      <c r="BD10" s="28">
        <v>88.762563849069039</v>
      </c>
      <c r="BE10" s="28">
        <v>85.409756829280497</v>
      </c>
      <c r="BF10" s="28">
        <v>96.915005652119305</v>
      </c>
      <c r="BG10" s="28">
        <v>95.445134575569355</v>
      </c>
      <c r="BH10" s="28">
        <v>96.908178181258648</v>
      </c>
      <c r="BI10" s="28">
        <v>92.176022666902782</v>
      </c>
      <c r="BJ10" s="28">
        <v>13.771186440677965</v>
      </c>
      <c r="BK10" s="28">
        <v>10.313767342582711</v>
      </c>
      <c r="BL10" s="28">
        <v>9.4108527131782935</v>
      </c>
      <c r="BM10" s="28">
        <v>4.0986394557823127</v>
      </c>
      <c r="BN10" s="28">
        <v>8.5304720301963606</v>
      </c>
      <c r="BO10" s="28">
        <v>10.930383864671438</v>
      </c>
      <c r="BP10" s="28">
        <v>16.096644049147258</v>
      </c>
      <c r="BQ10" s="28">
        <v>7.4074074074074066</v>
      </c>
      <c r="BR10" s="28">
        <v>15.440546582812727</v>
      </c>
      <c r="BS10" s="28">
        <v>11.237436150930961</v>
      </c>
      <c r="BT10" s="28">
        <v>14.590243170719511</v>
      </c>
      <c r="BU10" s="28">
        <v>3.0849943478806967</v>
      </c>
      <c r="BV10" s="28">
        <v>4.5548654244306412</v>
      </c>
      <c r="BW10" s="28">
        <v>3.0918218187413449</v>
      </c>
      <c r="BX10" s="28">
        <v>7.8239773330972193</v>
      </c>
    </row>
    <row r="11" spans="1:76">
      <c r="A11" s="29" t="s">
        <v>14</v>
      </c>
      <c r="B11" s="36" t="s">
        <v>99</v>
      </c>
      <c r="C11" s="36">
        <v>523</v>
      </c>
      <c r="D11" s="36">
        <v>799</v>
      </c>
      <c r="E11" s="36" t="s">
        <v>99</v>
      </c>
      <c r="F11" s="36">
        <v>1322</v>
      </c>
      <c r="G11" s="36" t="s">
        <v>99</v>
      </c>
      <c r="H11" s="36" t="s">
        <v>99</v>
      </c>
      <c r="I11" s="36" t="s">
        <v>99</v>
      </c>
      <c r="J11" s="36" t="s">
        <v>99</v>
      </c>
      <c r="K11" s="36">
        <v>600</v>
      </c>
      <c r="L11" s="36">
        <v>600</v>
      </c>
      <c r="M11" s="36">
        <v>1944</v>
      </c>
      <c r="N11" s="36" t="s">
        <v>99</v>
      </c>
      <c r="O11" s="36">
        <v>1944</v>
      </c>
      <c r="P11" s="36">
        <v>3866</v>
      </c>
      <c r="Q11" s="36" t="s">
        <v>99</v>
      </c>
      <c r="R11" s="36">
        <v>25</v>
      </c>
      <c r="S11" s="36">
        <v>29</v>
      </c>
      <c r="T11" s="36"/>
      <c r="U11" s="36">
        <v>54</v>
      </c>
      <c r="V11" s="36" t="s">
        <v>99</v>
      </c>
      <c r="W11" s="36"/>
      <c r="X11" s="36"/>
      <c r="Y11" s="36">
        <v>0</v>
      </c>
      <c r="Z11" s="36">
        <v>21</v>
      </c>
      <c r="AA11" s="36">
        <v>21</v>
      </c>
      <c r="AB11" s="36">
        <v>35</v>
      </c>
      <c r="AC11" s="36" t="s">
        <v>99</v>
      </c>
      <c r="AD11" s="36">
        <v>35</v>
      </c>
      <c r="AE11" s="36">
        <v>110</v>
      </c>
      <c r="AF11" s="36" t="s">
        <v>99</v>
      </c>
      <c r="AG11" s="36">
        <v>567</v>
      </c>
      <c r="AH11" s="36">
        <v>911</v>
      </c>
      <c r="AI11" s="36" t="s">
        <v>99</v>
      </c>
      <c r="AJ11" s="36">
        <v>1478</v>
      </c>
      <c r="AK11" s="36" t="s">
        <v>99</v>
      </c>
      <c r="AL11" s="36" t="s">
        <v>99</v>
      </c>
      <c r="AM11" s="36" t="s">
        <v>99</v>
      </c>
      <c r="AN11" s="36" t="s">
        <v>99</v>
      </c>
      <c r="AO11" s="36">
        <v>660</v>
      </c>
      <c r="AP11" s="36">
        <v>660</v>
      </c>
      <c r="AQ11" s="36">
        <v>2015</v>
      </c>
      <c r="AR11" s="36" t="s">
        <v>99</v>
      </c>
      <c r="AS11" s="36">
        <v>2015</v>
      </c>
      <c r="AT11" s="36">
        <v>4153</v>
      </c>
      <c r="AU11" s="37" t="s">
        <v>99</v>
      </c>
      <c r="AV11" s="37">
        <v>96.649029982363317</v>
      </c>
      <c r="AW11" s="37">
        <v>90.889132821075734</v>
      </c>
      <c r="AX11" s="37" t="s">
        <v>99</v>
      </c>
      <c r="AY11" s="37">
        <v>93.098782138024362</v>
      </c>
      <c r="AZ11" s="37" t="s">
        <v>99</v>
      </c>
      <c r="BA11" s="37" t="s">
        <v>99</v>
      </c>
      <c r="BB11" s="37" t="s">
        <v>99</v>
      </c>
      <c r="BC11" s="37" t="s">
        <v>99</v>
      </c>
      <c r="BD11" s="37">
        <v>94.090909090909093</v>
      </c>
      <c r="BE11" s="37">
        <v>94.090909090909093</v>
      </c>
      <c r="BF11" s="37">
        <v>98.213399503722087</v>
      </c>
      <c r="BG11" s="37" t="s">
        <v>99</v>
      </c>
      <c r="BH11" s="37">
        <v>98.213399503722087</v>
      </c>
      <c r="BI11" s="37">
        <v>95.73802070792199</v>
      </c>
      <c r="BJ11" s="37" t="s">
        <v>99</v>
      </c>
      <c r="BK11" s="37">
        <v>3.3509700176366843</v>
      </c>
      <c r="BL11" s="37">
        <v>9.1108671789242592</v>
      </c>
      <c r="BM11" s="37" t="s">
        <v>99</v>
      </c>
      <c r="BN11" s="37">
        <v>6.9012178619756437</v>
      </c>
      <c r="BO11" s="37" t="s">
        <v>99</v>
      </c>
      <c r="BP11" s="37" t="s">
        <v>99</v>
      </c>
      <c r="BQ11" s="37" t="s">
        <v>99</v>
      </c>
      <c r="BR11" s="37" t="s">
        <v>99</v>
      </c>
      <c r="BS11" s="37">
        <v>5.9090909090909092</v>
      </c>
      <c r="BT11" s="37">
        <v>5.9090909090909092</v>
      </c>
      <c r="BU11" s="37">
        <v>1.7866004962779156</v>
      </c>
      <c r="BV11" s="37" t="s">
        <v>99</v>
      </c>
      <c r="BW11" s="37">
        <v>1.7866004962779156</v>
      </c>
      <c r="BX11" s="37">
        <v>4.2619792920780153</v>
      </c>
    </row>
    <row r="12" spans="1:76">
      <c r="A12" s="29" t="s">
        <v>15</v>
      </c>
      <c r="B12" s="36" t="s">
        <v>99</v>
      </c>
      <c r="C12" s="36" t="s">
        <v>99</v>
      </c>
      <c r="D12" s="36">
        <v>2055</v>
      </c>
      <c r="E12" s="36">
        <v>142</v>
      </c>
      <c r="F12" s="36">
        <v>2197</v>
      </c>
      <c r="G12" s="36" t="s">
        <v>99</v>
      </c>
      <c r="H12" s="36">
        <v>925</v>
      </c>
      <c r="I12" s="36" t="s">
        <v>99</v>
      </c>
      <c r="J12" s="36">
        <v>925</v>
      </c>
      <c r="K12" s="36">
        <v>179</v>
      </c>
      <c r="L12" s="36">
        <v>1104</v>
      </c>
      <c r="M12" s="36">
        <v>1529</v>
      </c>
      <c r="N12" s="36" t="s">
        <v>99</v>
      </c>
      <c r="O12" s="36">
        <v>1529</v>
      </c>
      <c r="P12" s="36">
        <v>4830</v>
      </c>
      <c r="Q12" s="36" t="s">
        <v>99</v>
      </c>
      <c r="R12" s="36" t="s">
        <v>99</v>
      </c>
      <c r="S12" s="36">
        <v>169</v>
      </c>
      <c r="T12" s="36">
        <v>9</v>
      </c>
      <c r="U12" s="36">
        <v>178</v>
      </c>
      <c r="V12" s="36" t="s">
        <v>99</v>
      </c>
      <c r="W12" s="36">
        <v>68</v>
      </c>
      <c r="X12" s="36" t="s">
        <v>99</v>
      </c>
      <c r="Y12" s="36">
        <v>68</v>
      </c>
      <c r="Z12" s="36">
        <v>18</v>
      </c>
      <c r="AA12" s="36">
        <v>86</v>
      </c>
      <c r="AB12" s="36">
        <v>45</v>
      </c>
      <c r="AC12" s="36" t="s">
        <v>99</v>
      </c>
      <c r="AD12" s="36">
        <v>45</v>
      </c>
      <c r="AE12" s="36">
        <v>309</v>
      </c>
      <c r="AF12" s="36" t="s">
        <v>99</v>
      </c>
      <c r="AG12" s="36" t="s">
        <v>99</v>
      </c>
      <c r="AH12" s="36">
        <v>2439</v>
      </c>
      <c r="AI12" s="36">
        <v>154</v>
      </c>
      <c r="AJ12" s="36">
        <v>2593</v>
      </c>
      <c r="AK12" s="36" t="s">
        <v>99</v>
      </c>
      <c r="AL12" s="36">
        <v>1177</v>
      </c>
      <c r="AM12" s="36" t="s">
        <v>99</v>
      </c>
      <c r="AN12" s="36">
        <v>1177</v>
      </c>
      <c r="AO12" s="36">
        <v>225</v>
      </c>
      <c r="AP12" s="36">
        <v>1402</v>
      </c>
      <c r="AQ12" s="36">
        <v>1605</v>
      </c>
      <c r="AR12" s="36" t="s">
        <v>99</v>
      </c>
      <c r="AS12" s="36">
        <v>1605</v>
      </c>
      <c r="AT12" s="36">
        <v>5600</v>
      </c>
      <c r="AU12" s="37" t="s">
        <v>99</v>
      </c>
      <c r="AV12" s="37" t="s">
        <v>99</v>
      </c>
      <c r="AW12" s="37">
        <v>91.184911849118492</v>
      </c>
      <c r="AX12" s="37">
        <v>98.05194805194806</v>
      </c>
      <c r="AY12" s="37">
        <v>91.592749710759733</v>
      </c>
      <c r="AZ12" s="37" t="s">
        <v>99</v>
      </c>
      <c r="BA12" s="37">
        <v>84.367034834324556</v>
      </c>
      <c r="BB12" s="37" t="s">
        <v>99</v>
      </c>
      <c r="BC12" s="37">
        <v>84.367034834324556</v>
      </c>
      <c r="BD12" s="37">
        <v>87.555555555555557</v>
      </c>
      <c r="BE12" s="37">
        <v>84.878744650499286</v>
      </c>
      <c r="BF12" s="37">
        <v>98.068535825545169</v>
      </c>
      <c r="BG12" s="37" t="s">
        <v>99</v>
      </c>
      <c r="BH12" s="37">
        <v>98.068535825545169</v>
      </c>
      <c r="BI12" s="37">
        <v>91.767857142857139</v>
      </c>
      <c r="BJ12" s="37" t="s">
        <v>99</v>
      </c>
      <c r="BK12" s="37" t="s">
        <v>99</v>
      </c>
      <c r="BL12" s="37">
        <v>8.8150881508815093</v>
      </c>
      <c r="BM12" s="37">
        <v>1.948051948051948</v>
      </c>
      <c r="BN12" s="37">
        <v>8.4072502892402614</v>
      </c>
      <c r="BO12" s="37" t="s">
        <v>99</v>
      </c>
      <c r="BP12" s="37">
        <v>15.632965165675447</v>
      </c>
      <c r="BQ12" s="37" t="s">
        <v>99</v>
      </c>
      <c r="BR12" s="37">
        <v>15.632965165675447</v>
      </c>
      <c r="BS12" s="37">
        <v>12.444444444444445</v>
      </c>
      <c r="BT12" s="37">
        <v>15.121255349500714</v>
      </c>
      <c r="BU12" s="37">
        <v>1.9314641744548289</v>
      </c>
      <c r="BV12" s="37" t="s">
        <v>99</v>
      </c>
      <c r="BW12" s="37">
        <v>1.9314641744548289</v>
      </c>
      <c r="BX12" s="37">
        <v>8.2321428571428577</v>
      </c>
    </row>
    <row r="13" spans="1:76">
      <c r="A13" s="29" t="s">
        <v>16</v>
      </c>
      <c r="B13" s="36">
        <v>13</v>
      </c>
      <c r="C13" s="36">
        <v>508</v>
      </c>
      <c r="D13" s="36">
        <v>1297</v>
      </c>
      <c r="E13" s="36">
        <v>436</v>
      </c>
      <c r="F13" s="36">
        <v>2241</v>
      </c>
      <c r="G13" s="36" t="s">
        <v>99</v>
      </c>
      <c r="H13" s="36">
        <v>1010</v>
      </c>
      <c r="I13" s="36" t="s">
        <v>99</v>
      </c>
      <c r="J13" s="36">
        <v>1010</v>
      </c>
      <c r="K13" s="36">
        <v>344</v>
      </c>
      <c r="L13" s="36">
        <v>1354</v>
      </c>
      <c r="M13" s="36">
        <v>3925</v>
      </c>
      <c r="N13" s="36" t="s">
        <v>99</v>
      </c>
      <c r="O13" s="36">
        <v>3925</v>
      </c>
      <c r="P13" s="36">
        <v>7533</v>
      </c>
      <c r="Q13" s="36">
        <v>0</v>
      </c>
      <c r="R13" s="36">
        <v>165</v>
      </c>
      <c r="S13" s="36">
        <v>90</v>
      </c>
      <c r="T13" s="36">
        <v>31</v>
      </c>
      <c r="U13" s="36">
        <v>286</v>
      </c>
      <c r="V13" s="36" t="s">
        <v>99</v>
      </c>
      <c r="W13" s="36">
        <v>179</v>
      </c>
      <c r="X13" s="36" t="s">
        <v>99</v>
      </c>
      <c r="Y13" s="36">
        <v>179</v>
      </c>
      <c r="Z13" s="36">
        <v>20</v>
      </c>
      <c r="AA13" s="36">
        <v>199</v>
      </c>
      <c r="AB13" s="36">
        <v>46</v>
      </c>
      <c r="AC13" s="36" t="s">
        <v>99</v>
      </c>
      <c r="AD13" s="36">
        <v>46</v>
      </c>
      <c r="AE13" s="36">
        <v>531</v>
      </c>
      <c r="AF13" s="36">
        <v>15</v>
      </c>
      <c r="AG13" s="36">
        <v>760</v>
      </c>
      <c r="AH13" s="36">
        <v>1497</v>
      </c>
      <c r="AI13" s="36">
        <v>492</v>
      </c>
      <c r="AJ13" s="36">
        <v>2749</v>
      </c>
      <c r="AK13" s="36" t="s">
        <v>99</v>
      </c>
      <c r="AL13" s="36">
        <v>1424</v>
      </c>
      <c r="AM13" s="36" t="s">
        <v>99</v>
      </c>
      <c r="AN13" s="36">
        <v>1424</v>
      </c>
      <c r="AO13" s="36">
        <v>438</v>
      </c>
      <c r="AP13" s="36">
        <v>1862</v>
      </c>
      <c r="AQ13" s="36">
        <v>4072</v>
      </c>
      <c r="AR13" s="36" t="s">
        <v>99</v>
      </c>
      <c r="AS13" s="36">
        <v>4072</v>
      </c>
      <c r="AT13" s="36">
        <v>8698</v>
      </c>
      <c r="AU13" s="37">
        <v>86.666666666666671</v>
      </c>
      <c r="AV13" s="37">
        <v>88.55263157894737</v>
      </c>
      <c r="AW13" s="37">
        <v>92.651970607882433</v>
      </c>
      <c r="AX13" s="37">
        <v>94.918699186991873</v>
      </c>
      <c r="AY13" s="37">
        <v>91.924336122226265</v>
      </c>
      <c r="AZ13" s="37" t="s">
        <v>99</v>
      </c>
      <c r="BA13" s="37">
        <v>83.497191011235955</v>
      </c>
      <c r="BB13" s="37" t="s">
        <v>99</v>
      </c>
      <c r="BC13" s="37">
        <v>83.497191011235955</v>
      </c>
      <c r="BD13" s="37">
        <v>83.105022831050221</v>
      </c>
      <c r="BE13" s="37">
        <v>83.404940923737911</v>
      </c>
      <c r="BF13" s="37">
        <v>97.519646365422403</v>
      </c>
      <c r="BG13" s="37" t="s">
        <v>99</v>
      </c>
      <c r="BH13" s="37">
        <v>97.519646365422403</v>
      </c>
      <c r="BI13" s="37">
        <v>92.710968038629574</v>
      </c>
      <c r="BJ13" s="37">
        <v>13.333333333333334</v>
      </c>
      <c r="BK13" s="37">
        <v>11.447368421052632</v>
      </c>
      <c r="BL13" s="37">
        <v>7.3480293921175681</v>
      </c>
      <c r="BM13" s="37">
        <v>5.0813008130081299</v>
      </c>
      <c r="BN13" s="37">
        <v>8.0756638777737351</v>
      </c>
      <c r="BO13" s="37" t="s">
        <v>99</v>
      </c>
      <c r="BP13" s="37">
        <v>16.502808988764045</v>
      </c>
      <c r="BQ13" s="37" t="s">
        <v>99</v>
      </c>
      <c r="BR13" s="37">
        <v>16.502808988764045</v>
      </c>
      <c r="BS13" s="37">
        <v>16.894977168949772</v>
      </c>
      <c r="BT13" s="37">
        <v>16.595059076262082</v>
      </c>
      <c r="BU13" s="37">
        <v>2.4803536345776029</v>
      </c>
      <c r="BV13" s="37" t="s">
        <v>99</v>
      </c>
      <c r="BW13" s="37">
        <v>2.4803536345776029</v>
      </c>
      <c r="BX13" s="37">
        <v>7.2890319613704309</v>
      </c>
    </row>
    <row r="14" spans="1:76">
      <c r="A14" s="29" t="s">
        <v>17</v>
      </c>
      <c r="B14" s="36" t="s">
        <v>99</v>
      </c>
      <c r="C14" s="36">
        <v>648</v>
      </c>
      <c r="D14" s="36">
        <v>536</v>
      </c>
      <c r="E14" s="36">
        <v>64</v>
      </c>
      <c r="F14" s="36">
        <v>1248</v>
      </c>
      <c r="G14" s="36" t="s">
        <v>99</v>
      </c>
      <c r="H14" s="36" t="s">
        <v>99</v>
      </c>
      <c r="I14" s="36" t="s">
        <v>99</v>
      </c>
      <c r="J14" s="36" t="s">
        <v>99</v>
      </c>
      <c r="K14" s="36" t="s">
        <v>99</v>
      </c>
      <c r="L14" s="36" t="s">
        <v>99</v>
      </c>
      <c r="M14" s="36">
        <v>1683</v>
      </c>
      <c r="N14" s="36" t="s">
        <v>99</v>
      </c>
      <c r="O14" s="36">
        <v>1683</v>
      </c>
      <c r="P14" s="36">
        <v>2931</v>
      </c>
      <c r="Q14" s="36" t="s">
        <v>99</v>
      </c>
      <c r="R14" s="36">
        <v>18</v>
      </c>
      <c r="S14" s="36">
        <v>68</v>
      </c>
      <c r="T14" s="36">
        <v>12</v>
      </c>
      <c r="U14" s="36">
        <v>98</v>
      </c>
      <c r="V14" s="36" t="s">
        <v>99</v>
      </c>
      <c r="W14" s="36" t="s">
        <v>99</v>
      </c>
      <c r="X14" s="36" t="s">
        <v>99</v>
      </c>
      <c r="Y14" s="36" t="s">
        <v>99</v>
      </c>
      <c r="Z14" s="36" t="s">
        <v>99</v>
      </c>
      <c r="AA14" s="36" t="s">
        <v>99</v>
      </c>
      <c r="AB14" s="36">
        <v>24</v>
      </c>
      <c r="AC14" s="36" t="s">
        <v>99</v>
      </c>
      <c r="AD14" s="36">
        <v>24</v>
      </c>
      <c r="AE14" s="36">
        <v>122</v>
      </c>
      <c r="AF14" s="36" t="s">
        <v>99</v>
      </c>
      <c r="AG14" s="36">
        <v>716</v>
      </c>
      <c r="AH14" s="36">
        <v>721</v>
      </c>
      <c r="AI14" s="36">
        <v>90</v>
      </c>
      <c r="AJ14" s="36">
        <v>1527</v>
      </c>
      <c r="AK14" s="36" t="s">
        <v>99</v>
      </c>
      <c r="AL14" s="36" t="s">
        <v>99</v>
      </c>
      <c r="AM14" s="36" t="s">
        <v>99</v>
      </c>
      <c r="AN14" s="36" t="s">
        <v>99</v>
      </c>
      <c r="AO14" s="36" t="s">
        <v>99</v>
      </c>
      <c r="AP14" s="36" t="s">
        <v>99</v>
      </c>
      <c r="AQ14" s="36">
        <v>1753</v>
      </c>
      <c r="AR14" s="36" t="s">
        <v>99</v>
      </c>
      <c r="AS14" s="36">
        <v>1753</v>
      </c>
      <c r="AT14" s="36">
        <v>3280</v>
      </c>
      <c r="AU14" s="37" t="s">
        <v>99</v>
      </c>
      <c r="AV14" s="37">
        <v>93.016759776536318</v>
      </c>
      <c r="AW14" s="37">
        <v>83.772538141470179</v>
      </c>
      <c r="AX14" s="37">
        <v>84.444444444444443</v>
      </c>
      <c r="AY14" s="37">
        <v>88.146692861820569</v>
      </c>
      <c r="AZ14" s="37" t="s">
        <v>99</v>
      </c>
      <c r="BA14" s="37" t="s">
        <v>99</v>
      </c>
      <c r="BB14" s="37" t="s">
        <v>99</v>
      </c>
      <c r="BC14" s="37" t="s">
        <v>99</v>
      </c>
      <c r="BD14" s="37" t="s">
        <v>99</v>
      </c>
      <c r="BE14" s="37" t="s">
        <v>99</v>
      </c>
      <c r="BF14" s="37">
        <v>97.375926982316031</v>
      </c>
      <c r="BG14" s="37" t="s">
        <v>99</v>
      </c>
      <c r="BH14" s="37">
        <v>97.375926982316031</v>
      </c>
      <c r="BI14" s="37">
        <v>93.079268292682926</v>
      </c>
      <c r="BJ14" s="37" t="s">
        <v>99</v>
      </c>
      <c r="BK14" s="37">
        <v>6.983240223463687</v>
      </c>
      <c r="BL14" s="37">
        <v>16.227461858529821</v>
      </c>
      <c r="BM14" s="37">
        <v>15.555555555555555</v>
      </c>
      <c r="BN14" s="37">
        <v>11.853307138179437</v>
      </c>
      <c r="BO14" s="37" t="s">
        <v>99</v>
      </c>
      <c r="BP14" s="37" t="s">
        <v>99</v>
      </c>
      <c r="BQ14" s="37" t="s">
        <v>99</v>
      </c>
      <c r="BR14" s="37" t="s">
        <v>99</v>
      </c>
      <c r="BS14" s="37" t="s">
        <v>99</v>
      </c>
      <c r="BT14" s="37" t="s">
        <v>99</v>
      </c>
      <c r="BU14" s="37">
        <v>2.6240730176839704</v>
      </c>
      <c r="BV14" s="37" t="s">
        <v>99</v>
      </c>
      <c r="BW14" s="37">
        <v>2.6240730176839704</v>
      </c>
      <c r="BX14" s="37">
        <v>6.9207317073170742</v>
      </c>
    </row>
    <row r="15" spans="1:76">
      <c r="A15" s="29" t="s">
        <v>18</v>
      </c>
      <c r="B15" s="36" t="s">
        <v>99</v>
      </c>
      <c r="C15" s="36" t="s">
        <v>99</v>
      </c>
      <c r="D15" s="36" t="s">
        <v>99</v>
      </c>
      <c r="E15" s="36">
        <v>264</v>
      </c>
      <c r="F15" s="36">
        <v>264</v>
      </c>
      <c r="G15" s="36" t="s">
        <v>99</v>
      </c>
      <c r="H15" s="36" t="s">
        <v>99</v>
      </c>
      <c r="I15" s="36" t="s">
        <v>99</v>
      </c>
      <c r="J15" s="36" t="s">
        <v>99</v>
      </c>
      <c r="K15" s="36">
        <v>848</v>
      </c>
      <c r="L15" s="36">
        <v>848</v>
      </c>
      <c r="M15" s="36">
        <v>2762</v>
      </c>
      <c r="N15" s="36" t="s">
        <v>99</v>
      </c>
      <c r="O15" s="36">
        <v>2762</v>
      </c>
      <c r="P15" s="36">
        <v>3874</v>
      </c>
      <c r="Q15" s="36" t="s">
        <v>99</v>
      </c>
      <c r="R15" s="36" t="s">
        <v>99</v>
      </c>
      <c r="S15" s="36" t="s">
        <v>99</v>
      </c>
      <c r="T15" s="36">
        <v>14</v>
      </c>
      <c r="U15" s="36">
        <v>14</v>
      </c>
      <c r="V15" s="36" t="s">
        <v>99</v>
      </c>
      <c r="W15" s="36" t="s">
        <v>99</v>
      </c>
      <c r="X15" s="36" t="s">
        <v>99</v>
      </c>
      <c r="Y15" s="36" t="s">
        <v>99</v>
      </c>
      <c r="Z15" s="36">
        <v>168</v>
      </c>
      <c r="AA15" s="36">
        <v>168</v>
      </c>
      <c r="AB15" s="36">
        <v>8</v>
      </c>
      <c r="AC15" s="36" t="s">
        <v>99</v>
      </c>
      <c r="AD15" s="36">
        <v>8</v>
      </c>
      <c r="AE15" s="36">
        <v>190</v>
      </c>
      <c r="AF15" s="36" t="s">
        <v>99</v>
      </c>
      <c r="AG15" s="36" t="s">
        <v>99</v>
      </c>
      <c r="AH15" s="36" t="s">
        <v>99</v>
      </c>
      <c r="AI15" s="36">
        <v>299</v>
      </c>
      <c r="AJ15" s="36">
        <v>299</v>
      </c>
      <c r="AK15" s="36" t="s">
        <v>99</v>
      </c>
      <c r="AL15" s="36" t="s">
        <v>99</v>
      </c>
      <c r="AM15" s="36" t="s">
        <v>99</v>
      </c>
      <c r="AN15" s="36" t="s">
        <v>99</v>
      </c>
      <c r="AO15" s="36">
        <v>1151</v>
      </c>
      <c r="AP15" s="36">
        <v>1151</v>
      </c>
      <c r="AQ15" s="36">
        <v>2794</v>
      </c>
      <c r="AR15" s="36" t="s">
        <v>99</v>
      </c>
      <c r="AS15" s="36">
        <v>2794</v>
      </c>
      <c r="AT15" s="36">
        <v>4244</v>
      </c>
      <c r="AU15" s="37" t="s">
        <v>99</v>
      </c>
      <c r="AV15" s="37" t="s">
        <v>99</v>
      </c>
      <c r="AW15" s="37" t="s">
        <v>99</v>
      </c>
      <c r="AX15" s="37">
        <v>92.976588628762542</v>
      </c>
      <c r="AY15" s="37">
        <v>92.976588628762542</v>
      </c>
      <c r="AZ15" s="37" t="s">
        <v>99</v>
      </c>
      <c r="BA15" s="37" t="s">
        <v>99</v>
      </c>
      <c r="BB15" s="37" t="s">
        <v>99</v>
      </c>
      <c r="BC15" s="37" t="s">
        <v>99</v>
      </c>
      <c r="BD15" s="37">
        <v>88.271068635968717</v>
      </c>
      <c r="BE15" s="37">
        <v>88.271068635968717</v>
      </c>
      <c r="BF15" s="37">
        <v>99.141016463851102</v>
      </c>
      <c r="BG15" s="37" t="s">
        <v>99</v>
      </c>
      <c r="BH15" s="37">
        <v>99.141016463851102</v>
      </c>
      <c r="BI15" s="37">
        <v>95.758718190386432</v>
      </c>
      <c r="BJ15" s="37" t="s">
        <v>99</v>
      </c>
      <c r="BK15" s="37" t="s">
        <v>99</v>
      </c>
      <c r="BL15" s="37" t="s">
        <v>99</v>
      </c>
      <c r="BM15" s="37">
        <v>7.023411371237458</v>
      </c>
      <c r="BN15" s="37">
        <v>7.023411371237458</v>
      </c>
      <c r="BO15" s="37" t="s">
        <v>99</v>
      </c>
      <c r="BP15" s="37" t="s">
        <v>99</v>
      </c>
      <c r="BQ15" s="37" t="s">
        <v>99</v>
      </c>
      <c r="BR15" s="37" t="s">
        <v>99</v>
      </c>
      <c r="BS15" s="37">
        <v>11.728931364031277</v>
      </c>
      <c r="BT15" s="37">
        <v>11.728931364031277</v>
      </c>
      <c r="BU15" s="37">
        <v>0.85898353614889056</v>
      </c>
      <c r="BV15" s="37" t="s">
        <v>99</v>
      </c>
      <c r="BW15" s="37">
        <v>0.85898353614889056</v>
      </c>
      <c r="BX15" s="37">
        <v>4.2412818096135725</v>
      </c>
    </row>
    <row r="16" spans="1:76">
      <c r="A16" s="29" t="s">
        <v>19</v>
      </c>
      <c r="B16" s="36" t="s">
        <v>99</v>
      </c>
      <c r="C16" s="36">
        <v>128</v>
      </c>
      <c r="D16" s="36" t="s">
        <v>99</v>
      </c>
      <c r="E16" s="36" t="s">
        <v>99</v>
      </c>
      <c r="F16" s="36">
        <v>128</v>
      </c>
      <c r="G16" s="36" t="s">
        <v>99</v>
      </c>
      <c r="H16" s="36" t="s">
        <v>99</v>
      </c>
      <c r="I16" s="36" t="s">
        <v>99</v>
      </c>
      <c r="J16" s="36" t="s">
        <v>99</v>
      </c>
      <c r="K16" s="36" t="s">
        <v>99</v>
      </c>
      <c r="L16" s="36" t="s">
        <v>99</v>
      </c>
      <c r="M16" s="36">
        <v>303</v>
      </c>
      <c r="N16" s="36" t="s">
        <v>99</v>
      </c>
      <c r="O16" s="36">
        <v>303</v>
      </c>
      <c r="P16" s="36">
        <v>431</v>
      </c>
      <c r="Q16" s="36" t="s">
        <v>99</v>
      </c>
      <c r="R16" s="36">
        <v>2</v>
      </c>
      <c r="S16" s="36" t="s">
        <v>99</v>
      </c>
      <c r="T16" s="36" t="s">
        <v>99</v>
      </c>
      <c r="U16" s="36">
        <v>2</v>
      </c>
      <c r="V16" s="36" t="s">
        <v>99</v>
      </c>
      <c r="W16" s="36" t="s">
        <v>99</v>
      </c>
      <c r="X16" s="36" t="s">
        <v>99</v>
      </c>
      <c r="Y16" s="36" t="s">
        <v>99</v>
      </c>
      <c r="Z16" s="36" t="s">
        <v>99</v>
      </c>
      <c r="AA16" s="36" t="s">
        <v>99</v>
      </c>
      <c r="AB16" s="36" t="s">
        <v>99</v>
      </c>
      <c r="AC16" s="36" t="s">
        <v>99</v>
      </c>
      <c r="AD16" s="36">
        <v>0</v>
      </c>
      <c r="AE16" s="36">
        <v>2</v>
      </c>
      <c r="AF16" s="36" t="s">
        <v>99</v>
      </c>
      <c r="AG16" s="36">
        <v>137</v>
      </c>
      <c r="AH16" s="36" t="s">
        <v>99</v>
      </c>
      <c r="AI16" s="36" t="s">
        <v>99</v>
      </c>
      <c r="AJ16" s="36">
        <v>137</v>
      </c>
      <c r="AK16" s="36" t="s">
        <v>99</v>
      </c>
      <c r="AL16" s="36" t="s">
        <v>99</v>
      </c>
      <c r="AM16" s="36" t="s">
        <v>99</v>
      </c>
      <c r="AN16" s="36" t="s">
        <v>99</v>
      </c>
      <c r="AO16" s="36" t="s">
        <v>99</v>
      </c>
      <c r="AP16" s="36" t="s">
        <v>99</v>
      </c>
      <c r="AQ16" s="36">
        <v>307</v>
      </c>
      <c r="AR16" s="36" t="s">
        <v>99</v>
      </c>
      <c r="AS16" s="36">
        <v>307</v>
      </c>
      <c r="AT16" s="36">
        <v>444</v>
      </c>
      <c r="AU16" s="37" t="s">
        <v>99</v>
      </c>
      <c r="AV16" s="37">
        <v>94.890510948905103</v>
      </c>
      <c r="AW16" s="37" t="s">
        <v>99</v>
      </c>
      <c r="AX16" s="37" t="s">
        <v>99</v>
      </c>
      <c r="AY16" s="37">
        <v>94.890510948905103</v>
      </c>
      <c r="AZ16" s="37" t="s">
        <v>99</v>
      </c>
      <c r="BA16" s="37" t="s">
        <v>99</v>
      </c>
      <c r="BB16" s="37" t="s">
        <v>99</v>
      </c>
      <c r="BC16" s="37" t="s">
        <v>99</v>
      </c>
      <c r="BD16" s="37" t="s">
        <v>99</v>
      </c>
      <c r="BE16" s="37" t="s">
        <v>99</v>
      </c>
      <c r="BF16" s="37">
        <v>98.697068403908787</v>
      </c>
      <c r="BG16" s="37" t="s">
        <v>99</v>
      </c>
      <c r="BH16" s="37">
        <v>98.697068403908787</v>
      </c>
      <c r="BI16" s="37">
        <v>97.522522522522522</v>
      </c>
      <c r="BJ16" s="37" t="s">
        <v>99</v>
      </c>
      <c r="BK16" s="37">
        <v>5.1094890510948909</v>
      </c>
      <c r="BL16" s="37" t="s">
        <v>99</v>
      </c>
      <c r="BM16" s="37" t="s">
        <v>99</v>
      </c>
      <c r="BN16" s="37">
        <v>5.1094890510948909</v>
      </c>
      <c r="BO16" s="37" t="s">
        <v>99</v>
      </c>
      <c r="BP16" s="37" t="s">
        <v>99</v>
      </c>
      <c r="BQ16" s="37" t="s">
        <v>99</v>
      </c>
      <c r="BR16" s="37" t="s">
        <v>99</v>
      </c>
      <c r="BS16" s="37" t="s">
        <v>99</v>
      </c>
      <c r="BT16" s="37" t="s">
        <v>99</v>
      </c>
      <c r="BU16" s="37">
        <v>1.3029315960912053</v>
      </c>
      <c r="BV16" s="37" t="s">
        <v>99</v>
      </c>
      <c r="BW16" s="37">
        <v>1.3029315960912053</v>
      </c>
      <c r="BX16" s="37">
        <v>2.4774774774774775</v>
      </c>
    </row>
    <row r="17" spans="1:76">
      <c r="A17" s="29" t="s">
        <v>20</v>
      </c>
      <c r="B17" s="36" t="s">
        <v>99</v>
      </c>
      <c r="C17" s="36">
        <v>1165</v>
      </c>
      <c r="D17" s="36">
        <v>7988</v>
      </c>
      <c r="E17" s="36">
        <v>3089</v>
      </c>
      <c r="F17" s="36">
        <v>12242</v>
      </c>
      <c r="G17" s="36" t="s">
        <v>99</v>
      </c>
      <c r="H17" s="36">
        <v>2272</v>
      </c>
      <c r="I17" s="36">
        <v>175</v>
      </c>
      <c r="J17" s="36">
        <v>2447</v>
      </c>
      <c r="K17" s="36">
        <v>489</v>
      </c>
      <c r="L17" s="36">
        <v>2936</v>
      </c>
      <c r="M17" s="36">
        <v>4364</v>
      </c>
      <c r="N17" s="36" t="s">
        <v>99</v>
      </c>
      <c r="O17" s="36">
        <v>4364</v>
      </c>
      <c r="P17" s="36">
        <v>19542</v>
      </c>
      <c r="Q17" s="36" t="s">
        <v>99</v>
      </c>
      <c r="R17" s="36">
        <v>110</v>
      </c>
      <c r="S17" s="36">
        <v>630</v>
      </c>
      <c r="T17" s="36">
        <v>443</v>
      </c>
      <c r="U17" s="36">
        <v>1183</v>
      </c>
      <c r="V17" s="36" t="s">
        <v>99</v>
      </c>
      <c r="W17" s="36">
        <v>595</v>
      </c>
      <c r="X17" s="36">
        <v>29</v>
      </c>
      <c r="Y17" s="36">
        <v>624</v>
      </c>
      <c r="Z17" s="36">
        <v>124</v>
      </c>
      <c r="AA17" s="36">
        <v>748</v>
      </c>
      <c r="AB17" s="36">
        <v>124</v>
      </c>
      <c r="AC17" s="36" t="s">
        <v>99</v>
      </c>
      <c r="AD17" s="36">
        <v>124</v>
      </c>
      <c r="AE17" s="36">
        <v>2055</v>
      </c>
      <c r="AF17" s="36" t="s">
        <v>99</v>
      </c>
      <c r="AG17" s="36">
        <v>1365</v>
      </c>
      <c r="AH17" s="36">
        <v>9398</v>
      </c>
      <c r="AI17" s="36">
        <v>3658</v>
      </c>
      <c r="AJ17" s="36">
        <v>14421</v>
      </c>
      <c r="AK17" s="36" t="s">
        <v>99</v>
      </c>
      <c r="AL17" s="36">
        <v>3745</v>
      </c>
      <c r="AM17" s="36">
        <v>211</v>
      </c>
      <c r="AN17" s="36">
        <v>3956</v>
      </c>
      <c r="AO17" s="36">
        <v>724</v>
      </c>
      <c r="AP17" s="36">
        <v>4680</v>
      </c>
      <c r="AQ17" s="36">
        <v>4614</v>
      </c>
      <c r="AR17" s="36" t="s">
        <v>99</v>
      </c>
      <c r="AS17" s="36">
        <v>4614</v>
      </c>
      <c r="AT17" s="36">
        <v>23715</v>
      </c>
      <c r="AU17" s="37" t="s">
        <v>99</v>
      </c>
      <c r="AV17" s="37">
        <v>93.406593406593402</v>
      </c>
      <c r="AW17" s="37">
        <v>91.700361779101939</v>
      </c>
      <c r="AX17" s="37">
        <v>96.555494805904857</v>
      </c>
      <c r="AY17" s="37">
        <v>93.093405450384864</v>
      </c>
      <c r="AZ17" s="37" t="s">
        <v>99</v>
      </c>
      <c r="BA17" s="37">
        <v>76.55540720961281</v>
      </c>
      <c r="BB17" s="37">
        <v>96.682464454976298</v>
      </c>
      <c r="BC17" s="37">
        <v>77.628918099090001</v>
      </c>
      <c r="BD17" s="37">
        <v>84.668508287292823</v>
      </c>
      <c r="BE17" s="37">
        <v>78.717948717948715</v>
      </c>
      <c r="BF17" s="37">
        <v>97.269180754226269</v>
      </c>
      <c r="BG17" s="37" t="s">
        <v>99</v>
      </c>
      <c r="BH17" s="37">
        <v>97.269180754226269</v>
      </c>
      <c r="BI17" s="37">
        <v>91.068943706514858</v>
      </c>
      <c r="BJ17" s="37" t="s">
        <v>99</v>
      </c>
      <c r="BK17" s="37">
        <v>6.593406593406594</v>
      </c>
      <c r="BL17" s="37">
        <v>8.2996382208980624</v>
      </c>
      <c r="BM17" s="37">
        <v>3.4445051940951341</v>
      </c>
      <c r="BN17" s="37">
        <v>6.9065945496151446</v>
      </c>
      <c r="BO17" s="37" t="s">
        <v>99</v>
      </c>
      <c r="BP17" s="37">
        <v>23.444592790387183</v>
      </c>
      <c r="BQ17" s="37">
        <v>3.3175355450236967</v>
      </c>
      <c r="BR17" s="37">
        <v>22.37108190091001</v>
      </c>
      <c r="BS17" s="37">
        <v>15.331491712707182</v>
      </c>
      <c r="BT17" s="37">
        <v>21.282051282051281</v>
      </c>
      <c r="BU17" s="37">
        <v>2.7308192457737324</v>
      </c>
      <c r="BV17" s="37" t="s">
        <v>99</v>
      </c>
      <c r="BW17" s="37">
        <v>2.7308192457737324</v>
      </c>
      <c r="BX17" s="37">
        <v>8.9310562934851365</v>
      </c>
    </row>
    <row r="18" spans="1:76">
      <c r="A18" s="29" t="s">
        <v>21</v>
      </c>
      <c r="B18" s="36">
        <v>12</v>
      </c>
      <c r="C18" s="36">
        <v>379</v>
      </c>
      <c r="D18" s="36">
        <v>222</v>
      </c>
      <c r="E18" s="36" t="s">
        <v>99</v>
      </c>
      <c r="F18" s="36">
        <v>601</v>
      </c>
      <c r="G18" s="36" t="s">
        <v>99</v>
      </c>
      <c r="H18" s="36" t="s">
        <v>99</v>
      </c>
      <c r="I18" s="36" t="s">
        <v>99</v>
      </c>
      <c r="J18" s="36" t="s">
        <v>99</v>
      </c>
      <c r="K18" s="36">
        <v>124</v>
      </c>
      <c r="L18" s="36">
        <v>124</v>
      </c>
      <c r="M18" s="36">
        <v>818</v>
      </c>
      <c r="N18" s="36" t="s">
        <v>99</v>
      </c>
      <c r="O18" s="36">
        <v>818</v>
      </c>
      <c r="P18" s="36">
        <v>1555</v>
      </c>
      <c r="Q18" s="36">
        <v>1</v>
      </c>
      <c r="R18" s="36">
        <v>16</v>
      </c>
      <c r="S18" s="36">
        <v>6</v>
      </c>
      <c r="T18" s="36"/>
      <c r="U18" s="36">
        <v>22</v>
      </c>
      <c r="V18" s="36"/>
      <c r="W18" s="36"/>
      <c r="X18" s="36"/>
      <c r="Y18" s="36">
        <v>0</v>
      </c>
      <c r="Z18" s="36">
        <v>3</v>
      </c>
      <c r="AA18" s="36">
        <v>3</v>
      </c>
      <c r="AB18" s="36">
        <v>42</v>
      </c>
      <c r="AC18" s="36"/>
      <c r="AD18" s="36">
        <v>42</v>
      </c>
      <c r="AE18" s="36">
        <v>68</v>
      </c>
      <c r="AF18" s="36">
        <v>18</v>
      </c>
      <c r="AG18" s="36">
        <v>405</v>
      </c>
      <c r="AH18" s="36">
        <v>235</v>
      </c>
      <c r="AI18" s="36" t="s">
        <v>99</v>
      </c>
      <c r="AJ18" s="36">
        <v>640</v>
      </c>
      <c r="AK18" s="36" t="s">
        <v>99</v>
      </c>
      <c r="AL18" s="36" t="s">
        <v>99</v>
      </c>
      <c r="AM18" s="36" t="s">
        <v>99</v>
      </c>
      <c r="AN18" s="36" t="s">
        <v>99</v>
      </c>
      <c r="AO18" s="36">
        <v>143</v>
      </c>
      <c r="AP18" s="36">
        <v>143</v>
      </c>
      <c r="AQ18" s="36">
        <v>908</v>
      </c>
      <c r="AR18" s="36" t="s">
        <v>99</v>
      </c>
      <c r="AS18" s="36">
        <v>908</v>
      </c>
      <c r="AT18" s="36">
        <v>1709</v>
      </c>
      <c r="AU18" s="37">
        <v>72.222222222222214</v>
      </c>
      <c r="AV18" s="37">
        <v>97.53086419753086</v>
      </c>
      <c r="AW18" s="37">
        <v>97.021276595744681</v>
      </c>
      <c r="AX18" s="37" t="s">
        <v>99</v>
      </c>
      <c r="AY18" s="37">
        <v>97.34375</v>
      </c>
      <c r="AZ18" s="37" t="s">
        <v>99</v>
      </c>
      <c r="BA18" s="37" t="s">
        <v>99</v>
      </c>
      <c r="BB18" s="37" t="s">
        <v>99</v>
      </c>
      <c r="BC18" s="37" t="s">
        <v>99</v>
      </c>
      <c r="BD18" s="37">
        <v>88.811188811188813</v>
      </c>
      <c r="BE18" s="37">
        <v>88.811188811188813</v>
      </c>
      <c r="BF18" s="37">
        <v>94.713656387665196</v>
      </c>
      <c r="BG18" s="37" t="s">
        <v>99</v>
      </c>
      <c r="BH18" s="37">
        <v>94.713656387665196</v>
      </c>
      <c r="BI18" s="37">
        <v>94.967817437097722</v>
      </c>
      <c r="BJ18" s="37">
        <v>27.777777777777779</v>
      </c>
      <c r="BK18" s="37">
        <v>2.4691358024691357</v>
      </c>
      <c r="BL18" s="37">
        <v>2.9787234042553195</v>
      </c>
      <c r="BM18" s="37" t="s">
        <v>99</v>
      </c>
      <c r="BN18" s="37">
        <v>2.65625</v>
      </c>
      <c r="BO18" s="37" t="s">
        <v>99</v>
      </c>
      <c r="BP18" s="37" t="s">
        <v>99</v>
      </c>
      <c r="BQ18" s="37" t="s">
        <v>99</v>
      </c>
      <c r="BR18" s="37" t="s">
        <v>99</v>
      </c>
      <c r="BS18" s="37">
        <v>11.188811188811188</v>
      </c>
      <c r="BT18" s="37">
        <v>11.188811188811188</v>
      </c>
      <c r="BU18" s="37">
        <v>5.286343612334802</v>
      </c>
      <c r="BV18" s="37" t="s">
        <v>99</v>
      </c>
      <c r="BW18" s="37">
        <v>5.286343612334802</v>
      </c>
      <c r="BX18" s="37">
        <v>5.0321825629022818</v>
      </c>
    </row>
    <row r="19" spans="1:76">
      <c r="A19" s="29" t="s">
        <v>22</v>
      </c>
      <c r="B19" s="36">
        <v>8</v>
      </c>
      <c r="C19" s="36" t="s">
        <v>99</v>
      </c>
      <c r="D19" s="36">
        <v>1263</v>
      </c>
      <c r="E19" s="36">
        <v>57</v>
      </c>
      <c r="F19" s="36">
        <v>1320</v>
      </c>
      <c r="G19" s="36" t="s">
        <v>99</v>
      </c>
      <c r="H19" s="36" t="s">
        <v>99</v>
      </c>
      <c r="I19" s="36" t="s">
        <v>99</v>
      </c>
      <c r="J19" s="36" t="s">
        <v>99</v>
      </c>
      <c r="K19" s="36" t="s">
        <v>99</v>
      </c>
      <c r="L19" s="36" t="s">
        <v>99</v>
      </c>
      <c r="M19" s="36">
        <v>3159</v>
      </c>
      <c r="N19" s="36" t="s">
        <v>99</v>
      </c>
      <c r="O19" s="36">
        <v>3159</v>
      </c>
      <c r="P19" s="36">
        <v>4487</v>
      </c>
      <c r="Q19" s="36" t="s">
        <v>99</v>
      </c>
      <c r="R19" s="36" t="s">
        <v>99</v>
      </c>
      <c r="S19" s="36">
        <v>25</v>
      </c>
      <c r="T19" s="36">
        <v>1</v>
      </c>
      <c r="U19" s="36">
        <v>26</v>
      </c>
      <c r="V19" s="36" t="s">
        <v>99</v>
      </c>
      <c r="W19" s="36" t="s">
        <v>99</v>
      </c>
      <c r="X19" s="36" t="s">
        <v>99</v>
      </c>
      <c r="Y19" s="36" t="s">
        <v>99</v>
      </c>
      <c r="Z19" s="36" t="s">
        <v>99</v>
      </c>
      <c r="AA19" s="36" t="s">
        <v>99</v>
      </c>
      <c r="AB19" s="36">
        <v>82</v>
      </c>
      <c r="AC19" s="36" t="s">
        <v>99</v>
      </c>
      <c r="AD19" s="36">
        <v>82</v>
      </c>
      <c r="AE19" s="36">
        <v>108</v>
      </c>
      <c r="AF19" s="36">
        <v>14</v>
      </c>
      <c r="AG19" s="36" t="s">
        <v>99</v>
      </c>
      <c r="AH19" s="36">
        <v>1374</v>
      </c>
      <c r="AI19" s="36">
        <v>60</v>
      </c>
      <c r="AJ19" s="36">
        <v>1434</v>
      </c>
      <c r="AK19" s="36" t="s">
        <v>99</v>
      </c>
      <c r="AL19" s="36" t="s">
        <v>99</v>
      </c>
      <c r="AM19" s="36" t="s">
        <v>99</v>
      </c>
      <c r="AN19" s="36" t="s">
        <v>99</v>
      </c>
      <c r="AO19" s="36" t="s">
        <v>99</v>
      </c>
      <c r="AP19" s="36">
        <v>0</v>
      </c>
      <c r="AQ19" s="36">
        <v>3310</v>
      </c>
      <c r="AR19" s="36" t="s">
        <v>99</v>
      </c>
      <c r="AS19" s="36">
        <v>3310</v>
      </c>
      <c r="AT19" s="36">
        <v>4758</v>
      </c>
      <c r="AU19" s="37">
        <v>57.142857142857139</v>
      </c>
      <c r="AV19" s="37" t="s">
        <v>99</v>
      </c>
      <c r="AW19" s="37">
        <v>93.740902474526933</v>
      </c>
      <c r="AX19" s="37">
        <v>96.666666666666671</v>
      </c>
      <c r="AY19" s="37">
        <v>93.863319386331938</v>
      </c>
      <c r="AZ19" s="37" t="s">
        <v>99</v>
      </c>
      <c r="BA19" s="37" t="s">
        <v>99</v>
      </c>
      <c r="BB19" s="37" t="s">
        <v>99</v>
      </c>
      <c r="BC19" s="37" t="s">
        <v>99</v>
      </c>
      <c r="BD19" s="37" t="s">
        <v>99</v>
      </c>
      <c r="BE19" s="37" t="s">
        <v>99</v>
      </c>
      <c r="BF19" s="37">
        <v>97.915407854984892</v>
      </c>
      <c r="BG19" s="37" t="s">
        <v>99</v>
      </c>
      <c r="BH19" s="37">
        <v>97.915407854984892</v>
      </c>
      <c r="BI19" s="37">
        <v>96.574190836485911</v>
      </c>
      <c r="BJ19" s="37">
        <v>42.857142857142854</v>
      </c>
      <c r="BK19" s="37" t="s">
        <v>99</v>
      </c>
      <c r="BL19" s="37">
        <v>6.2590975254730719</v>
      </c>
      <c r="BM19" s="37">
        <v>3.3333333333333335</v>
      </c>
      <c r="BN19" s="37">
        <v>6.1366806136680614</v>
      </c>
      <c r="BO19" s="37" t="s">
        <v>99</v>
      </c>
      <c r="BP19" s="37" t="s">
        <v>99</v>
      </c>
      <c r="BQ19" s="37" t="s">
        <v>99</v>
      </c>
      <c r="BR19" s="37" t="s">
        <v>99</v>
      </c>
      <c r="BS19" s="37" t="s">
        <v>99</v>
      </c>
      <c r="BT19" s="37" t="s">
        <v>99</v>
      </c>
      <c r="BU19" s="37">
        <v>2.0845921450151059</v>
      </c>
      <c r="BV19" s="37" t="s">
        <v>99</v>
      </c>
      <c r="BW19" s="37">
        <v>2.0845921450151059</v>
      </c>
      <c r="BX19" s="37">
        <v>3.425809163514081</v>
      </c>
    </row>
    <row r="20" spans="1:76">
      <c r="A20" s="29" t="s">
        <v>23</v>
      </c>
      <c r="B20" s="36" t="s">
        <v>99</v>
      </c>
      <c r="C20" s="36" t="s">
        <v>99</v>
      </c>
      <c r="D20" s="36">
        <v>296</v>
      </c>
      <c r="E20" s="36" t="s">
        <v>99</v>
      </c>
      <c r="F20" s="36">
        <v>296</v>
      </c>
      <c r="G20" s="36" t="s">
        <v>99</v>
      </c>
      <c r="H20" s="36" t="s">
        <v>99</v>
      </c>
      <c r="I20" s="36" t="s">
        <v>99</v>
      </c>
      <c r="J20" s="36" t="s">
        <v>99</v>
      </c>
      <c r="K20" s="36" t="s">
        <v>99</v>
      </c>
      <c r="L20" s="36" t="s">
        <v>99</v>
      </c>
      <c r="M20" s="36">
        <v>432</v>
      </c>
      <c r="N20" s="36" t="s">
        <v>99</v>
      </c>
      <c r="O20" s="36">
        <v>432</v>
      </c>
      <c r="P20" s="36">
        <v>728</v>
      </c>
      <c r="Q20" s="36" t="s">
        <v>99</v>
      </c>
      <c r="R20" s="36" t="s">
        <v>99</v>
      </c>
      <c r="S20" s="36">
        <v>31</v>
      </c>
      <c r="T20" s="36" t="s">
        <v>99</v>
      </c>
      <c r="U20" s="36">
        <v>31</v>
      </c>
      <c r="V20" s="36" t="s">
        <v>99</v>
      </c>
      <c r="W20" s="36" t="s">
        <v>99</v>
      </c>
      <c r="X20" s="36" t="s">
        <v>99</v>
      </c>
      <c r="Y20" s="36" t="s">
        <v>99</v>
      </c>
      <c r="Z20" s="36" t="s">
        <v>99</v>
      </c>
      <c r="AA20" s="36" t="s">
        <v>99</v>
      </c>
      <c r="AB20" s="36">
        <v>0</v>
      </c>
      <c r="AC20" s="36" t="s">
        <v>99</v>
      </c>
      <c r="AD20" s="36">
        <v>0</v>
      </c>
      <c r="AE20" s="36">
        <v>31</v>
      </c>
      <c r="AF20" s="36" t="s">
        <v>99</v>
      </c>
      <c r="AG20" s="36" t="s">
        <v>99</v>
      </c>
      <c r="AH20" s="36">
        <v>343</v>
      </c>
      <c r="AI20" s="36" t="s">
        <v>99</v>
      </c>
      <c r="AJ20" s="36">
        <v>343</v>
      </c>
      <c r="AK20" s="36" t="s">
        <v>99</v>
      </c>
      <c r="AL20" s="36" t="s">
        <v>99</v>
      </c>
      <c r="AM20" s="36" t="s">
        <v>99</v>
      </c>
      <c r="AN20" s="36" t="s">
        <v>99</v>
      </c>
      <c r="AO20" s="36" t="s">
        <v>99</v>
      </c>
      <c r="AP20" s="36" t="s">
        <v>99</v>
      </c>
      <c r="AQ20" s="36">
        <v>441</v>
      </c>
      <c r="AR20" s="36" t="s">
        <v>99</v>
      </c>
      <c r="AS20" s="36">
        <v>441</v>
      </c>
      <c r="AT20" s="36">
        <v>784</v>
      </c>
      <c r="AU20" s="37" t="s">
        <v>99</v>
      </c>
      <c r="AV20" s="37" t="s">
        <v>99</v>
      </c>
      <c r="AW20" s="37">
        <v>95.335276967930028</v>
      </c>
      <c r="AX20" s="37" t="s">
        <v>99</v>
      </c>
      <c r="AY20" s="37">
        <v>95.335276967930028</v>
      </c>
      <c r="AZ20" s="37" t="s">
        <v>99</v>
      </c>
      <c r="BA20" s="37" t="s">
        <v>99</v>
      </c>
      <c r="BB20" s="37" t="s">
        <v>99</v>
      </c>
      <c r="BC20" s="37" t="s">
        <v>99</v>
      </c>
      <c r="BD20" s="37" t="s">
        <v>99</v>
      </c>
      <c r="BE20" s="37" t="s">
        <v>99</v>
      </c>
      <c r="BF20" s="37">
        <v>97.959183673469383</v>
      </c>
      <c r="BG20" s="37" t="s">
        <v>99</v>
      </c>
      <c r="BH20" s="37">
        <v>97.959183673469383</v>
      </c>
      <c r="BI20" s="37">
        <v>96.811224489795919</v>
      </c>
      <c r="BJ20" s="37" t="s">
        <v>99</v>
      </c>
      <c r="BK20" s="37" t="s">
        <v>99</v>
      </c>
      <c r="BL20" s="37">
        <v>4.6647230320699711</v>
      </c>
      <c r="BM20" s="37" t="s">
        <v>99</v>
      </c>
      <c r="BN20" s="37">
        <v>4.6647230320699711</v>
      </c>
      <c r="BO20" s="37" t="s">
        <v>99</v>
      </c>
      <c r="BP20" s="37" t="s">
        <v>99</v>
      </c>
      <c r="BQ20" s="37" t="s">
        <v>99</v>
      </c>
      <c r="BR20" s="37" t="s">
        <v>99</v>
      </c>
      <c r="BS20" s="37" t="s">
        <v>99</v>
      </c>
      <c r="BT20" s="37" t="s">
        <v>99</v>
      </c>
      <c r="BU20" s="37">
        <v>2.0408163265306123</v>
      </c>
      <c r="BV20" s="37" t="s">
        <v>99</v>
      </c>
      <c r="BW20" s="37">
        <v>2.0408163265306123</v>
      </c>
      <c r="BX20" s="37">
        <v>3.1887755102040818</v>
      </c>
    </row>
    <row r="21" spans="1:76">
      <c r="A21" s="29" t="s">
        <v>24</v>
      </c>
      <c r="B21" s="36" t="s">
        <v>99</v>
      </c>
      <c r="C21" s="36">
        <v>599</v>
      </c>
      <c r="D21" s="36">
        <v>614</v>
      </c>
      <c r="E21" s="36">
        <v>354</v>
      </c>
      <c r="F21" s="36">
        <v>1567</v>
      </c>
      <c r="G21" s="36" t="s">
        <v>99</v>
      </c>
      <c r="H21" s="36">
        <v>1169</v>
      </c>
      <c r="I21" s="36" t="s">
        <v>99</v>
      </c>
      <c r="J21" s="36">
        <v>1169</v>
      </c>
      <c r="K21" s="36" t="s">
        <v>99</v>
      </c>
      <c r="L21" s="36">
        <v>1169</v>
      </c>
      <c r="M21" s="36">
        <v>1383</v>
      </c>
      <c r="N21" s="36" t="s">
        <v>99</v>
      </c>
      <c r="O21" s="36">
        <v>1383</v>
      </c>
      <c r="P21" s="36">
        <v>4119</v>
      </c>
      <c r="Q21" s="36" t="s">
        <v>99</v>
      </c>
      <c r="R21" s="36">
        <v>45</v>
      </c>
      <c r="S21" s="36">
        <v>35</v>
      </c>
      <c r="T21" s="36">
        <v>89</v>
      </c>
      <c r="U21" s="36">
        <v>169</v>
      </c>
      <c r="V21" s="36" t="s">
        <v>99</v>
      </c>
      <c r="W21" s="36">
        <v>169</v>
      </c>
      <c r="X21" s="36" t="s">
        <v>99</v>
      </c>
      <c r="Y21" s="36">
        <v>169</v>
      </c>
      <c r="Z21" s="36" t="s">
        <v>99</v>
      </c>
      <c r="AA21" s="36">
        <v>169</v>
      </c>
      <c r="AB21" s="36">
        <v>74</v>
      </c>
      <c r="AC21" s="36" t="s">
        <v>99</v>
      </c>
      <c r="AD21" s="36">
        <v>74</v>
      </c>
      <c r="AE21" s="36">
        <v>412</v>
      </c>
      <c r="AF21" s="36" t="s">
        <v>99</v>
      </c>
      <c r="AG21" s="36">
        <v>709</v>
      </c>
      <c r="AH21" s="36">
        <v>743</v>
      </c>
      <c r="AI21" s="36">
        <v>477</v>
      </c>
      <c r="AJ21" s="36">
        <v>1929</v>
      </c>
      <c r="AK21" s="36" t="s">
        <v>99</v>
      </c>
      <c r="AL21" s="36">
        <v>1497</v>
      </c>
      <c r="AM21" s="36" t="s">
        <v>99</v>
      </c>
      <c r="AN21" s="36">
        <v>1497</v>
      </c>
      <c r="AO21" s="36" t="s">
        <v>99</v>
      </c>
      <c r="AP21" s="36">
        <v>1497</v>
      </c>
      <c r="AQ21" s="36">
        <v>1496</v>
      </c>
      <c r="AR21" s="36" t="s">
        <v>99</v>
      </c>
      <c r="AS21" s="36">
        <v>1496</v>
      </c>
      <c r="AT21" s="36">
        <v>4922</v>
      </c>
      <c r="AU21" s="37" t="s">
        <v>99</v>
      </c>
      <c r="AV21" s="37">
        <v>90.832157968970378</v>
      </c>
      <c r="AW21" s="37">
        <v>87.348586810228795</v>
      </c>
      <c r="AX21" s="37">
        <v>92.872117400419285</v>
      </c>
      <c r="AY21" s="37">
        <v>89.994815966822188</v>
      </c>
      <c r="AZ21" s="37" t="s">
        <v>99</v>
      </c>
      <c r="BA21" s="37">
        <v>89.37875751503006</v>
      </c>
      <c r="BB21" s="37" t="s">
        <v>99</v>
      </c>
      <c r="BC21" s="37">
        <v>89.37875751503006</v>
      </c>
      <c r="BD21" s="37" t="s">
        <v>99</v>
      </c>
      <c r="BE21" s="37">
        <v>89.37875751503006</v>
      </c>
      <c r="BF21" s="37">
        <v>97.393048128342244</v>
      </c>
      <c r="BG21" s="37" t="s">
        <v>99</v>
      </c>
      <c r="BH21" s="37">
        <v>97.393048128342244</v>
      </c>
      <c r="BI21" s="37">
        <v>92.056074766355138</v>
      </c>
      <c r="BJ21" s="37" t="s">
        <v>99</v>
      </c>
      <c r="BK21" s="37">
        <v>9.1678420310296183</v>
      </c>
      <c r="BL21" s="37">
        <v>12.651413189771199</v>
      </c>
      <c r="BM21" s="37">
        <v>7.1278825995807118</v>
      </c>
      <c r="BN21" s="37">
        <v>10.005184033177812</v>
      </c>
      <c r="BO21" s="37" t="s">
        <v>99</v>
      </c>
      <c r="BP21" s="37">
        <v>10.62124248496994</v>
      </c>
      <c r="BQ21" s="37" t="s">
        <v>99</v>
      </c>
      <c r="BR21" s="37">
        <v>10.62124248496994</v>
      </c>
      <c r="BS21" s="37" t="s">
        <v>99</v>
      </c>
      <c r="BT21" s="37">
        <v>10.62124248496994</v>
      </c>
      <c r="BU21" s="37">
        <v>2.606951871657754</v>
      </c>
      <c r="BV21" s="37" t="s">
        <v>99</v>
      </c>
      <c r="BW21" s="37">
        <v>2.606951871657754</v>
      </c>
      <c r="BX21" s="37">
        <v>7.9439252336448591</v>
      </c>
    </row>
    <row r="22" spans="1:76">
      <c r="A22" s="29" t="s">
        <v>25</v>
      </c>
      <c r="B22" s="36" t="s">
        <v>99</v>
      </c>
      <c r="C22" s="36">
        <v>538</v>
      </c>
      <c r="D22" s="36">
        <v>335</v>
      </c>
      <c r="E22" s="36">
        <v>56</v>
      </c>
      <c r="F22" s="36">
        <v>929</v>
      </c>
      <c r="G22" s="36" t="s">
        <v>99</v>
      </c>
      <c r="H22" s="36" t="s">
        <v>99</v>
      </c>
      <c r="I22" s="36" t="s">
        <v>99</v>
      </c>
      <c r="J22" s="36">
        <v>0</v>
      </c>
      <c r="K22" s="36" t="s">
        <v>99</v>
      </c>
      <c r="L22" s="36">
        <v>0</v>
      </c>
      <c r="M22" s="36">
        <v>419</v>
      </c>
      <c r="N22" s="36" t="s">
        <v>99</v>
      </c>
      <c r="O22" s="36">
        <v>419</v>
      </c>
      <c r="P22" s="36">
        <v>1348</v>
      </c>
      <c r="Q22" s="36" t="s">
        <v>99</v>
      </c>
      <c r="R22" s="36">
        <v>22</v>
      </c>
      <c r="S22" s="36">
        <v>13</v>
      </c>
      <c r="T22" s="36">
        <v>0</v>
      </c>
      <c r="U22" s="36">
        <v>35</v>
      </c>
      <c r="V22" s="36" t="s">
        <v>99</v>
      </c>
      <c r="W22" s="36"/>
      <c r="X22" s="36" t="s">
        <v>99</v>
      </c>
      <c r="Y22" s="36">
        <v>0</v>
      </c>
      <c r="Z22" s="36" t="s">
        <v>99</v>
      </c>
      <c r="AA22" s="36">
        <v>0</v>
      </c>
      <c r="AB22" s="36">
        <v>26</v>
      </c>
      <c r="AC22" s="36" t="s">
        <v>99</v>
      </c>
      <c r="AD22" s="36">
        <v>26</v>
      </c>
      <c r="AE22" s="36">
        <v>61</v>
      </c>
      <c r="AF22" s="36" t="s">
        <v>99</v>
      </c>
      <c r="AG22" s="36">
        <v>599</v>
      </c>
      <c r="AH22" s="36">
        <v>381</v>
      </c>
      <c r="AI22" s="36">
        <v>56</v>
      </c>
      <c r="AJ22" s="36">
        <v>1036</v>
      </c>
      <c r="AK22" s="36" t="s">
        <v>99</v>
      </c>
      <c r="AL22" s="36" t="s">
        <v>99</v>
      </c>
      <c r="AM22" s="36" t="s">
        <v>99</v>
      </c>
      <c r="AN22" s="36">
        <v>0</v>
      </c>
      <c r="AO22" s="36" t="s">
        <v>99</v>
      </c>
      <c r="AP22" s="36">
        <v>0</v>
      </c>
      <c r="AQ22" s="36">
        <v>452</v>
      </c>
      <c r="AR22" s="36" t="s">
        <v>99</v>
      </c>
      <c r="AS22" s="36">
        <v>452</v>
      </c>
      <c r="AT22" s="36">
        <v>1488</v>
      </c>
      <c r="AU22" s="37" t="s">
        <v>99</v>
      </c>
      <c r="AV22" s="37">
        <v>93.489148580968291</v>
      </c>
      <c r="AW22" s="37">
        <v>91.338582677165363</v>
      </c>
      <c r="AX22" s="37">
        <v>100</v>
      </c>
      <c r="AY22" s="37">
        <v>93.050193050193059</v>
      </c>
      <c r="AZ22" s="37" t="s">
        <v>99</v>
      </c>
      <c r="BA22" s="37" t="s">
        <v>99</v>
      </c>
      <c r="BB22" s="37" t="s">
        <v>99</v>
      </c>
      <c r="BC22" s="37" t="s">
        <v>99</v>
      </c>
      <c r="BD22" s="37" t="s">
        <v>99</v>
      </c>
      <c r="BE22" s="37" t="s">
        <v>99</v>
      </c>
      <c r="BF22" s="37">
        <v>98.451327433628322</v>
      </c>
      <c r="BG22" s="37" t="s">
        <v>99</v>
      </c>
      <c r="BH22" s="37">
        <v>98.451327433628322</v>
      </c>
      <c r="BI22" s="37">
        <v>94.69086021505376</v>
      </c>
      <c r="BJ22" s="37" t="s">
        <v>99</v>
      </c>
      <c r="BK22" s="37">
        <v>6.5108514190317202</v>
      </c>
      <c r="BL22" s="37">
        <v>8.6614173228346463</v>
      </c>
      <c r="BM22" s="37">
        <v>0</v>
      </c>
      <c r="BN22" s="37">
        <v>6.9498069498069501</v>
      </c>
      <c r="BO22" s="37" t="s">
        <v>99</v>
      </c>
      <c r="BP22" s="37" t="s">
        <v>99</v>
      </c>
      <c r="BQ22" s="37" t="s">
        <v>99</v>
      </c>
      <c r="BR22" s="37" t="s">
        <v>99</v>
      </c>
      <c r="BS22" s="37" t="s">
        <v>99</v>
      </c>
      <c r="BT22" s="37" t="s">
        <v>99</v>
      </c>
      <c r="BU22" s="37">
        <v>1.5486725663716814</v>
      </c>
      <c r="BV22" s="37" t="s">
        <v>99</v>
      </c>
      <c r="BW22" s="37">
        <v>1.5486725663716814</v>
      </c>
      <c r="BX22" s="37">
        <v>5.309139784946237</v>
      </c>
    </row>
    <row r="23" spans="1:76">
      <c r="A23" s="29" t="s">
        <v>26</v>
      </c>
      <c r="B23" s="36" t="s">
        <v>99</v>
      </c>
      <c r="C23" s="36">
        <v>317</v>
      </c>
      <c r="D23" s="36" t="s">
        <v>99</v>
      </c>
      <c r="E23" s="36" t="s">
        <v>99</v>
      </c>
      <c r="F23" s="36">
        <v>317</v>
      </c>
      <c r="G23" s="36" t="s">
        <v>99</v>
      </c>
      <c r="H23" s="36" t="s">
        <v>99</v>
      </c>
      <c r="I23" s="36" t="s">
        <v>99</v>
      </c>
      <c r="J23" s="36" t="s">
        <v>99</v>
      </c>
      <c r="K23" s="36" t="s">
        <v>99</v>
      </c>
      <c r="L23" s="36" t="s">
        <v>99</v>
      </c>
      <c r="M23" s="36">
        <v>994</v>
      </c>
      <c r="N23" s="36" t="s">
        <v>99</v>
      </c>
      <c r="O23" s="36">
        <v>994</v>
      </c>
      <c r="P23" s="36">
        <v>1311</v>
      </c>
      <c r="Q23" s="36" t="s">
        <v>99</v>
      </c>
      <c r="R23" s="36">
        <v>103</v>
      </c>
      <c r="S23" s="36" t="s">
        <v>99</v>
      </c>
      <c r="T23" s="36" t="s">
        <v>99</v>
      </c>
      <c r="U23" s="36">
        <v>103</v>
      </c>
      <c r="V23" s="36" t="s">
        <v>99</v>
      </c>
      <c r="W23" s="36" t="s">
        <v>99</v>
      </c>
      <c r="X23" s="36" t="s">
        <v>99</v>
      </c>
      <c r="Y23" s="36" t="s">
        <v>99</v>
      </c>
      <c r="Z23" s="36" t="s">
        <v>99</v>
      </c>
      <c r="AA23" s="36" t="s">
        <v>99</v>
      </c>
      <c r="AB23" s="36">
        <v>55</v>
      </c>
      <c r="AC23" s="36" t="s">
        <v>99</v>
      </c>
      <c r="AD23" s="36">
        <v>55</v>
      </c>
      <c r="AE23" s="36">
        <v>158</v>
      </c>
      <c r="AF23" s="36" t="s">
        <v>99</v>
      </c>
      <c r="AG23" s="36">
        <v>491</v>
      </c>
      <c r="AH23" s="36" t="s">
        <v>99</v>
      </c>
      <c r="AI23" s="36" t="s">
        <v>99</v>
      </c>
      <c r="AJ23" s="36">
        <v>491</v>
      </c>
      <c r="AK23" s="36" t="s">
        <v>99</v>
      </c>
      <c r="AL23" s="36" t="s">
        <v>99</v>
      </c>
      <c r="AM23" s="36" t="s">
        <v>99</v>
      </c>
      <c r="AN23" s="36" t="s">
        <v>99</v>
      </c>
      <c r="AO23" s="36" t="s">
        <v>99</v>
      </c>
      <c r="AP23" s="36" t="s">
        <v>99</v>
      </c>
      <c r="AQ23" s="36">
        <v>1145</v>
      </c>
      <c r="AR23" s="36" t="s">
        <v>99</v>
      </c>
      <c r="AS23" s="36">
        <v>1145</v>
      </c>
      <c r="AT23" s="36">
        <v>1636</v>
      </c>
      <c r="AU23" s="37" t="s">
        <v>99</v>
      </c>
      <c r="AV23" s="37">
        <v>85.539714867617107</v>
      </c>
      <c r="AW23" s="37" t="s">
        <v>99</v>
      </c>
      <c r="AX23" s="37" t="s">
        <v>99</v>
      </c>
      <c r="AY23" s="37">
        <v>85.539714867617107</v>
      </c>
      <c r="AZ23" s="37" t="s">
        <v>99</v>
      </c>
      <c r="BA23" s="37" t="s">
        <v>99</v>
      </c>
      <c r="BB23" s="37" t="s">
        <v>99</v>
      </c>
      <c r="BC23" s="37" t="s">
        <v>99</v>
      </c>
      <c r="BD23" s="37" t="s">
        <v>99</v>
      </c>
      <c r="BE23" s="37" t="s">
        <v>99</v>
      </c>
      <c r="BF23" s="37">
        <v>91.615720524017462</v>
      </c>
      <c r="BG23" s="37" t="s">
        <v>99</v>
      </c>
      <c r="BH23" s="37">
        <v>91.615720524017462</v>
      </c>
      <c r="BI23" s="37">
        <v>89.792176039119809</v>
      </c>
      <c r="BJ23" s="37" t="s">
        <v>99</v>
      </c>
      <c r="BK23" s="37">
        <v>14.460285132382891</v>
      </c>
      <c r="BL23" s="37" t="s">
        <v>99</v>
      </c>
      <c r="BM23" s="37" t="s">
        <v>99</v>
      </c>
      <c r="BN23" s="37">
        <v>14.460285132382891</v>
      </c>
      <c r="BO23" s="37" t="s">
        <v>99</v>
      </c>
      <c r="BP23" s="37" t="s">
        <v>99</v>
      </c>
      <c r="BQ23" s="37" t="s">
        <v>99</v>
      </c>
      <c r="BR23" s="37" t="s">
        <v>99</v>
      </c>
      <c r="BS23" s="37" t="s">
        <v>99</v>
      </c>
      <c r="BT23" s="37" t="s">
        <v>99</v>
      </c>
      <c r="BU23" s="37">
        <v>8.3842794759825328</v>
      </c>
      <c r="BV23" s="37" t="s">
        <v>99</v>
      </c>
      <c r="BW23" s="37">
        <v>8.3842794759825328</v>
      </c>
      <c r="BX23" s="37">
        <v>10.207823960880196</v>
      </c>
    </row>
    <row r="24" spans="1:76">
      <c r="A24" s="29" t="s">
        <v>27</v>
      </c>
      <c r="B24" s="36">
        <v>31</v>
      </c>
      <c r="C24" s="36" t="s">
        <v>99</v>
      </c>
      <c r="D24" s="36">
        <v>571</v>
      </c>
      <c r="E24" s="36">
        <v>293</v>
      </c>
      <c r="F24" s="36">
        <v>864</v>
      </c>
      <c r="G24" s="36" t="s">
        <v>99</v>
      </c>
      <c r="H24" s="36">
        <v>853</v>
      </c>
      <c r="I24" s="36" t="s">
        <v>99</v>
      </c>
      <c r="J24" s="36">
        <v>853</v>
      </c>
      <c r="K24" s="36">
        <v>995</v>
      </c>
      <c r="L24" s="36">
        <v>1848</v>
      </c>
      <c r="M24" s="36">
        <v>3623</v>
      </c>
      <c r="N24" s="36" t="s">
        <v>99</v>
      </c>
      <c r="O24" s="36">
        <v>3623</v>
      </c>
      <c r="P24" s="36">
        <v>6366</v>
      </c>
      <c r="Q24" s="36" t="s">
        <v>99</v>
      </c>
      <c r="R24" s="36" t="s">
        <v>99</v>
      </c>
      <c r="S24" s="36">
        <v>28</v>
      </c>
      <c r="T24" s="36">
        <v>24</v>
      </c>
      <c r="U24" s="36">
        <v>52</v>
      </c>
      <c r="V24" s="36" t="s">
        <v>99</v>
      </c>
      <c r="W24" s="36">
        <v>287</v>
      </c>
      <c r="X24" s="36" t="s">
        <v>99</v>
      </c>
      <c r="Y24" s="36">
        <v>287</v>
      </c>
      <c r="Z24" s="36">
        <v>123</v>
      </c>
      <c r="AA24" s="36">
        <v>410</v>
      </c>
      <c r="AB24" s="36">
        <v>42</v>
      </c>
      <c r="AC24" s="36" t="s">
        <v>99</v>
      </c>
      <c r="AD24" s="36">
        <v>42</v>
      </c>
      <c r="AE24" s="36">
        <v>504</v>
      </c>
      <c r="AF24" s="36">
        <v>36</v>
      </c>
      <c r="AG24" s="36" t="s">
        <v>99</v>
      </c>
      <c r="AH24" s="36">
        <v>692</v>
      </c>
      <c r="AI24" s="36">
        <v>333</v>
      </c>
      <c r="AJ24" s="36">
        <v>1025</v>
      </c>
      <c r="AK24" s="36" t="s">
        <v>99</v>
      </c>
      <c r="AL24" s="36">
        <v>1457</v>
      </c>
      <c r="AM24" s="36" t="s">
        <v>99</v>
      </c>
      <c r="AN24" s="36">
        <v>1457</v>
      </c>
      <c r="AO24" s="36">
        <v>1313</v>
      </c>
      <c r="AP24" s="36">
        <v>2770</v>
      </c>
      <c r="AQ24" s="36">
        <v>3746</v>
      </c>
      <c r="AR24" s="36" t="s">
        <v>99</v>
      </c>
      <c r="AS24" s="36">
        <v>3746</v>
      </c>
      <c r="AT24" s="36">
        <v>7577</v>
      </c>
      <c r="AU24" s="37">
        <v>86.111111111111114</v>
      </c>
      <c r="AV24" s="37" t="s">
        <v>99</v>
      </c>
      <c r="AW24" s="37">
        <v>86.560693641618499</v>
      </c>
      <c r="AX24" s="37">
        <v>95.195195195195197</v>
      </c>
      <c r="AY24" s="37">
        <v>89.365853658536594</v>
      </c>
      <c r="AZ24" s="37" t="s">
        <v>99</v>
      </c>
      <c r="BA24" s="37">
        <v>78.24296499656829</v>
      </c>
      <c r="BB24" s="37" t="s">
        <v>99</v>
      </c>
      <c r="BC24" s="37">
        <v>78.24296499656829</v>
      </c>
      <c r="BD24" s="37">
        <v>85.148514851485146</v>
      </c>
      <c r="BE24" s="37">
        <v>81.516245487364628</v>
      </c>
      <c r="BF24" s="37">
        <v>97.837693539775756</v>
      </c>
      <c r="BG24" s="37" t="s">
        <v>99</v>
      </c>
      <c r="BH24" s="37">
        <v>97.837693539775756</v>
      </c>
      <c r="BI24" s="37">
        <v>90.669130262636926</v>
      </c>
      <c r="BJ24" s="37">
        <v>13.888888888888889</v>
      </c>
      <c r="BK24" s="37" t="s">
        <v>99</v>
      </c>
      <c r="BL24" s="37">
        <v>13.439306358381502</v>
      </c>
      <c r="BM24" s="37">
        <v>4.8048048048048049</v>
      </c>
      <c r="BN24" s="37">
        <v>10.634146341463415</v>
      </c>
      <c r="BO24" s="37" t="s">
        <v>99</v>
      </c>
      <c r="BP24" s="37">
        <v>21.75703500343171</v>
      </c>
      <c r="BQ24" s="37" t="s">
        <v>99</v>
      </c>
      <c r="BR24" s="37">
        <v>21.75703500343171</v>
      </c>
      <c r="BS24" s="37">
        <v>14.85148514851485</v>
      </c>
      <c r="BT24" s="37">
        <v>18.483754512635379</v>
      </c>
      <c r="BU24" s="37">
        <v>2.1623064602242392</v>
      </c>
      <c r="BV24" s="37" t="s">
        <v>99</v>
      </c>
      <c r="BW24" s="37">
        <v>2.1623064602242392</v>
      </c>
      <c r="BX24" s="37">
        <v>9.3308697373630718</v>
      </c>
    </row>
    <row r="25" spans="1:76">
      <c r="A25" s="29" t="s">
        <v>28</v>
      </c>
      <c r="B25" s="36">
        <v>40</v>
      </c>
      <c r="C25" s="36">
        <v>1238</v>
      </c>
      <c r="D25" s="36">
        <v>1578</v>
      </c>
      <c r="E25" s="36">
        <v>370</v>
      </c>
      <c r="F25" s="36">
        <v>3186</v>
      </c>
      <c r="G25" s="36" t="s">
        <v>99</v>
      </c>
      <c r="H25" s="36">
        <v>894</v>
      </c>
      <c r="I25" s="36" t="s">
        <v>99</v>
      </c>
      <c r="J25" s="36">
        <v>894</v>
      </c>
      <c r="K25" s="36" t="s">
        <v>99</v>
      </c>
      <c r="L25" s="36">
        <v>894</v>
      </c>
      <c r="M25" s="36">
        <v>3578</v>
      </c>
      <c r="N25" s="36">
        <v>30</v>
      </c>
      <c r="O25" s="36">
        <v>3608</v>
      </c>
      <c r="P25" s="36">
        <v>7728</v>
      </c>
      <c r="Q25" s="36">
        <v>0</v>
      </c>
      <c r="R25" s="36">
        <v>362</v>
      </c>
      <c r="S25" s="36">
        <v>112</v>
      </c>
      <c r="T25" s="36">
        <v>70</v>
      </c>
      <c r="U25" s="36">
        <v>544</v>
      </c>
      <c r="V25" s="36" t="s">
        <v>99</v>
      </c>
      <c r="W25" s="36">
        <v>104</v>
      </c>
      <c r="X25" s="36" t="s">
        <v>99</v>
      </c>
      <c r="Y25" s="36">
        <v>104</v>
      </c>
      <c r="Z25" s="36" t="s">
        <v>99</v>
      </c>
      <c r="AA25" s="36">
        <v>104</v>
      </c>
      <c r="AB25" s="36">
        <v>252</v>
      </c>
      <c r="AC25" s="36">
        <v>17</v>
      </c>
      <c r="AD25" s="36">
        <v>269</v>
      </c>
      <c r="AE25" s="36">
        <v>917</v>
      </c>
      <c r="AF25" s="36">
        <v>40</v>
      </c>
      <c r="AG25" s="36">
        <v>1991</v>
      </c>
      <c r="AH25" s="36">
        <v>1836</v>
      </c>
      <c r="AI25" s="36">
        <v>476</v>
      </c>
      <c r="AJ25" s="36">
        <v>4303</v>
      </c>
      <c r="AK25" s="36" t="s">
        <v>99</v>
      </c>
      <c r="AL25" s="36">
        <v>1167</v>
      </c>
      <c r="AM25" s="36" t="s">
        <v>99</v>
      </c>
      <c r="AN25" s="36">
        <v>1167</v>
      </c>
      <c r="AO25" s="36" t="s">
        <v>99</v>
      </c>
      <c r="AP25" s="36">
        <v>1167</v>
      </c>
      <c r="AQ25" s="36">
        <v>3980</v>
      </c>
      <c r="AR25" s="36">
        <v>47</v>
      </c>
      <c r="AS25" s="36">
        <v>4027</v>
      </c>
      <c r="AT25" s="36">
        <v>9537</v>
      </c>
      <c r="AU25" s="37">
        <v>100</v>
      </c>
      <c r="AV25" s="37">
        <v>80.361627322953282</v>
      </c>
      <c r="AW25" s="37">
        <v>92.047930283224403</v>
      </c>
      <c r="AX25" s="37">
        <v>92.436974789915965</v>
      </c>
      <c r="AY25" s="37">
        <v>86.683709040204505</v>
      </c>
      <c r="AZ25" s="37" t="s">
        <v>99</v>
      </c>
      <c r="BA25" s="37">
        <v>85.518423307626392</v>
      </c>
      <c r="BB25" s="37" t="s">
        <v>99</v>
      </c>
      <c r="BC25" s="37">
        <v>85.518423307626392</v>
      </c>
      <c r="BD25" s="37" t="s">
        <v>99</v>
      </c>
      <c r="BE25" s="37">
        <v>85.518423307626392</v>
      </c>
      <c r="BF25" s="37">
        <v>96.231155778894475</v>
      </c>
      <c r="BG25" s="37">
        <v>100</v>
      </c>
      <c r="BH25" s="37">
        <v>96.275142786193186</v>
      </c>
      <c r="BI25" s="37">
        <v>90.64695396875328</v>
      </c>
      <c r="BJ25" s="37">
        <v>0</v>
      </c>
      <c r="BK25" s="37">
        <v>19.638372677046711</v>
      </c>
      <c r="BL25" s="37">
        <v>7.9520697167755987</v>
      </c>
      <c r="BM25" s="37">
        <v>7.5630252100840334</v>
      </c>
      <c r="BN25" s="37">
        <v>13.31629095979549</v>
      </c>
      <c r="BO25" s="37" t="s">
        <v>99</v>
      </c>
      <c r="BP25" s="37">
        <v>14.481576692373608</v>
      </c>
      <c r="BQ25" s="37" t="s">
        <v>99</v>
      </c>
      <c r="BR25" s="37">
        <v>14.481576692373608</v>
      </c>
      <c r="BS25" s="37" t="s">
        <v>99</v>
      </c>
      <c r="BT25" s="37">
        <v>14.481576692373608</v>
      </c>
      <c r="BU25" s="37">
        <v>3.7688442211055273</v>
      </c>
      <c r="BV25" s="37">
        <v>0</v>
      </c>
      <c r="BW25" s="37">
        <v>3.7248572138068043</v>
      </c>
      <c r="BX25" s="37">
        <v>9.3530460312467234</v>
      </c>
    </row>
    <row r="26" spans="1:76">
      <c r="A26" s="29" t="s">
        <v>29</v>
      </c>
      <c r="B26" s="36" t="s">
        <v>99</v>
      </c>
      <c r="C26" s="36" t="s">
        <v>99</v>
      </c>
      <c r="D26" s="36">
        <v>388</v>
      </c>
      <c r="E26" s="36" t="s">
        <v>99</v>
      </c>
      <c r="F26" s="36">
        <v>388</v>
      </c>
      <c r="G26" s="36" t="s">
        <v>99</v>
      </c>
      <c r="H26" s="36" t="s">
        <v>99</v>
      </c>
      <c r="I26" s="36" t="s">
        <v>99</v>
      </c>
      <c r="J26" s="36" t="s">
        <v>99</v>
      </c>
      <c r="K26" s="36" t="s">
        <v>99</v>
      </c>
      <c r="L26" s="36" t="s">
        <v>99</v>
      </c>
      <c r="M26" s="36">
        <v>580</v>
      </c>
      <c r="N26" s="36" t="s">
        <v>99</v>
      </c>
      <c r="O26" s="36">
        <v>580</v>
      </c>
      <c r="P26" s="36">
        <v>968</v>
      </c>
      <c r="Q26" s="36" t="s">
        <v>99</v>
      </c>
      <c r="R26" s="36" t="s">
        <v>99</v>
      </c>
      <c r="S26" s="36">
        <v>16</v>
      </c>
      <c r="T26" s="36" t="s">
        <v>99</v>
      </c>
      <c r="U26" s="36">
        <v>16</v>
      </c>
      <c r="V26" s="36" t="s">
        <v>99</v>
      </c>
      <c r="W26" s="36" t="s">
        <v>99</v>
      </c>
      <c r="X26" s="36" t="s">
        <v>99</v>
      </c>
      <c r="Y26" s="36" t="s">
        <v>99</v>
      </c>
      <c r="Z26" s="36" t="s">
        <v>99</v>
      </c>
      <c r="AA26" s="36" t="s">
        <v>99</v>
      </c>
      <c r="AB26" s="36">
        <v>8</v>
      </c>
      <c r="AC26" s="36" t="s">
        <v>99</v>
      </c>
      <c r="AD26" s="36">
        <v>8</v>
      </c>
      <c r="AE26" s="36">
        <v>24</v>
      </c>
      <c r="AF26" s="36" t="s">
        <v>99</v>
      </c>
      <c r="AG26" s="36" t="s">
        <v>99</v>
      </c>
      <c r="AH26" s="36">
        <v>429</v>
      </c>
      <c r="AI26" s="36" t="s">
        <v>99</v>
      </c>
      <c r="AJ26" s="36">
        <v>429</v>
      </c>
      <c r="AK26" s="36" t="s">
        <v>99</v>
      </c>
      <c r="AL26" s="36" t="s">
        <v>99</v>
      </c>
      <c r="AM26" s="36" t="s">
        <v>99</v>
      </c>
      <c r="AN26" s="36" t="s">
        <v>99</v>
      </c>
      <c r="AO26" s="36" t="s">
        <v>99</v>
      </c>
      <c r="AP26" s="36" t="s">
        <v>99</v>
      </c>
      <c r="AQ26" s="36">
        <v>594</v>
      </c>
      <c r="AR26" s="36" t="s">
        <v>99</v>
      </c>
      <c r="AS26" s="36">
        <v>594</v>
      </c>
      <c r="AT26" s="36">
        <v>1023</v>
      </c>
      <c r="AU26" s="37" t="s">
        <v>99</v>
      </c>
      <c r="AV26" s="37" t="s">
        <v>99</v>
      </c>
      <c r="AW26" s="37">
        <v>94.172494172494169</v>
      </c>
      <c r="AX26" s="37" t="s">
        <v>99</v>
      </c>
      <c r="AY26" s="37">
        <v>94.172494172494169</v>
      </c>
      <c r="AZ26" s="37" t="s">
        <v>99</v>
      </c>
      <c r="BA26" s="37" t="s">
        <v>99</v>
      </c>
      <c r="BB26" s="37" t="s">
        <v>99</v>
      </c>
      <c r="BC26" s="37" t="s">
        <v>99</v>
      </c>
      <c r="BD26" s="37" t="s">
        <v>99</v>
      </c>
      <c r="BE26" s="37" t="s">
        <v>99</v>
      </c>
      <c r="BF26" s="37">
        <v>98.98989898989899</v>
      </c>
      <c r="BG26" s="37" t="s">
        <v>99</v>
      </c>
      <c r="BH26" s="37">
        <v>98.98989898989899</v>
      </c>
      <c r="BI26" s="37">
        <v>96.969696969696969</v>
      </c>
      <c r="BJ26" s="37" t="s">
        <v>99</v>
      </c>
      <c r="BK26" s="37" t="s">
        <v>99</v>
      </c>
      <c r="BL26" s="37">
        <v>5.8275058275058269</v>
      </c>
      <c r="BM26" s="37" t="s">
        <v>99</v>
      </c>
      <c r="BN26" s="37">
        <v>5.8275058275058269</v>
      </c>
      <c r="BO26" s="37" t="s">
        <v>99</v>
      </c>
      <c r="BP26" s="37" t="s">
        <v>99</v>
      </c>
      <c r="BQ26" s="37" t="s">
        <v>99</v>
      </c>
      <c r="BR26" s="37" t="s">
        <v>99</v>
      </c>
      <c r="BS26" s="37" t="s">
        <v>99</v>
      </c>
      <c r="BT26" s="37" t="s">
        <v>99</v>
      </c>
      <c r="BU26" s="37">
        <v>1.0101010101010102</v>
      </c>
      <c r="BV26" s="37" t="s">
        <v>99</v>
      </c>
      <c r="BW26" s="37">
        <v>1.0101010101010102</v>
      </c>
      <c r="BX26" s="37">
        <v>3.0303030303030303</v>
      </c>
    </row>
    <row r="27" spans="1:76">
      <c r="A27" s="29" t="s">
        <v>30</v>
      </c>
      <c r="B27" s="36">
        <v>13</v>
      </c>
      <c r="C27" s="36">
        <v>1377</v>
      </c>
      <c r="D27" s="36">
        <v>5080</v>
      </c>
      <c r="E27" s="36">
        <v>2239</v>
      </c>
      <c r="F27" s="36">
        <v>8696</v>
      </c>
      <c r="G27" s="36" t="s">
        <v>99</v>
      </c>
      <c r="H27" s="36">
        <v>7505</v>
      </c>
      <c r="I27" s="36">
        <v>38</v>
      </c>
      <c r="J27" s="36">
        <v>7543</v>
      </c>
      <c r="K27" s="36">
        <v>665</v>
      </c>
      <c r="L27" s="36">
        <v>8208</v>
      </c>
      <c r="M27" s="36">
        <v>6654</v>
      </c>
      <c r="N27" s="36" t="s">
        <v>99</v>
      </c>
      <c r="O27" s="36">
        <v>6654</v>
      </c>
      <c r="P27" s="36">
        <v>23571</v>
      </c>
      <c r="Q27" s="36">
        <v>0</v>
      </c>
      <c r="R27" s="36">
        <v>258</v>
      </c>
      <c r="S27" s="36">
        <v>129</v>
      </c>
      <c r="T27" s="36">
        <v>333</v>
      </c>
      <c r="U27" s="36">
        <v>720</v>
      </c>
      <c r="V27" s="36" t="s">
        <v>99</v>
      </c>
      <c r="W27" s="36">
        <v>695</v>
      </c>
      <c r="X27" s="36">
        <v>1</v>
      </c>
      <c r="Y27" s="36">
        <v>696</v>
      </c>
      <c r="Z27" s="36">
        <v>34</v>
      </c>
      <c r="AA27" s="36">
        <v>730</v>
      </c>
      <c r="AB27" s="36">
        <v>169</v>
      </c>
      <c r="AC27" s="36" t="s">
        <v>99</v>
      </c>
      <c r="AD27" s="36">
        <v>169</v>
      </c>
      <c r="AE27" s="36">
        <v>1619</v>
      </c>
      <c r="AF27" s="36">
        <v>19</v>
      </c>
      <c r="AG27" s="36">
        <v>1729</v>
      </c>
      <c r="AH27" s="36">
        <v>5600</v>
      </c>
      <c r="AI27" s="36">
        <v>2644</v>
      </c>
      <c r="AJ27" s="36">
        <v>9973</v>
      </c>
      <c r="AK27" s="36" t="s">
        <v>99</v>
      </c>
      <c r="AL27" s="36">
        <v>9277</v>
      </c>
      <c r="AM27" s="36">
        <v>39</v>
      </c>
      <c r="AN27" s="36">
        <v>9316</v>
      </c>
      <c r="AO27" s="36">
        <v>733</v>
      </c>
      <c r="AP27" s="36">
        <v>10049</v>
      </c>
      <c r="AQ27" s="36">
        <v>7040</v>
      </c>
      <c r="AR27" s="36" t="s">
        <v>99</v>
      </c>
      <c r="AS27" s="36">
        <v>7040</v>
      </c>
      <c r="AT27" s="36">
        <v>27081</v>
      </c>
      <c r="AU27" s="37">
        <v>68.421052631578945</v>
      </c>
      <c r="AV27" s="37">
        <v>94.563331405436671</v>
      </c>
      <c r="AW27" s="37">
        <v>93.017857142857139</v>
      </c>
      <c r="AX27" s="37">
        <v>97.276853252647498</v>
      </c>
      <c r="AY27" s="37">
        <v>94.414920284768883</v>
      </c>
      <c r="AZ27" s="37" t="s">
        <v>99</v>
      </c>
      <c r="BA27" s="37">
        <v>88.390643527002268</v>
      </c>
      <c r="BB27" s="37">
        <v>100</v>
      </c>
      <c r="BC27" s="37">
        <v>88.439244310863032</v>
      </c>
      <c r="BD27" s="37">
        <v>95.361527967257842</v>
      </c>
      <c r="BE27" s="37">
        <v>88.94417354960693</v>
      </c>
      <c r="BF27" s="37">
        <v>96.917613636363626</v>
      </c>
      <c r="BG27" s="37" t="s">
        <v>99</v>
      </c>
      <c r="BH27" s="37">
        <v>96.917613636363626</v>
      </c>
      <c r="BI27" s="37">
        <v>93.017244562608468</v>
      </c>
      <c r="BJ27" s="37">
        <v>31.578947368421051</v>
      </c>
      <c r="BK27" s="37">
        <v>5.4366685945633311</v>
      </c>
      <c r="BL27" s="37">
        <v>6.9821428571428577</v>
      </c>
      <c r="BM27" s="37">
        <v>2.7231467473524962</v>
      </c>
      <c r="BN27" s="37">
        <v>5.5850797152311245</v>
      </c>
      <c r="BO27" s="37" t="s">
        <v>99</v>
      </c>
      <c r="BP27" s="37">
        <v>11.609356472997737</v>
      </c>
      <c r="BQ27" s="37">
        <v>0</v>
      </c>
      <c r="BR27" s="37">
        <v>11.560755689136968</v>
      </c>
      <c r="BS27" s="37">
        <v>4.6384720327421549</v>
      </c>
      <c r="BT27" s="37">
        <v>11.055826450393074</v>
      </c>
      <c r="BU27" s="37">
        <v>3.0823863636363633</v>
      </c>
      <c r="BV27" s="37" t="s">
        <v>99</v>
      </c>
      <c r="BW27" s="37">
        <v>3.0823863636363633</v>
      </c>
      <c r="BX27" s="37">
        <v>6.9827554373915284</v>
      </c>
    </row>
    <row r="28" spans="1:76">
      <c r="A28" s="29" t="s">
        <v>31</v>
      </c>
      <c r="B28" s="36" t="s">
        <v>99</v>
      </c>
      <c r="C28" s="36">
        <v>620</v>
      </c>
      <c r="D28" s="36" t="s">
        <v>99</v>
      </c>
      <c r="E28" s="36" t="s">
        <v>99</v>
      </c>
      <c r="F28" s="36">
        <v>620</v>
      </c>
      <c r="G28" s="36" t="s">
        <v>99</v>
      </c>
      <c r="H28" s="36" t="s">
        <v>99</v>
      </c>
      <c r="I28" s="36" t="s">
        <v>99</v>
      </c>
      <c r="J28" s="36" t="s">
        <v>99</v>
      </c>
      <c r="K28" s="36">
        <v>110</v>
      </c>
      <c r="L28" s="36">
        <v>110</v>
      </c>
      <c r="M28" s="36">
        <v>779</v>
      </c>
      <c r="N28" s="36" t="s">
        <v>99</v>
      </c>
      <c r="O28" s="36">
        <v>779</v>
      </c>
      <c r="P28" s="36">
        <v>1509</v>
      </c>
      <c r="Q28" s="36" t="s">
        <v>99</v>
      </c>
      <c r="R28" s="36">
        <v>43</v>
      </c>
      <c r="S28" s="36" t="s">
        <v>99</v>
      </c>
      <c r="T28" s="36" t="s">
        <v>99</v>
      </c>
      <c r="U28" s="36">
        <v>43</v>
      </c>
      <c r="V28" s="36" t="s">
        <v>99</v>
      </c>
      <c r="W28" s="36" t="s">
        <v>99</v>
      </c>
      <c r="X28" s="36" t="s">
        <v>99</v>
      </c>
      <c r="Y28" s="36" t="s">
        <v>99</v>
      </c>
      <c r="Z28" s="36">
        <v>11</v>
      </c>
      <c r="AA28" s="36">
        <v>11</v>
      </c>
      <c r="AB28" s="36">
        <v>35</v>
      </c>
      <c r="AC28" s="36" t="s">
        <v>99</v>
      </c>
      <c r="AD28" s="36">
        <v>35</v>
      </c>
      <c r="AE28" s="36">
        <v>89</v>
      </c>
      <c r="AF28" s="36" t="s">
        <v>99</v>
      </c>
      <c r="AG28" s="36">
        <v>700</v>
      </c>
      <c r="AH28" s="36" t="s">
        <v>99</v>
      </c>
      <c r="AI28" s="36" t="s">
        <v>99</v>
      </c>
      <c r="AJ28" s="36">
        <v>700</v>
      </c>
      <c r="AK28" s="36" t="s">
        <v>99</v>
      </c>
      <c r="AL28" s="36" t="s">
        <v>99</v>
      </c>
      <c r="AM28" s="36" t="s">
        <v>99</v>
      </c>
      <c r="AN28" s="36" t="s">
        <v>99</v>
      </c>
      <c r="AO28" s="36">
        <v>150</v>
      </c>
      <c r="AP28" s="36">
        <v>150</v>
      </c>
      <c r="AQ28" s="36">
        <v>885</v>
      </c>
      <c r="AR28" s="36" t="s">
        <v>99</v>
      </c>
      <c r="AS28" s="36">
        <v>885</v>
      </c>
      <c r="AT28" s="36">
        <v>1735</v>
      </c>
      <c r="AU28" s="37" t="s">
        <v>99</v>
      </c>
      <c r="AV28" s="37">
        <v>94.714285714285722</v>
      </c>
      <c r="AW28" s="37" t="s">
        <v>99</v>
      </c>
      <c r="AX28" s="37" t="s">
        <v>99</v>
      </c>
      <c r="AY28" s="37">
        <v>94.714285714285722</v>
      </c>
      <c r="AZ28" s="37" t="s">
        <v>99</v>
      </c>
      <c r="BA28" s="37" t="s">
        <v>99</v>
      </c>
      <c r="BB28" s="37" t="s">
        <v>99</v>
      </c>
      <c r="BC28" s="37" t="s">
        <v>99</v>
      </c>
      <c r="BD28" s="37">
        <v>80.666666666666657</v>
      </c>
      <c r="BE28" s="37">
        <v>80.666666666666657</v>
      </c>
      <c r="BF28" s="37">
        <v>91.977401129943502</v>
      </c>
      <c r="BG28" s="37" t="s">
        <v>99</v>
      </c>
      <c r="BH28" s="37">
        <v>91.977401129943502</v>
      </c>
      <c r="BI28" s="37">
        <v>92.103746397694522</v>
      </c>
      <c r="BJ28" s="37" t="s">
        <v>99</v>
      </c>
      <c r="BK28" s="37">
        <v>5.2857142857142856</v>
      </c>
      <c r="BL28" s="37" t="s">
        <v>99</v>
      </c>
      <c r="BM28" s="37" t="s">
        <v>99</v>
      </c>
      <c r="BN28" s="37">
        <v>5.2857142857142856</v>
      </c>
      <c r="BO28" s="37" t="s">
        <v>99</v>
      </c>
      <c r="BP28" s="37" t="s">
        <v>99</v>
      </c>
      <c r="BQ28" s="37" t="s">
        <v>99</v>
      </c>
      <c r="BR28" s="37" t="s">
        <v>99</v>
      </c>
      <c r="BS28" s="37">
        <v>19.333333333333332</v>
      </c>
      <c r="BT28" s="37">
        <v>19.333333333333332</v>
      </c>
      <c r="BU28" s="37">
        <v>8.0225988700564965</v>
      </c>
      <c r="BV28" s="37" t="s">
        <v>99</v>
      </c>
      <c r="BW28" s="37">
        <v>8.0225988700564965</v>
      </c>
      <c r="BX28" s="37">
        <v>7.8962536023054755</v>
      </c>
    </row>
    <row r="29" spans="1:76">
      <c r="A29" s="29" t="s">
        <v>32</v>
      </c>
      <c r="B29" s="36">
        <v>15</v>
      </c>
      <c r="C29" s="36">
        <v>308</v>
      </c>
      <c r="D29" s="36" t="s">
        <v>99</v>
      </c>
      <c r="E29" s="36" t="s">
        <v>99</v>
      </c>
      <c r="F29" s="36">
        <v>308</v>
      </c>
      <c r="G29" s="36" t="s">
        <v>99</v>
      </c>
      <c r="H29" s="36" t="s">
        <v>99</v>
      </c>
      <c r="I29" s="36" t="s">
        <v>99</v>
      </c>
      <c r="J29" s="36" t="s">
        <v>99</v>
      </c>
      <c r="K29" s="36">
        <v>256</v>
      </c>
      <c r="L29" s="36">
        <v>256</v>
      </c>
      <c r="M29" s="36">
        <v>1727</v>
      </c>
      <c r="N29" s="36"/>
      <c r="O29" s="36">
        <v>1727</v>
      </c>
      <c r="P29" s="36">
        <v>2306</v>
      </c>
      <c r="Q29" s="36">
        <v>0</v>
      </c>
      <c r="R29" s="36">
        <v>47</v>
      </c>
      <c r="S29" s="36" t="s">
        <v>99</v>
      </c>
      <c r="T29" s="36" t="s">
        <v>99</v>
      </c>
      <c r="U29" s="36">
        <v>47</v>
      </c>
      <c r="V29" s="36" t="s">
        <v>99</v>
      </c>
      <c r="W29" s="36" t="s">
        <v>99</v>
      </c>
      <c r="X29" s="36" t="s">
        <v>99</v>
      </c>
      <c r="Y29" s="36" t="s">
        <v>99</v>
      </c>
      <c r="Z29" s="36">
        <v>17</v>
      </c>
      <c r="AA29" s="36">
        <v>17</v>
      </c>
      <c r="AB29" s="36">
        <v>32</v>
      </c>
      <c r="AC29" s="36" t="s">
        <v>99</v>
      </c>
      <c r="AD29" s="36">
        <v>32</v>
      </c>
      <c r="AE29" s="36">
        <v>96</v>
      </c>
      <c r="AF29" s="36">
        <v>15</v>
      </c>
      <c r="AG29" s="36">
        <v>412</v>
      </c>
      <c r="AH29" s="36" t="s">
        <v>99</v>
      </c>
      <c r="AI29" s="36" t="s">
        <v>99</v>
      </c>
      <c r="AJ29" s="36">
        <v>412</v>
      </c>
      <c r="AK29" s="36" t="s">
        <v>99</v>
      </c>
      <c r="AL29" s="36" t="s">
        <v>99</v>
      </c>
      <c r="AM29" s="36" t="s">
        <v>99</v>
      </c>
      <c r="AN29" s="36" t="s">
        <v>99</v>
      </c>
      <c r="AO29" s="36">
        <v>288</v>
      </c>
      <c r="AP29" s="36">
        <v>288</v>
      </c>
      <c r="AQ29" s="36">
        <v>1825</v>
      </c>
      <c r="AR29" s="36" t="s">
        <v>99</v>
      </c>
      <c r="AS29" s="36">
        <v>1825</v>
      </c>
      <c r="AT29" s="36">
        <v>2540</v>
      </c>
      <c r="AU29" s="37">
        <v>100</v>
      </c>
      <c r="AV29" s="37">
        <v>86.165048543689309</v>
      </c>
      <c r="AW29" s="37" t="s">
        <v>99</v>
      </c>
      <c r="AX29" s="37" t="s">
        <v>99</v>
      </c>
      <c r="AY29" s="37">
        <v>86.165048543689309</v>
      </c>
      <c r="AZ29" s="37" t="s">
        <v>99</v>
      </c>
      <c r="BA29" s="37" t="s">
        <v>99</v>
      </c>
      <c r="BB29" s="37" t="s">
        <v>99</v>
      </c>
      <c r="BC29" s="37" t="s">
        <v>99</v>
      </c>
      <c r="BD29" s="37">
        <v>94.791666666666657</v>
      </c>
      <c r="BE29" s="37">
        <v>94.791666666666657</v>
      </c>
      <c r="BF29" s="37">
        <v>96.38356164383562</v>
      </c>
      <c r="BG29" s="37" t="s">
        <v>99</v>
      </c>
      <c r="BH29" s="37">
        <v>96.38356164383562</v>
      </c>
      <c r="BI29" s="37">
        <v>94.566929133858267</v>
      </c>
      <c r="BJ29" s="37">
        <v>0</v>
      </c>
      <c r="BK29" s="37">
        <v>13.834951456310678</v>
      </c>
      <c r="BL29" s="37" t="s">
        <v>99</v>
      </c>
      <c r="BM29" s="37" t="s">
        <v>99</v>
      </c>
      <c r="BN29" s="37">
        <v>13.834951456310678</v>
      </c>
      <c r="BO29" s="37" t="s">
        <v>99</v>
      </c>
      <c r="BP29" s="37" t="s">
        <v>99</v>
      </c>
      <c r="BQ29" s="37" t="s">
        <v>99</v>
      </c>
      <c r="BR29" s="37" t="s">
        <v>99</v>
      </c>
      <c r="BS29" s="37">
        <v>5.2083333333333339</v>
      </c>
      <c r="BT29" s="37">
        <v>5.2083333333333339</v>
      </c>
      <c r="BU29" s="37">
        <v>3.6164383561643838</v>
      </c>
      <c r="BV29" s="37" t="s">
        <v>99</v>
      </c>
      <c r="BW29" s="37">
        <v>3.6164383561643838</v>
      </c>
      <c r="BX29" s="37">
        <v>5.4330708661417324</v>
      </c>
    </row>
    <row r="30" spans="1:76">
      <c r="A30" s="29" t="s">
        <v>33</v>
      </c>
      <c r="B30" s="36">
        <v>40</v>
      </c>
      <c r="C30" s="36">
        <v>1218</v>
      </c>
      <c r="D30" s="36">
        <v>19933</v>
      </c>
      <c r="E30" s="36">
        <v>9361</v>
      </c>
      <c r="F30" s="36">
        <v>30512</v>
      </c>
      <c r="G30" s="36" t="s">
        <v>99</v>
      </c>
      <c r="H30" s="36">
        <v>9955</v>
      </c>
      <c r="I30" s="36">
        <v>1538</v>
      </c>
      <c r="J30" s="36">
        <v>11493</v>
      </c>
      <c r="K30" s="36" t="s">
        <v>99</v>
      </c>
      <c r="L30" s="36">
        <v>11493</v>
      </c>
      <c r="M30" s="36">
        <v>15408</v>
      </c>
      <c r="N30" s="36">
        <v>393</v>
      </c>
      <c r="O30" s="36">
        <v>15801</v>
      </c>
      <c r="P30" s="36">
        <v>57846</v>
      </c>
      <c r="Q30" s="36">
        <v>0</v>
      </c>
      <c r="R30" s="36">
        <v>423</v>
      </c>
      <c r="S30" s="36">
        <v>1588</v>
      </c>
      <c r="T30" s="36">
        <v>1834</v>
      </c>
      <c r="U30" s="36">
        <v>3845</v>
      </c>
      <c r="V30" s="36" t="s">
        <v>99</v>
      </c>
      <c r="W30" s="36">
        <v>1878</v>
      </c>
      <c r="X30" s="36">
        <v>479</v>
      </c>
      <c r="Y30" s="36">
        <v>2357</v>
      </c>
      <c r="Z30" s="36" t="s">
        <v>99</v>
      </c>
      <c r="AA30" s="36">
        <v>2357</v>
      </c>
      <c r="AB30" s="36">
        <v>648</v>
      </c>
      <c r="AC30" s="36">
        <v>21</v>
      </c>
      <c r="AD30" s="36">
        <v>669</v>
      </c>
      <c r="AE30" s="36">
        <v>6871</v>
      </c>
      <c r="AF30" s="36">
        <v>42</v>
      </c>
      <c r="AG30" s="36">
        <v>2064</v>
      </c>
      <c r="AH30" s="36">
        <v>24261</v>
      </c>
      <c r="AI30" s="36">
        <v>11659</v>
      </c>
      <c r="AJ30" s="36">
        <v>37984</v>
      </c>
      <c r="AK30" s="36" t="s">
        <v>99</v>
      </c>
      <c r="AL30" s="36">
        <v>14458</v>
      </c>
      <c r="AM30" s="36">
        <v>2198</v>
      </c>
      <c r="AN30" s="36">
        <v>16656</v>
      </c>
      <c r="AO30" s="36" t="s">
        <v>99</v>
      </c>
      <c r="AP30" s="36">
        <v>16656</v>
      </c>
      <c r="AQ30" s="36">
        <v>16672</v>
      </c>
      <c r="AR30" s="36">
        <v>436</v>
      </c>
      <c r="AS30" s="36">
        <v>17108</v>
      </c>
      <c r="AT30" s="36">
        <v>71790</v>
      </c>
      <c r="AU30" s="37">
        <v>95.238095238095227</v>
      </c>
      <c r="AV30" s="37">
        <v>79.505813953488371</v>
      </c>
      <c r="AW30" s="37">
        <v>88.706153909566794</v>
      </c>
      <c r="AX30" s="37">
        <v>96.020241873230987</v>
      </c>
      <c r="AY30" s="37">
        <v>90.451242628475143</v>
      </c>
      <c r="AZ30" s="37" t="s">
        <v>99</v>
      </c>
      <c r="BA30" s="37">
        <v>81.843961820445429</v>
      </c>
      <c r="BB30" s="37">
        <v>91.765241128298456</v>
      </c>
      <c r="BC30" s="37">
        <v>83.153218059558114</v>
      </c>
      <c r="BD30" s="37" t="s">
        <v>99</v>
      </c>
      <c r="BE30" s="37">
        <v>83.153218059558114</v>
      </c>
      <c r="BF30" s="37">
        <v>96.305182341650678</v>
      </c>
      <c r="BG30" s="37">
        <v>94.954128440366972</v>
      </c>
      <c r="BH30" s="37">
        <v>96.270750526069676</v>
      </c>
      <c r="BI30" s="37">
        <v>90.147652876445179</v>
      </c>
      <c r="BJ30" s="37">
        <v>4.7619047619047619</v>
      </c>
      <c r="BK30" s="37">
        <v>20.494186046511629</v>
      </c>
      <c r="BL30" s="37">
        <v>11.293846090433206</v>
      </c>
      <c r="BM30" s="37">
        <v>3.9797581267690196</v>
      </c>
      <c r="BN30" s="37">
        <v>9.5487573715248519</v>
      </c>
      <c r="BO30" s="37" t="s">
        <v>99</v>
      </c>
      <c r="BP30" s="37">
        <v>18.156038179554571</v>
      </c>
      <c r="BQ30" s="37">
        <v>8.2347588717015476</v>
      </c>
      <c r="BR30" s="37">
        <v>16.846781940441883</v>
      </c>
      <c r="BS30" s="37" t="s">
        <v>99</v>
      </c>
      <c r="BT30" s="37">
        <v>16.846781940441883</v>
      </c>
      <c r="BU30" s="37">
        <v>3.694817658349328</v>
      </c>
      <c r="BV30" s="37">
        <v>5.0458715596330279</v>
      </c>
      <c r="BW30" s="37">
        <v>3.7292494739303255</v>
      </c>
      <c r="BX30" s="37">
        <v>9.8523471235548126</v>
      </c>
    </row>
    <row r="31" spans="1:76">
      <c r="A31" s="29" t="s">
        <v>34</v>
      </c>
      <c r="B31" s="36" t="s">
        <v>99</v>
      </c>
      <c r="C31" s="36">
        <v>293</v>
      </c>
      <c r="D31" s="36">
        <v>1095</v>
      </c>
      <c r="E31" s="36">
        <v>174</v>
      </c>
      <c r="F31" s="36">
        <v>1562</v>
      </c>
      <c r="G31" s="36" t="s">
        <v>99</v>
      </c>
      <c r="H31" s="36">
        <v>327</v>
      </c>
      <c r="I31" s="36" t="s">
        <v>99</v>
      </c>
      <c r="J31" s="36">
        <v>327</v>
      </c>
      <c r="K31" s="36" t="s">
        <v>99</v>
      </c>
      <c r="L31" s="36">
        <v>327</v>
      </c>
      <c r="M31" s="36">
        <v>198</v>
      </c>
      <c r="N31" s="36" t="s">
        <v>99</v>
      </c>
      <c r="O31" s="36">
        <v>198</v>
      </c>
      <c r="P31" s="36">
        <v>2087</v>
      </c>
      <c r="Q31" s="36" t="s">
        <v>99</v>
      </c>
      <c r="R31" s="36">
        <v>57</v>
      </c>
      <c r="S31" s="36">
        <v>96</v>
      </c>
      <c r="T31" s="36">
        <v>9</v>
      </c>
      <c r="U31" s="36">
        <v>162</v>
      </c>
      <c r="V31" s="36" t="s">
        <v>99</v>
      </c>
      <c r="W31" s="36">
        <v>13</v>
      </c>
      <c r="X31" s="36" t="s">
        <v>99</v>
      </c>
      <c r="Y31" s="36">
        <v>13</v>
      </c>
      <c r="Z31" s="36" t="s">
        <v>99</v>
      </c>
      <c r="AA31" s="36">
        <v>13</v>
      </c>
      <c r="AB31" s="36">
        <v>0</v>
      </c>
      <c r="AC31" s="36" t="s">
        <v>99</v>
      </c>
      <c r="AD31" s="36">
        <v>0</v>
      </c>
      <c r="AE31" s="36">
        <v>175</v>
      </c>
      <c r="AF31" s="36" t="s">
        <v>99</v>
      </c>
      <c r="AG31" s="36">
        <v>372</v>
      </c>
      <c r="AH31" s="36">
        <v>1398</v>
      </c>
      <c r="AI31" s="36">
        <v>187</v>
      </c>
      <c r="AJ31" s="36">
        <v>1957</v>
      </c>
      <c r="AK31" s="36" t="s">
        <v>99</v>
      </c>
      <c r="AL31" s="36">
        <v>368</v>
      </c>
      <c r="AM31" s="36" t="s">
        <v>99</v>
      </c>
      <c r="AN31" s="36">
        <v>368</v>
      </c>
      <c r="AO31" s="36" t="s">
        <v>99</v>
      </c>
      <c r="AP31" s="36">
        <v>368</v>
      </c>
      <c r="AQ31" s="36">
        <v>201</v>
      </c>
      <c r="AR31" s="36" t="s">
        <v>99</v>
      </c>
      <c r="AS31" s="36">
        <v>201</v>
      </c>
      <c r="AT31" s="36">
        <v>2526</v>
      </c>
      <c r="AU31" s="37" t="s">
        <v>99</v>
      </c>
      <c r="AV31" s="37">
        <v>94.086021505376351</v>
      </c>
      <c r="AW31" s="37">
        <v>85.193133047210296</v>
      </c>
      <c r="AX31" s="37">
        <v>97.860962566844918</v>
      </c>
      <c r="AY31" s="37">
        <v>88.094021461420553</v>
      </c>
      <c r="AZ31" s="37" t="s">
        <v>99</v>
      </c>
      <c r="BA31" s="37">
        <v>92.391304347826093</v>
      </c>
      <c r="BB31" s="37" t="s">
        <v>99</v>
      </c>
      <c r="BC31" s="37">
        <v>92.391304347826093</v>
      </c>
      <c r="BD31" s="37" t="s">
        <v>99</v>
      </c>
      <c r="BE31" s="37">
        <v>92.391304347826093</v>
      </c>
      <c r="BF31" s="37">
        <v>98.507462686567166</v>
      </c>
      <c r="BG31" s="37" t="s">
        <v>99</v>
      </c>
      <c r="BH31" s="37">
        <v>98.507462686567166</v>
      </c>
      <c r="BI31" s="37">
        <v>89.548693586698334</v>
      </c>
      <c r="BJ31" s="37" t="s">
        <v>99</v>
      </c>
      <c r="BK31" s="37">
        <v>5.913978494623656</v>
      </c>
      <c r="BL31" s="37">
        <v>14.806866952789699</v>
      </c>
      <c r="BM31" s="37">
        <v>2.1390374331550799</v>
      </c>
      <c r="BN31" s="37">
        <v>11.905978538579458</v>
      </c>
      <c r="BO31" s="37" t="s">
        <v>99</v>
      </c>
      <c r="BP31" s="37">
        <v>7.608695652173914</v>
      </c>
      <c r="BQ31" s="37" t="s">
        <v>99</v>
      </c>
      <c r="BR31" s="37">
        <v>7.608695652173914</v>
      </c>
      <c r="BS31" s="37" t="s">
        <v>99</v>
      </c>
      <c r="BT31" s="37">
        <v>7.608695652173914</v>
      </c>
      <c r="BU31" s="37">
        <v>1.4925373134328357</v>
      </c>
      <c r="BV31" s="37" t="s">
        <v>99</v>
      </c>
      <c r="BW31" s="37">
        <v>1.4925373134328357</v>
      </c>
      <c r="BX31" s="37">
        <v>10.451306413301662</v>
      </c>
    </row>
    <row r="32" spans="1:76">
      <c r="A32" s="29" t="s">
        <v>35</v>
      </c>
      <c r="B32" s="36">
        <v>19</v>
      </c>
      <c r="C32" s="36" t="s">
        <v>99</v>
      </c>
      <c r="D32" s="36" t="s">
        <v>99</v>
      </c>
      <c r="E32" s="36">
        <v>63</v>
      </c>
      <c r="F32" s="36">
        <v>63</v>
      </c>
      <c r="G32" s="36" t="s">
        <v>99</v>
      </c>
      <c r="H32" s="36" t="s">
        <v>99</v>
      </c>
      <c r="I32" s="36" t="s">
        <v>99</v>
      </c>
      <c r="J32" s="36" t="s">
        <v>99</v>
      </c>
      <c r="K32" s="36">
        <v>224</v>
      </c>
      <c r="L32" s="36">
        <v>224</v>
      </c>
      <c r="M32" s="36">
        <v>900</v>
      </c>
      <c r="N32" s="36" t="s">
        <v>99</v>
      </c>
      <c r="O32" s="36">
        <v>900</v>
      </c>
      <c r="P32" s="36">
        <v>1206</v>
      </c>
      <c r="Q32" s="36" t="s">
        <v>99</v>
      </c>
      <c r="R32" s="36" t="s">
        <v>99</v>
      </c>
      <c r="S32" s="36" t="s">
        <v>99</v>
      </c>
      <c r="T32" s="36" t="s">
        <v>99</v>
      </c>
      <c r="U32" s="36">
        <v>0</v>
      </c>
      <c r="V32" s="36" t="s">
        <v>99</v>
      </c>
      <c r="W32" s="36" t="s">
        <v>99</v>
      </c>
      <c r="X32" s="36" t="s">
        <v>99</v>
      </c>
      <c r="Y32" s="36" t="s">
        <v>99</v>
      </c>
      <c r="Z32" s="36">
        <v>15</v>
      </c>
      <c r="AA32" s="36">
        <v>15</v>
      </c>
      <c r="AB32" s="36">
        <v>1</v>
      </c>
      <c r="AC32" s="36" t="s">
        <v>99</v>
      </c>
      <c r="AD32" s="36">
        <v>1</v>
      </c>
      <c r="AE32" s="36">
        <v>16</v>
      </c>
      <c r="AF32" s="36">
        <v>23</v>
      </c>
      <c r="AG32" s="36" t="s">
        <v>99</v>
      </c>
      <c r="AH32" s="36" t="s">
        <v>99</v>
      </c>
      <c r="AI32" s="36">
        <v>63</v>
      </c>
      <c r="AJ32" s="36">
        <v>63</v>
      </c>
      <c r="AK32" s="36" t="s">
        <v>99</v>
      </c>
      <c r="AL32" s="36" t="s">
        <v>99</v>
      </c>
      <c r="AM32" s="36" t="s">
        <v>99</v>
      </c>
      <c r="AN32" s="36" t="s">
        <v>99</v>
      </c>
      <c r="AO32" s="36">
        <v>262</v>
      </c>
      <c r="AP32" s="36">
        <v>262</v>
      </c>
      <c r="AQ32" s="36">
        <v>906</v>
      </c>
      <c r="AR32" s="36" t="s">
        <v>99</v>
      </c>
      <c r="AS32" s="36">
        <v>906</v>
      </c>
      <c r="AT32" s="36">
        <v>1254</v>
      </c>
      <c r="AU32" s="37">
        <v>82.608695652173907</v>
      </c>
      <c r="AV32" s="37" t="s">
        <v>99</v>
      </c>
      <c r="AW32" s="37" t="s">
        <v>99</v>
      </c>
      <c r="AX32" s="37">
        <v>100</v>
      </c>
      <c r="AY32" s="37">
        <v>100</v>
      </c>
      <c r="AZ32" s="37" t="s">
        <v>99</v>
      </c>
      <c r="BA32" s="37" t="s">
        <v>99</v>
      </c>
      <c r="BB32" s="37" t="s">
        <v>99</v>
      </c>
      <c r="BC32" s="37" t="s">
        <v>99</v>
      </c>
      <c r="BD32" s="37">
        <v>91.221374045801525</v>
      </c>
      <c r="BE32" s="37">
        <v>91.221374045801525</v>
      </c>
      <c r="BF32" s="37">
        <v>99.448123620309048</v>
      </c>
      <c r="BG32" s="37" t="s">
        <v>99</v>
      </c>
      <c r="BH32" s="37">
        <v>99.448123620309048</v>
      </c>
      <c r="BI32" s="37">
        <v>97.448165869218499</v>
      </c>
      <c r="BJ32" s="37">
        <v>17.391304347826086</v>
      </c>
      <c r="BK32" s="37" t="s">
        <v>99</v>
      </c>
      <c r="BL32" s="37" t="s">
        <v>99</v>
      </c>
      <c r="BM32" s="37" t="s">
        <v>99</v>
      </c>
      <c r="BN32" s="37">
        <v>0</v>
      </c>
      <c r="BO32" s="37" t="s">
        <v>99</v>
      </c>
      <c r="BP32" s="37" t="s">
        <v>99</v>
      </c>
      <c r="BQ32" s="37" t="s">
        <v>99</v>
      </c>
      <c r="BR32" s="37" t="s">
        <v>99</v>
      </c>
      <c r="BS32" s="37">
        <v>8.778625954198473</v>
      </c>
      <c r="BT32" s="37">
        <v>8.778625954198473</v>
      </c>
      <c r="BU32" s="37">
        <v>0.55187637969094927</v>
      </c>
      <c r="BV32" s="37" t="s">
        <v>99</v>
      </c>
      <c r="BW32" s="37">
        <v>0.55187637969094927</v>
      </c>
      <c r="BX32" s="37">
        <v>2.5518341307814993</v>
      </c>
    </row>
    <row r="33" spans="1:76">
      <c r="A33" s="29" t="s">
        <v>36</v>
      </c>
      <c r="B33" s="36">
        <v>83</v>
      </c>
      <c r="C33" s="36">
        <v>703</v>
      </c>
      <c r="D33" s="36">
        <v>816</v>
      </c>
      <c r="E33" s="36">
        <v>17</v>
      </c>
      <c r="F33" s="36">
        <v>1536</v>
      </c>
      <c r="G33" s="36" t="s">
        <v>99</v>
      </c>
      <c r="H33" s="36" t="s">
        <v>99</v>
      </c>
      <c r="I33" s="36" t="s">
        <v>99</v>
      </c>
      <c r="J33" s="36" t="s">
        <v>99</v>
      </c>
      <c r="K33" s="36">
        <v>1265</v>
      </c>
      <c r="L33" s="36">
        <v>1265</v>
      </c>
      <c r="M33" s="36">
        <v>3954</v>
      </c>
      <c r="N33" s="36" t="s">
        <v>99</v>
      </c>
      <c r="O33" s="36">
        <v>3954</v>
      </c>
      <c r="P33" s="36">
        <v>6838</v>
      </c>
      <c r="Q33" s="36">
        <v>0</v>
      </c>
      <c r="R33" s="36">
        <v>0</v>
      </c>
      <c r="S33" s="36">
        <v>18</v>
      </c>
      <c r="T33" s="36">
        <v>1</v>
      </c>
      <c r="U33" s="36">
        <v>19</v>
      </c>
      <c r="V33" s="36" t="s">
        <v>99</v>
      </c>
      <c r="W33" s="36" t="s">
        <v>99</v>
      </c>
      <c r="X33" s="36" t="s">
        <v>99</v>
      </c>
      <c r="Y33" s="36" t="s">
        <v>99</v>
      </c>
      <c r="Z33" s="36">
        <v>60</v>
      </c>
      <c r="AA33" s="36">
        <v>60</v>
      </c>
      <c r="AB33" s="36">
        <v>60</v>
      </c>
      <c r="AC33" s="36" t="s">
        <v>99</v>
      </c>
      <c r="AD33" s="36">
        <v>60</v>
      </c>
      <c r="AE33" s="36">
        <v>139</v>
      </c>
      <c r="AF33" s="36">
        <v>96</v>
      </c>
      <c r="AG33" s="36">
        <v>703</v>
      </c>
      <c r="AH33" s="36">
        <v>901</v>
      </c>
      <c r="AI33" s="36">
        <v>22</v>
      </c>
      <c r="AJ33" s="36">
        <v>1626</v>
      </c>
      <c r="AK33" s="36" t="s">
        <v>99</v>
      </c>
      <c r="AL33" s="36" t="s">
        <v>99</v>
      </c>
      <c r="AM33" s="36" t="s">
        <v>99</v>
      </c>
      <c r="AN33" s="36" t="s">
        <v>99</v>
      </c>
      <c r="AO33" s="36">
        <v>1461</v>
      </c>
      <c r="AP33" s="36">
        <v>1461</v>
      </c>
      <c r="AQ33" s="36">
        <v>4093</v>
      </c>
      <c r="AR33" s="36" t="s">
        <v>99</v>
      </c>
      <c r="AS33" s="36">
        <v>4093</v>
      </c>
      <c r="AT33" s="36">
        <v>7276</v>
      </c>
      <c r="AU33" s="37">
        <v>86.458333333333343</v>
      </c>
      <c r="AV33" s="37">
        <v>100</v>
      </c>
      <c r="AW33" s="37">
        <v>92.563817980022208</v>
      </c>
      <c r="AX33" s="37">
        <v>81.818181818181827</v>
      </c>
      <c r="AY33" s="37">
        <v>95.633456334563348</v>
      </c>
      <c r="AZ33" s="37" t="s">
        <v>99</v>
      </c>
      <c r="BA33" s="37" t="s">
        <v>99</v>
      </c>
      <c r="BB33" s="37" t="s">
        <v>99</v>
      </c>
      <c r="BC33" s="37" t="s">
        <v>99</v>
      </c>
      <c r="BD33" s="37">
        <v>90.691307323750863</v>
      </c>
      <c r="BE33" s="37">
        <v>90.691307323750863</v>
      </c>
      <c r="BF33" s="37">
        <v>98.069875397019302</v>
      </c>
      <c r="BG33" s="37" t="s">
        <v>99</v>
      </c>
      <c r="BH33" s="37">
        <v>98.069875397019302</v>
      </c>
      <c r="BI33" s="37">
        <v>95.890599230346339</v>
      </c>
      <c r="BJ33" s="37">
        <v>13.541666666666666</v>
      </c>
      <c r="BK33" s="37">
        <v>0</v>
      </c>
      <c r="BL33" s="37">
        <v>7.4361820199778021</v>
      </c>
      <c r="BM33" s="37">
        <v>18.181818181818183</v>
      </c>
      <c r="BN33" s="37">
        <v>4.3665436654366543</v>
      </c>
      <c r="BO33" s="37" t="s">
        <v>99</v>
      </c>
      <c r="BP33" s="37" t="s">
        <v>99</v>
      </c>
      <c r="BQ33" s="37" t="s">
        <v>99</v>
      </c>
      <c r="BR33" s="37" t="s">
        <v>99</v>
      </c>
      <c r="BS33" s="37">
        <v>9.3086926762491444</v>
      </c>
      <c r="BT33" s="37">
        <v>9.3086926762491444</v>
      </c>
      <c r="BU33" s="37">
        <v>1.9301246029806989</v>
      </c>
      <c r="BV33" s="37" t="s">
        <v>99</v>
      </c>
      <c r="BW33" s="37">
        <v>1.9301246029806989</v>
      </c>
      <c r="BX33" s="37">
        <v>4.1094007696536563</v>
      </c>
    </row>
    <row r="34" spans="1:76">
      <c r="A34" s="29" t="s">
        <v>37</v>
      </c>
      <c r="B34" s="36" t="s">
        <v>99</v>
      </c>
      <c r="C34" s="36" t="s">
        <v>99</v>
      </c>
      <c r="D34" s="36">
        <v>698</v>
      </c>
      <c r="E34" s="36" t="s">
        <v>99</v>
      </c>
      <c r="F34" s="36">
        <v>698</v>
      </c>
      <c r="G34" s="36" t="s">
        <v>99</v>
      </c>
      <c r="H34" s="36" t="s">
        <v>99</v>
      </c>
      <c r="I34" s="36" t="s">
        <v>99</v>
      </c>
      <c r="J34" s="36" t="s">
        <v>99</v>
      </c>
      <c r="K34" s="36" t="s">
        <v>99</v>
      </c>
      <c r="L34" s="36" t="s">
        <v>99</v>
      </c>
      <c r="M34" s="36">
        <v>210</v>
      </c>
      <c r="N34" s="36" t="s">
        <v>99</v>
      </c>
      <c r="O34" s="36">
        <v>210</v>
      </c>
      <c r="P34" s="36">
        <v>908</v>
      </c>
      <c r="Q34" s="36" t="s">
        <v>99</v>
      </c>
      <c r="R34" s="36" t="s">
        <v>99</v>
      </c>
      <c r="S34" s="36">
        <v>3</v>
      </c>
      <c r="T34" s="36" t="s">
        <v>99</v>
      </c>
      <c r="U34" s="36">
        <v>3</v>
      </c>
      <c r="V34" s="36" t="s">
        <v>99</v>
      </c>
      <c r="W34" s="36" t="s">
        <v>99</v>
      </c>
      <c r="X34" s="36" t="s">
        <v>99</v>
      </c>
      <c r="Y34" s="36" t="s">
        <v>99</v>
      </c>
      <c r="Z34" s="36" t="s">
        <v>99</v>
      </c>
      <c r="AA34" s="36" t="s">
        <v>99</v>
      </c>
      <c r="AB34" s="36">
        <v>9</v>
      </c>
      <c r="AC34" s="36" t="s">
        <v>99</v>
      </c>
      <c r="AD34" s="36">
        <v>9</v>
      </c>
      <c r="AE34" s="36">
        <v>12</v>
      </c>
      <c r="AF34" s="36" t="s">
        <v>99</v>
      </c>
      <c r="AG34" s="36" t="s">
        <v>99</v>
      </c>
      <c r="AH34" s="36">
        <v>712</v>
      </c>
      <c r="AI34" s="36" t="s">
        <v>99</v>
      </c>
      <c r="AJ34" s="36">
        <v>712</v>
      </c>
      <c r="AK34" s="36" t="s">
        <v>99</v>
      </c>
      <c r="AL34" s="36" t="s">
        <v>99</v>
      </c>
      <c r="AM34" s="36" t="s">
        <v>99</v>
      </c>
      <c r="AN34" s="36" t="s">
        <v>99</v>
      </c>
      <c r="AO34" s="36" t="s">
        <v>99</v>
      </c>
      <c r="AP34" s="36" t="s">
        <v>99</v>
      </c>
      <c r="AQ34" s="36">
        <v>243</v>
      </c>
      <c r="AR34" s="36" t="s">
        <v>99</v>
      </c>
      <c r="AS34" s="36">
        <v>243</v>
      </c>
      <c r="AT34" s="36">
        <v>955</v>
      </c>
      <c r="AU34" s="37" t="s">
        <v>99</v>
      </c>
      <c r="AV34" s="37" t="s">
        <v>99</v>
      </c>
      <c r="AW34" s="37">
        <v>98.455056179775283</v>
      </c>
      <c r="AX34" s="37" t="s">
        <v>99</v>
      </c>
      <c r="AY34" s="37">
        <v>98.455056179775283</v>
      </c>
      <c r="AZ34" s="37" t="s">
        <v>99</v>
      </c>
      <c r="BA34" s="37" t="s">
        <v>99</v>
      </c>
      <c r="BB34" s="37" t="s">
        <v>99</v>
      </c>
      <c r="BC34" s="37" t="s">
        <v>99</v>
      </c>
      <c r="BD34" s="37" t="s">
        <v>99</v>
      </c>
      <c r="BE34" s="37" t="s">
        <v>99</v>
      </c>
      <c r="BF34" s="37">
        <v>90.123456790123456</v>
      </c>
      <c r="BG34" s="37" t="s">
        <v>99</v>
      </c>
      <c r="BH34" s="37">
        <v>90.123456790123456</v>
      </c>
      <c r="BI34" s="37">
        <v>96.33507853403141</v>
      </c>
      <c r="BJ34" s="37" t="s">
        <v>99</v>
      </c>
      <c r="BK34" s="37" t="s">
        <v>99</v>
      </c>
      <c r="BL34" s="37">
        <v>1.544943820224719</v>
      </c>
      <c r="BM34" s="37" t="s">
        <v>99</v>
      </c>
      <c r="BN34" s="37">
        <v>1.544943820224719</v>
      </c>
      <c r="BO34" s="37" t="s">
        <v>99</v>
      </c>
      <c r="BP34" s="37" t="s">
        <v>99</v>
      </c>
      <c r="BQ34" s="37" t="s">
        <v>99</v>
      </c>
      <c r="BR34" s="37" t="s">
        <v>99</v>
      </c>
      <c r="BS34" s="37" t="s">
        <v>99</v>
      </c>
      <c r="BT34" s="37" t="s">
        <v>99</v>
      </c>
      <c r="BU34" s="37">
        <v>9.8765432098765427</v>
      </c>
      <c r="BV34" s="37" t="s">
        <v>99</v>
      </c>
      <c r="BW34" s="37">
        <v>9.8765432098765427</v>
      </c>
      <c r="BX34" s="37">
        <v>3.664921465968586</v>
      </c>
    </row>
    <row r="35" spans="1:76">
      <c r="A35" s="29" t="s">
        <v>38</v>
      </c>
      <c r="B35" s="36" t="s">
        <v>99</v>
      </c>
      <c r="C35" s="36">
        <v>331</v>
      </c>
      <c r="D35" s="36">
        <v>410</v>
      </c>
      <c r="E35" s="36">
        <v>62</v>
      </c>
      <c r="F35" s="36">
        <v>803</v>
      </c>
      <c r="G35" s="36" t="s">
        <v>99</v>
      </c>
      <c r="H35" s="36">
        <v>684</v>
      </c>
      <c r="I35" s="36" t="s">
        <v>99</v>
      </c>
      <c r="J35" s="36">
        <v>684</v>
      </c>
      <c r="K35" s="36" t="s">
        <v>99</v>
      </c>
      <c r="L35" s="36">
        <v>684</v>
      </c>
      <c r="M35" s="36">
        <v>939</v>
      </c>
      <c r="N35" s="36" t="s">
        <v>99</v>
      </c>
      <c r="O35" s="36">
        <v>939</v>
      </c>
      <c r="P35" s="36">
        <v>2426</v>
      </c>
      <c r="Q35" s="36" t="s">
        <v>99</v>
      </c>
      <c r="R35" s="36">
        <v>42</v>
      </c>
      <c r="S35" s="36">
        <v>5</v>
      </c>
      <c r="T35" s="36">
        <v>22</v>
      </c>
      <c r="U35" s="36">
        <v>69</v>
      </c>
      <c r="V35" s="36" t="s">
        <v>99</v>
      </c>
      <c r="W35" s="36">
        <v>118</v>
      </c>
      <c r="X35" s="36" t="s">
        <v>99</v>
      </c>
      <c r="Y35" s="36">
        <v>118</v>
      </c>
      <c r="Z35" s="36" t="s">
        <v>99</v>
      </c>
      <c r="AA35" s="36">
        <v>118</v>
      </c>
      <c r="AB35" s="36">
        <v>19</v>
      </c>
      <c r="AC35" s="36" t="s">
        <v>99</v>
      </c>
      <c r="AD35" s="36">
        <v>19</v>
      </c>
      <c r="AE35" s="36">
        <v>206</v>
      </c>
      <c r="AF35" s="36" t="s">
        <v>99</v>
      </c>
      <c r="AG35" s="36">
        <v>419</v>
      </c>
      <c r="AH35" s="36">
        <v>470</v>
      </c>
      <c r="AI35" s="36">
        <v>86</v>
      </c>
      <c r="AJ35" s="36">
        <v>975</v>
      </c>
      <c r="AK35" s="36" t="s">
        <v>99</v>
      </c>
      <c r="AL35" s="36">
        <v>925</v>
      </c>
      <c r="AM35" s="36" t="s">
        <v>99</v>
      </c>
      <c r="AN35" s="36">
        <v>925</v>
      </c>
      <c r="AO35" s="36" t="s">
        <v>99</v>
      </c>
      <c r="AP35" s="36">
        <v>925</v>
      </c>
      <c r="AQ35" s="36">
        <v>984</v>
      </c>
      <c r="AR35" s="36" t="s">
        <v>99</v>
      </c>
      <c r="AS35" s="36">
        <v>984</v>
      </c>
      <c r="AT35" s="36">
        <v>2884</v>
      </c>
      <c r="AU35" s="37" t="s">
        <v>99</v>
      </c>
      <c r="AV35" s="37">
        <v>89.021479713603824</v>
      </c>
      <c r="AW35" s="37">
        <v>88.297872340425528</v>
      </c>
      <c r="AX35" s="37">
        <v>97.674418604651152</v>
      </c>
      <c r="AY35" s="37">
        <v>89.435897435897431</v>
      </c>
      <c r="AZ35" s="37" t="s">
        <v>99</v>
      </c>
      <c r="BA35" s="37">
        <v>86.702702702702709</v>
      </c>
      <c r="BB35" s="37" t="s">
        <v>99</v>
      </c>
      <c r="BC35" s="37">
        <v>86.702702702702709</v>
      </c>
      <c r="BD35" s="37" t="s">
        <v>99</v>
      </c>
      <c r="BE35" s="37">
        <v>86.702702702702709</v>
      </c>
      <c r="BF35" s="37">
        <v>97.357723577235774</v>
      </c>
      <c r="BG35" s="37" t="s">
        <v>99</v>
      </c>
      <c r="BH35" s="37">
        <v>97.357723577235774</v>
      </c>
      <c r="BI35" s="37">
        <v>91.262135922330103</v>
      </c>
      <c r="BJ35" s="37" t="s">
        <v>99</v>
      </c>
      <c r="BK35" s="37">
        <v>10.978520286396181</v>
      </c>
      <c r="BL35" s="37">
        <v>11.702127659574469</v>
      </c>
      <c r="BM35" s="37">
        <v>2.3255813953488373</v>
      </c>
      <c r="BN35" s="37">
        <v>10.564102564102564</v>
      </c>
      <c r="BO35" s="37" t="s">
        <v>99</v>
      </c>
      <c r="BP35" s="37">
        <v>13.297297297297298</v>
      </c>
      <c r="BQ35" s="37" t="s">
        <v>99</v>
      </c>
      <c r="BR35" s="37">
        <v>13.297297297297298</v>
      </c>
      <c r="BS35" s="37" t="s">
        <v>99</v>
      </c>
      <c r="BT35" s="37">
        <v>13.297297297297298</v>
      </c>
      <c r="BU35" s="37">
        <v>2.6422764227642279</v>
      </c>
      <c r="BV35" s="37" t="s">
        <v>99</v>
      </c>
      <c r="BW35" s="37">
        <v>2.6422764227642279</v>
      </c>
      <c r="BX35" s="37">
        <v>8.7378640776699026</v>
      </c>
    </row>
    <row r="36" spans="1:76">
      <c r="A36" s="29" t="s">
        <v>39</v>
      </c>
      <c r="B36" s="36" t="s">
        <v>99</v>
      </c>
      <c r="C36" s="36">
        <v>447</v>
      </c>
      <c r="D36" s="36" t="s">
        <v>99</v>
      </c>
      <c r="E36" s="36">
        <v>42</v>
      </c>
      <c r="F36" s="36">
        <v>489</v>
      </c>
      <c r="G36" s="36" t="s">
        <v>99</v>
      </c>
      <c r="H36" s="36" t="s">
        <v>99</v>
      </c>
      <c r="I36" s="36" t="s">
        <v>99</v>
      </c>
      <c r="J36" s="36" t="s">
        <v>99</v>
      </c>
      <c r="K36" s="36">
        <v>247</v>
      </c>
      <c r="L36" s="36">
        <v>247</v>
      </c>
      <c r="M36" s="36">
        <v>1738</v>
      </c>
      <c r="N36" s="36" t="s">
        <v>99</v>
      </c>
      <c r="O36" s="36">
        <v>1738</v>
      </c>
      <c r="P36" s="36">
        <v>2474</v>
      </c>
      <c r="Q36" s="36" t="s">
        <v>99</v>
      </c>
      <c r="R36" s="36">
        <v>133</v>
      </c>
      <c r="S36" s="36" t="s">
        <v>99</v>
      </c>
      <c r="T36" s="36" t="s">
        <v>99</v>
      </c>
      <c r="U36" s="36">
        <v>133</v>
      </c>
      <c r="V36" s="36" t="s">
        <v>99</v>
      </c>
      <c r="W36" s="36" t="s">
        <v>99</v>
      </c>
      <c r="X36" s="36" t="s">
        <v>99</v>
      </c>
      <c r="Y36" s="36" t="s">
        <v>99</v>
      </c>
      <c r="Z36" s="36">
        <v>19</v>
      </c>
      <c r="AA36" s="36">
        <v>19</v>
      </c>
      <c r="AB36" s="36">
        <v>129</v>
      </c>
      <c r="AC36" s="36" t="s">
        <v>99</v>
      </c>
      <c r="AD36" s="36">
        <v>129</v>
      </c>
      <c r="AE36" s="36">
        <v>281</v>
      </c>
      <c r="AF36" s="36" t="s">
        <v>99</v>
      </c>
      <c r="AG36" s="36">
        <v>646</v>
      </c>
      <c r="AH36" s="36" t="s">
        <v>99</v>
      </c>
      <c r="AI36" s="36">
        <v>42</v>
      </c>
      <c r="AJ36" s="36">
        <v>688</v>
      </c>
      <c r="AK36" s="36" t="s">
        <v>99</v>
      </c>
      <c r="AL36" s="36" t="s">
        <v>99</v>
      </c>
      <c r="AM36" s="36" t="s">
        <v>99</v>
      </c>
      <c r="AN36" s="36" t="s">
        <v>99</v>
      </c>
      <c r="AO36" s="36">
        <v>344</v>
      </c>
      <c r="AP36" s="36">
        <v>344</v>
      </c>
      <c r="AQ36" s="36">
        <v>1945</v>
      </c>
      <c r="AR36" s="36" t="s">
        <v>99</v>
      </c>
      <c r="AS36" s="36">
        <v>1945</v>
      </c>
      <c r="AT36" s="36">
        <v>2977</v>
      </c>
      <c r="AU36" s="37" t="s">
        <v>99</v>
      </c>
      <c r="AV36" s="37">
        <v>89.783281733746136</v>
      </c>
      <c r="AW36" s="37" t="s">
        <v>99</v>
      </c>
      <c r="AX36" s="37">
        <v>100</v>
      </c>
      <c r="AY36" s="37">
        <v>90.406976744186053</v>
      </c>
      <c r="AZ36" s="37" t="s">
        <v>99</v>
      </c>
      <c r="BA36" s="37" t="s">
        <v>99</v>
      </c>
      <c r="BB36" s="37" t="s">
        <v>99</v>
      </c>
      <c r="BC36" s="37" t="s">
        <v>99</v>
      </c>
      <c r="BD36" s="37">
        <v>77.325581395348848</v>
      </c>
      <c r="BE36" s="37">
        <v>77.325581395348848</v>
      </c>
      <c r="BF36" s="37">
        <v>95.989717223650388</v>
      </c>
      <c r="BG36" s="37" t="s">
        <v>99</v>
      </c>
      <c r="BH36" s="37">
        <v>95.989717223650388</v>
      </c>
      <c r="BI36" s="37">
        <v>92.542828350688609</v>
      </c>
      <c r="BJ36" s="37" t="s">
        <v>99</v>
      </c>
      <c r="BK36" s="37">
        <v>10.216718266253871</v>
      </c>
      <c r="BL36" s="37" t="s">
        <v>99</v>
      </c>
      <c r="BM36" s="37" t="s">
        <v>99</v>
      </c>
      <c r="BN36" s="37">
        <v>9.5930232558139537</v>
      </c>
      <c r="BO36" s="37" t="s">
        <v>99</v>
      </c>
      <c r="BP36" s="37" t="s">
        <v>99</v>
      </c>
      <c r="BQ36" s="37" t="s">
        <v>99</v>
      </c>
      <c r="BR36" s="37" t="s">
        <v>99</v>
      </c>
      <c r="BS36" s="37">
        <v>22.674418604651162</v>
      </c>
      <c r="BT36" s="37">
        <v>22.674418604651162</v>
      </c>
      <c r="BU36" s="37">
        <v>4.0102827763496141</v>
      </c>
      <c r="BV36" s="37" t="s">
        <v>99</v>
      </c>
      <c r="BW36" s="37">
        <v>4.0102827763496141</v>
      </c>
      <c r="BX36" s="37">
        <v>7.4571716493113875</v>
      </c>
    </row>
    <row r="37" spans="1:76">
      <c r="A37" s="29" t="s">
        <v>40</v>
      </c>
      <c r="B37" s="36">
        <v>14</v>
      </c>
      <c r="C37" s="36">
        <v>239</v>
      </c>
      <c r="D37" s="36">
        <v>3309</v>
      </c>
      <c r="E37" s="36">
        <v>829</v>
      </c>
      <c r="F37" s="36">
        <v>4377</v>
      </c>
      <c r="G37" s="36">
        <v>1003</v>
      </c>
      <c r="H37" s="36">
        <v>2293</v>
      </c>
      <c r="I37" s="36">
        <v>27</v>
      </c>
      <c r="J37" s="36">
        <v>3323</v>
      </c>
      <c r="K37" s="36" t="s">
        <v>99</v>
      </c>
      <c r="L37" s="36">
        <v>3323</v>
      </c>
      <c r="M37" s="36">
        <v>3471</v>
      </c>
      <c r="N37" s="36" t="s">
        <v>99</v>
      </c>
      <c r="O37" s="36">
        <v>3471</v>
      </c>
      <c r="P37" s="36">
        <v>11185</v>
      </c>
      <c r="Q37" s="36" t="s">
        <v>99</v>
      </c>
      <c r="R37" s="36">
        <v>22</v>
      </c>
      <c r="S37" s="36">
        <v>193</v>
      </c>
      <c r="T37" s="36">
        <v>89</v>
      </c>
      <c r="U37" s="36">
        <v>304</v>
      </c>
      <c r="V37" s="36">
        <v>122</v>
      </c>
      <c r="W37" s="36">
        <v>368</v>
      </c>
      <c r="X37" s="36">
        <v>3</v>
      </c>
      <c r="Y37" s="36">
        <v>493</v>
      </c>
      <c r="Z37" s="36" t="s">
        <v>99</v>
      </c>
      <c r="AA37" s="36">
        <v>493</v>
      </c>
      <c r="AB37" s="36">
        <v>85</v>
      </c>
      <c r="AC37" s="36" t="s">
        <v>99</v>
      </c>
      <c r="AD37" s="36">
        <v>85</v>
      </c>
      <c r="AE37" s="36">
        <v>882</v>
      </c>
      <c r="AF37" s="36">
        <v>16</v>
      </c>
      <c r="AG37" s="36">
        <v>266</v>
      </c>
      <c r="AH37" s="36">
        <v>3726</v>
      </c>
      <c r="AI37" s="36">
        <v>990</v>
      </c>
      <c r="AJ37" s="36">
        <v>4982</v>
      </c>
      <c r="AK37" s="36">
        <v>1273</v>
      </c>
      <c r="AL37" s="36">
        <v>3126</v>
      </c>
      <c r="AM37" s="36">
        <v>37</v>
      </c>
      <c r="AN37" s="36">
        <v>4436</v>
      </c>
      <c r="AO37" s="36" t="s">
        <v>99</v>
      </c>
      <c r="AP37" s="36">
        <v>4436</v>
      </c>
      <c r="AQ37" s="36">
        <v>3781</v>
      </c>
      <c r="AR37" s="36" t="s">
        <v>99</v>
      </c>
      <c r="AS37" s="36">
        <v>3781</v>
      </c>
      <c r="AT37" s="36">
        <v>13215</v>
      </c>
      <c r="AU37" s="37">
        <v>87.5</v>
      </c>
      <c r="AV37" s="37">
        <v>98.120300751879697</v>
      </c>
      <c r="AW37" s="37">
        <v>93.988191089640367</v>
      </c>
      <c r="AX37" s="37">
        <v>92.72727272727272</v>
      </c>
      <c r="AY37" s="37">
        <v>93.958249698916092</v>
      </c>
      <c r="AZ37" s="37">
        <v>88.373919874312648</v>
      </c>
      <c r="BA37" s="37">
        <v>85.124760076775431</v>
      </c>
      <c r="BB37" s="37">
        <v>81.081081081081081</v>
      </c>
      <c r="BC37" s="37">
        <v>86.023444544634813</v>
      </c>
      <c r="BD37" s="37" t="s">
        <v>99</v>
      </c>
      <c r="BE37" s="37">
        <v>86.023444544634813</v>
      </c>
      <c r="BF37" s="37">
        <v>94.049193335096533</v>
      </c>
      <c r="BG37" s="37" t="s">
        <v>99</v>
      </c>
      <c r="BH37" s="37">
        <v>94.049193335096533</v>
      </c>
      <c r="BI37" s="37">
        <v>91.312902005297019</v>
      </c>
      <c r="BJ37" s="37">
        <v>12.5</v>
      </c>
      <c r="BK37" s="37">
        <v>1.8796992481203008</v>
      </c>
      <c r="BL37" s="37">
        <v>6.011808910359635</v>
      </c>
      <c r="BM37" s="37">
        <v>7.2727272727272725</v>
      </c>
      <c r="BN37" s="37">
        <v>6.0417503010839022</v>
      </c>
      <c r="BO37" s="37">
        <v>11.626080125687354</v>
      </c>
      <c r="BP37" s="37">
        <v>14.875239923224568</v>
      </c>
      <c r="BQ37" s="37">
        <v>18.918918918918919</v>
      </c>
      <c r="BR37" s="37">
        <v>13.976555455365194</v>
      </c>
      <c r="BS37" s="37" t="s">
        <v>99</v>
      </c>
      <c r="BT37" s="37">
        <v>13.976555455365194</v>
      </c>
      <c r="BU37" s="37">
        <v>5.9508066649034648</v>
      </c>
      <c r="BV37" s="37" t="s">
        <v>99</v>
      </c>
      <c r="BW37" s="37">
        <v>5.9508066649034648</v>
      </c>
      <c r="BX37" s="37">
        <v>8.687097994702988</v>
      </c>
    </row>
    <row r="38" spans="1:76">
      <c r="A38" s="29" t="s">
        <v>41</v>
      </c>
      <c r="B38" s="36" t="s">
        <v>99</v>
      </c>
      <c r="C38" s="36">
        <v>139</v>
      </c>
      <c r="D38" s="36">
        <v>974</v>
      </c>
      <c r="E38" s="36">
        <v>43</v>
      </c>
      <c r="F38" s="36">
        <v>1156</v>
      </c>
      <c r="G38" s="36">
        <v>240</v>
      </c>
      <c r="H38" s="36">
        <v>1257</v>
      </c>
      <c r="I38" s="36">
        <v>86</v>
      </c>
      <c r="J38" s="36">
        <v>1583</v>
      </c>
      <c r="K38" s="36">
        <v>367</v>
      </c>
      <c r="L38" s="36">
        <v>1950</v>
      </c>
      <c r="M38" s="36">
        <v>1274</v>
      </c>
      <c r="N38" s="36" t="s">
        <v>99</v>
      </c>
      <c r="O38" s="36">
        <v>1274</v>
      </c>
      <c r="P38" s="36">
        <v>4380</v>
      </c>
      <c r="Q38" s="36" t="s">
        <v>99</v>
      </c>
      <c r="R38" s="36">
        <v>48</v>
      </c>
      <c r="S38" s="36">
        <v>24</v>
      </c>
      <c r="T38" s="36">
        <v>3</v>
      </c>
      <c r="U38" s="36">
        <v>75</v>
      </c>
      <c r="V38" s="36">
        <v>4</v>
      </c>
      <c r="W38" s="36">
        <v>92</v>
      </c>
      <c r="X38" s="36">
        <v>3</v>
      </c>
      <c r="Y38" s="36">
        <v>99</v>
      </c>
      <c r="Z38" s="36">
        <v>30</v>
      </c>
      <c r="AA38" s="36">
        <v>129</v>
      </c>
      <c r="AB38" s="36">
        <v>86</v>
      </c>
      <c r="AC38" s="36" t="s">
        <v>99</v>
      </c>
      <c r="AD38" s="36">
        <v>86</v>
      </c>
      <c r="AE38" s="36">
        <v>290</v>
      </c>
      <c r="AF38" s="36" t="s">
        <v>99</v>
      </c>
      <c r="AG38" s="36">
        <v>191</v>
      </c>
      <c r="AH38" s="36">
        <v>1090</v>
      </c>
      <c r="AI38" s="36">
        <v>46</v>
      </c>
      <c r="AJ38" s="36">
        <v>1327</v>
      </c>
      <c r="AK38" s="36">
        <v>264</v>
      </c>
      <c r="AL38" s="36">
        <v>1450</v>
      </c>
      <c r="AM38" s="36">
        <v>94</v>
      </c>
      <c r="AN38" s="36">
        <v>1808</v>
      </c>
      <c r="AO38" s="36">
        <v>415</v>
      </c>
      <c r="AP38" s="36">
        <v>2223</v>
      </c>
      <c r="AQ38" s="36">
        <v>1396</v>
      </c>
      <c r="AR38" s="36" t="s">
        <v>99</v>
      </c>
      <c r="AS38" s="36">
        <v>1396</v>
      </c>
      <c r="AT38" s="36">
        <v>4946</v>
      </c>
      <c r="AU38" s="37" t="s">
        <v>99</v>
      </c>
      <c r="AV38" s="37">
        <v>97.905759162303667</v>
      </c>
      <c r="AW38" s="37">
        <v>91.559633027522935</v>
      </c>
      <c r="AX38" s="37">
        <v>100</v>
      </c>
      <c r="AY38" s="37">
        <v>92.765636774679734</v>
      </c>
      <c r="AZ38" s="37">
        <v>92.424242424242422</v>
      </c>
      <c r="BA38" s="37">
        <v>93.034482758620683</v>
      </c>
      <c r="BB38" s="37">
        <v>94.680851063829792</v>
      </c>
      <c r="BC38" s="37">
        <v>93.030973451327441</v>
      </c>
      <c r="BD38" s="37">
        <v>95.662650602409641</v>
      </c>
      <c r="BE38" s="37">
        <v>93.522267206477736</v>
      </c>
      <c r="BF38" s="37">
        <v>97.421203438395423</v>
      </c>
      <c r="BG38" s="37" t="s">
        <v>99</v>
      </c>
      <c r="BH38" s="37">
        <v>97.421203438395423</v>
      </c>
      <c r="BI38" s="37">
        <v>94.419733117670845</v>
      </c>
      <c r="BJ38" s="37" t="s">
        <v>99</v>
      </c>
      <c r="BK38" s="37">
        <v>2.0942408376963351</v>
      </c>
      <c r="BL38" s="37">
        <v>8.4403669724770651</v>
      </c>
      <c r="BM38" s="37">
        <v>0</v>
      </c>
      <c r="BN38" s="37">
        <v>7.234363225320271</v>
      </c>
      <c r="BO38" s="37">
        <v>7.5757575757575761</v>
      </c>
      <c r="BP38" s="37">
        <v>6.9655172413793096</v>
      </c>
      <c r="BQ38" s="37">
        <v>5.3191489361702127</v>
      </c>
      <c r="BR38" s="37">
        <v>6.9690265486725664</v>
      </c>
      <c r="BS38" s="37">
        <v>4.3373493975903612</v>
      </c>
      <c r="BT38" s="37">
        <v>6.4777327935222671</v>
      </c>
      <c r="BU38" s="37">
        <v>2.5787965616045847</v>
      </c>
      <c r="BV38" s="37" t="s">
        <v>99</v>
      </c>
      <c r="BW38" s="37">
        <v>2.5787965616045847</v>
      </c>
      <c r="BX38" s="37">
        <v>5.5802668823291546</v>
      </c>
    </row>
    <row r="39" spans="1:76">
      <c r="A39" s="29" t="s">
        <v>42</v>
      </c>
      <c r="B39" s="36" t="s">
        <v>99</v>
      </c>
      <c r="C39" s="36">
        <v>311</v>
      </c>
      <c r="D39" s="36" t="s">
        <v>99</v>
      </c>
      <c r="E39" s="36" t="s">
        <v>99</v>
      </c>
      <c r="F39" s="36">
        <v>311</v>
      </c>
      <c r="G39" s="36" t="s">
        <v>99</v>
      </c>
      <c r="H39" s="36" t="s">
        <v>99</v>
      </c>
      <c r="I39" s="36" t="s">
        <v>99</v>
      </c>
      <c r="J39" s="36" t="s">
        <v>99</v>
      </c>
      <c r="K39" s="36" t="s">
        <v>99</v>
      </c>
      <c r="L39" s="36" t="s">
        <v>99</v>
      </c>
      <c r="M39" s="36">
        <v>1675</v>
      </c>
      <c r="N39" s="36" t="s">
        <v>99</v>
      </c>
      <c r="O39" s="36">
        <v>1675</v>
      </c>
      <c r="P39" s="36">
        <v>1986</v>
      </c>
      <c r="Q39" s="36" t="s">
        <v>99</v>
      </c>
      <c r="R39" s="36">
        <v>18</v>
      </c>
      <c r="S39" s="36" t="s">
        <v>99</v>
      </c>
      <c r="T39" s="36" t="s">
        <v>99</v>
      </c>
      <c r="U39" s="36">
        <v>18</v>
      </c>
      <c r="V39" s="36" t="s">
        <v>99</v>
      </c>
      <c r="W39" s="36" t="s">
        <v>99</v>
      </c>
      <c r="X39" s="36" t="s">
        <v>99</v>
      </c>
      <c r="Y39" s="36" t="s">
        <v>99</v>
      </c>
      <c r="Z39" s="36" t="s">
        <v>99</v>
      </c>
      <c r="AA39" s="36" t="s">
        <v>99</v>
      </c>
      <c r="AB39" s="36">
        <v>9</v>
      </c>
      <c r="AC39" s="36" t="s">
        <v>99</v>
      </c>
      <c r="AD39" s="36">
        <v>9</v>
      </c>
      <c r="AE39" s="36">
        <v>27</v>
      </c>
      <c r="AF39" s="36" t="s">
        <v>99</v>
      </c>
      <c r="AG39" s="36">
        <v>369</v>
      </c>
      <c r="AH39" s="36" t="s">
        <v>99</v>
      </c>
      <c r="AI39" s="36" t="s">
        <v>99</v>
      </c>
      <c r="AJ39" s="36">
        <v>369</v>
      </c>
      <c r="AK39" s="36" t="s">
        <v>99</v>
      </c>
      <c r="AL39" s="36" t="s">
        <v>99</v>
      </c>
      <c r="AM39" s="36" t="s">
        <v>99</v>
      </c>
      <c r="AN39" s="36" t="s">
        <v>99</v>
      </c>
      <c r="AO39" s="36" t="s">
        <v>99</v>
      </c>
      <c r="AP39" s="36" t="s">
        <v>99</v>
      </c>
      <c r="AQ39" s="36">
        <v>1725</v>
      </c>
      <c r="AR39" s="36" t="s">
        <v>99</v>
      </c>
      <c r="AS39" s="36">
        <v>1725</v>
      </c>
      <c r="AT39" s="36">
        <v>2094</v>
      </c>
      <c r="AU39" s="37" t="s">
        <v>99</v>
      </c>
      <c r="AV39" s="37">
        <v>89.159891598915991</v>
      </c>
      <c r="AW39" s="37" t="s">
        <v>99</v>
      </c>
      <c r="AX39" s="37" t="s">
        <v>99</v>
      </c>
      <c r="AY39" s="37">
        <v>89.159891598915991</v>
      </c>
      <c r="AZ39" s="37" t="s">
        <v>99</v>
      </c>
      <c r="BA39" s="37" t="s">
        <v>99</v>
      </c>
      <c r="BB39" s="37" t="s">
        <v>99</v>
      </c>
      <c r="BC39" s="37" t="s">
        <v>99</v>
      </c>
      <c r="BD39" s="37" t="s">
        <v>99</v>
      </c>
      <c r="BE39" s="37" t="s">
        <v>99</v>
      </c>
      <c r="BF39" s="37">
        <v>97.623188405797094</v>
      </c>
      <c r="BG39" s="37" t="s">
        <v>99</v>
      </c>
      <c r="BH39" s="37">
        <v>97.623188405797094</v>
      </c>
      <c r="BI39" s="37">
        <v>96.131805157593121</v>
      </c>
      <c r="BJ39" s="37" t="s">
        <v>99</v>
      </c>
      <c r="BK39" s="37">
        <v>10.840108401084011</v>
      </c>
      <c r="BL39" s="37" t="s">
        <v>99</v>
      </c>
      <c r="BM39" s="37" t="s">
        <v>99</v>
      </c>
      <c r="BN39" s="37">
        <v>10.840108401084011</v>
      </c>
      <c r="BO39" s="37" t="s">
        <v>99</v>
      </c>
      <c r="BP39" s="37" t="s">
        <v>99</v>
      </c>
      <c r="BQ39" s="37" t="s">
        <v>99</v>
      </c>
      <c r="BR39" s="37" t="s">
        <v>99</v>
      </c>
      <c r="BS39" s="37" t="s">
        <v>99</v>
      </c>
      <c r="BT39" s="37" t="s">
        <v>99</v>
      </c>
      <c r="BU39" s="37">
        <v>2.3768115942028984</v>
      </c>
      <c r="BV39" s="37" t="s">
        <v>99</v>
      </c>
      <c r="BW39" s="37">
        <v>2.3768115942028984</v>
      </c>
      <c r="BX39" s="37">
        <v>3.8681948424068766</v>
      </c>
    </row>
    <row r="40" spans="1:76">
      <c r="A40" s="29" t="s">
        <v>43</v>
      </c>
      <c r="B40" s="36">
        <v>59</v>
      </c>
      <c r="C40" s="36" t="s">
        <v>99</v>
      </c>
      <c r="D40" s="36">
        <v>1282</v>
      </c>
      <c r="E40" s="36">
        <v>39</v>
      </c>
      <c r="F40" s="36">
        <v>1321</v>
      </c>
      <c r="G40" s="36" t="s">
        <v>99</v>
      </c>
      <c r="H40" s="36" t="s">
        <v>99</v>
      </c>
      <c r="I40" s="36" t="s">
        <v>99</v>
      </c>
      <c r="J40" s="36" t="s">
        <v>99</v>
      </c>
      <c r="K40" s="36">
        <v>344</v>
      </c>
      <c r="L40" s="36">
        <v>344</v>
      </c>
      <c r="M40" s="36">
        <v>4138</v>
      </c>
      <c r="N40" s="36" t="s">
        <v>99</v>
      </c>
      <c r="O40" s="36">
        <v>4138</v>
      </c>
      <c r="P40" s="36">
        <v>5862</v>
      </c>
      <c r="Q40" s="36" t="s">
        <v>99</v>
      </c>
      <c r="R40" s="36" t="s">
        <v>99</v>
      </c>
      <c r="S40" s="36">
        <v>40</v>
      </c>
      <c r="T40" s="36">
        <v>1</v>
      </c>
      <c r="U40" s="36">
        <v>41</v>
      </c>
      <c r="V40" s="36" t="s">
        <v>99</v>
      </c>
      <c r="W40" s="36" t="s">
        <v>99</v>
      </c>
      <c r="X40" s="36" t="s">
        <v>99</v>
      </c>
      <c r="Y40" s="36" t="s">
        <v>99</v>
      </c>
      <c r="Z40" s="36">
        <v>18</v>
      </c>
      <c r="AA40" s="36">
        <v>18</v>
      </c>
      <c r="AB40" s="36">
        <v>98</v>
      </c>
      <c r="AC40" s="36" t="s">
        <v>99</v>
      </c>
      <c r="AD40" s="36">
        <v>98</v>
      </c>
      <c r="AE40" s="36">
        <v>158</v>
      </c>
      <c r="AF40" s="36">
        <v>76</v>
      </c>
      <c r="AG40" s="36" t="s">
        <v>99</v>
      </c>
      <c r="AH40" s="36">
        <v>1407</v>
      </c>
      <c r="AI40" s="36">
        <v>42</v>
      </c>
      <c r="AJ40" s="36">
        <v>1449</v>
      </c>
      <c r="AK40" s="36" t="s">
        <v>99</v>
      </c>
      <c r="AL40" s="36" t="s">
        <v>99</v>
      </c>
      <c r="AM40" s="36" t="s">
        <v>99</v>
      </c>
      <c r="AN40" s="36" t="s">
        <v>99</v>
      </c>
      <c r="AO40" s="36">
        <v>393</v>
      </c>
      <c r="AP40" s="36">
        <v>393</v>
      </c>
      <c r="AQ40" s="36">
        <v>4353</v>
      </c>
      <c r="AR40" s="36" t="s">
        <v>99</v>
      </c>
      <c r="AS40" s="36">
        <v>4353</v>
      </c>
      <c r="AT40" s="36">
        <v>6271</v>
      </c>
      <c r="AU40" s="37">
        <v>78.94736842105263</v>
      </c>
      <c r="AV40" s="37" t="s">
        <v>99</v>
      </c>
      <c r="AW40" s="37">
        <v>93.958777540867089</v>
      </c>
      <c r="AX40" s="37">
        <v>95.238095238095227</v>
      </c>
      <c r="AY40" s="37">
        <v>93.995859213250526</v>
      </c>
      <c r="AZ40" s="37" t="s">
        <v>99</v>
      </c>
      <c r="BA40" s="37" t="s">
        <v>99</v>
      </c>
      <c r="BB40" s="37" t="s">
        <v>99</v>
      </c>
      <c r="BC40" s="37" t="s">
        <v>99</v>
      </c>
      <c r="BD40" s="37">
        <v>92.111959287531803</v>
      </c>
      <c r="BE40" s="37">
        <v>92.111959287531803</v>
      </c>
      <c r="BF40" s="37">
        <v>97.312198483804266</v>
      </c>
      <c r="BG40" s="37" t="s">
        <v>99</v>
      </c>
      <c r="BH40" s="37">
        <v>97.312198483804266</v>
      </c>
      <c r="BI40" s="37">
        <v>95.997448572795406</v>
      </c>
      <c r="BJ40" s="37">
        <v>21.052631578947366</v>
      </c>
      <c r="BK40" s="37" t="s">
        <v>99</v>
      </c>
      <c r="BL40" s="37">
        <v>6.0412224591329071</v>
      </c>
      <c r="BM40" s="37">
        <v>4.7619047619047619</v>
      </c>
      <c r="BN40" s="37">
        <v>6.004140786749482</v>
      </c>
      <c r="BO40" s="37" t="s">
        <v>99</v>
      </c>
      <c r="BP40" s="37" t="s">
        <v>99</v>
      </c>
      <c r="BQ40" s="37" t="s">
        <v>99</v>
      </c>
      <c r="BR40" s="37" t="s">
        <v>99</v>
      </c>
      <c r="BS40" s="37">
        <v>7.888040712468193</v>
      </c>
      <c r="BT40" s="37">
        <v>7.888040712468193</v>
      </c>
      <c r="BU40" s="37">
        <v>2.6878015161957274</v>
      </c>
      <c r="BV40" s="37" t="s">
        <v>99</v>
      </c>
      <c r="BW40" s="37">
        <v>2.6878015161957274</v>
      </c>
      <c r="BX40" s="37">
        <v>4.0025514272045921</v>
      </c>
    </row>
    <row r="41" spans="1:76">
      <c r="A41" s="29" t="s">
        <v>44</v>
      </c>
      <c r="B41" s="36">
        <v>7</v>
      </c>
      <c r="C41" s="36">
        <v>647</v>
      </c>
      <c r="D41" s="36">
        <v>594</v>
      </c>
      <c r="E41" s="36">
        <v>381</v>
      </c>
      <c r="F41" s="36">
        <v>1622</v>
      </c>
      <c r="G41" s="36" t="s">
        <v>99</v>
      </c>
      <c r="H41" s="36">
        <v>985</v>
      </c>
      <c r="I41" s="36">
        <v>106</v>
      </c>
      <c r="J41" s="36">
        <v>1091</v>
      </c>
      <c r="K41" s="36" t="s">
        <v>99</v>
      </c>
      <c r="L41" s="36">
        <v>1091</v>
      </c>
      <c r="M41" s="36">
        <v>1541</v>
      </c>
      <c r="N41" s="36" t="s">
        <v>99</v>
      </c>
      <c r="O41" s="36">
        <v>1541</v>
      </c>
      <c r="P41" s="36">
        <v>4261</v>
      </c>
      <c r="Q41" s="36">
        <v>0</v>
      </c>
      <c r="R41" s="36">
        <v>84</v>
      </c>
      <c r="S41" s="36">
        <v>43</v>
      </c>
      <c r="T41" s="36">
        <v>52</v>
      </c>
      <c r="U41" s="36">
        <v>179</v>
      </c>
      <c r="V41" s="36" t="s">
        <v>99</v>
      </c>
      <c r="W41" s="36">
        <v>48</v>
      </c>
      <c r="X41" s="36">
        <v>15</v>
      </c>
      <c r="Y41" s="36">
        <v>63</v>
      </c>
      <c r="Z41" s="36" t="s">
        <v>99</v>
      </c>
      <c r="AA41" s="36">
        <v>63</v>
      </c>
      <c r="AB41" s="36">
        <v>110</v>
      </c>
      <c r="AC41" s="36" t="s">
        <v>99</v>
      </c>
      <c r="AD41" s="36">
        <v>110</v>
      </c>
      <c r="AE41" s="36">
        <v>352</v>
      </c>
      <c r="AF41" s="36">
        <v>7</v>
      </c>
      <c r="AG41" s="36">
        <v>879</v>
      </c>
      <c r="AH41" s="36">
        <v>710</v>
      </c>
      <c r="AI41" s="36">
        <v>461</v>
      </c>
      <c r="AJ41" s="36">
        <v>2050</v>
      </c>
      <c r="AK41" s="36" t="s">
        <v>99</v>
      </c>
      <c r="AL41" s="36">
        <v>1261</v>
      </c>
      <c r="AM41" s="36">
        <v>121</v>
      </c>
      <c r="AN41" s="36">
        <v>1382</v>
      </c>
      <c r="AO41" s="36" t="s">
        <v>99</v>
      </c>
      <c r="AP41" s="36">
        <v>1382</v>
      </c>
      <c r="AQ41" s="36">
        <v>1746</v>
      </c>
      <c r="AR41" s="36" t="s">
        <v>99</v>
      </c>
      <c r="AS41" s="36">
        <v>1746</v>
      </c>
      <c r="AT41" s="36">
        <v>5185</v>
      </c>
      <c r="AU41" s="37">
        <v>100</v>
      </c>
      <c r="AV41" s="37">
        <v>83.16268486916951</v>
      </c>
      <c r="AW41" s="37">
        <v>89.718309859154928</v>
      </c>
      <c r="AX41" s="37">
        <v>93.926247288503248</v>
      </c>
      <c r="AY41" s="37">
        <v>87.853658536585371</v>
      </c>
      <c r="AZ41" s="37" t="s">
        <v>99</v>
      </c>
      <c r="BA41" s="37">
        <v>81.919111816019026</v>
      </c>
      <c r="BB41" s="37">
        <v>100</v>
      </c>
      <c r="BC41" s="37">
        <v>83.502170767004344</v>
      </c>
      <c r="BD41" s="37" t="s">
        <v>99</v>
      </c>
      <c r="BE41" s="37">
        <v>83.502170767004344</v>
      </c>
      <c r="BF41" s="37">
        <v>94.558991981672392</v>
      </c>
      <c r="BG41" s="37" t="s">
        <v>99</v>
      </c>
      <c r="BH41" s="37">
        <v>94.558991981672392</v>
      </c>
      <c r="BI41" s="37">
        <v>88.968177434908398</v>
      </c>
      <c r="BJ41" s="37">
        <v>0</v>
      </c>
      <c r="BK41" s="37">
        <v>16.83731513083049</v>
      </c>
      <c r="BL41" s="37">
        <v>10.28169014084507</v>
      </c>
      <c r="BM41" s="37">
        <v>6.0737527114967458</v>
      </c>
      <c r="BN41" s="37">
        <v>12.146341463414634</v>
      </c>
      <c r="BO41" s="37" t="s">
        <v>99</v>
      </c>
      <c r="BP41" s="37">
        <v>18.080888183980967</v>
      </c>
      <c r="BQ41" s="37">
        <v>0</v>
      </c>
      <c r="BR41" s="37">
        <v>16.49782923299566</v>
      </c>
      <c r="BS41" s="37" t="s">
        <v>99</v>
      </c>
      <c r="BT41" s="37">
        <v>16.49782923299566</v>
      </c>
      <c r="BU41" s="37">
        <v>5.4410080183276062</v>
      </c>
      <c r="BV41" s="37" t="s">
        <v>99</v>
      </c>
      <c r="BW41" s="37">
        <v>5.4410080183276062</v>
      </c>
      <c r="BX41" s="37">
        <v>11.031822565091611</v>
      </c>
    </row>
    <row r="42" spans="1:76">
      <c r="A42" s="29" t="s">
        <v>45</v>
      </c>
      <c r="B42" s="36" t="s">
        <v>99</v>
      </c>
      <c r="C42" s="36">
        <v>747</v>
      </c>
      <c r="D42" s="36">
        <v>76</v>
      </c>
      <c r="E42" s="36">
        <v>105</v>
      </c>
      <c r="F42" s="36">
        <v>928</v>
      </c>
      <c r="G42" s="36" t="s">
        <v>99</v>
      </c>
      <c r="H42" s="36" t="s">
        <v>99</v>
      </c>
      <c r="I42" s="36" t="s">
        <v>99</v>
      </c>
      <c r="J42" s="36" t="s">
        <v>99</v>
      </c>
      <c r="K42" s="36">
        <v>479</v>
      </c>
      <c r="L42" s="36">
        <v>479</v>
      </c>
      <c r="M42" s="36">
        <v>2377</v>
      </c>
      <c r="N42" s="36" t="s">
        <v>99</v>
      </c>
      <c r="O42" s="36">
        <v>2377</v>
      </c>
      <c r="P42" s="36">
        <v>3784</v>
      </c>
      <c r="Q42" s="36" t="s">
        <v>99</v>
      </c>
      <c r="R42" s="36">
        <v>108</v>
      </c>
      <c r="S42" s="36">
        <v>0</v>
      </c>
      <c r="T42" s="36">
        <v>21</v>
      </c>
      <c r="U42" s="36">
        <v>129</v>
      </c>
      <c r="V42" s="36" t="s">
        <v>99</v>
      </c>
      <c r="W42" s="36" t="s">
        <v>99</v>
      </c>
      <c r="X42" s="36" t="s">
        <v>99</v>
      </c>
      <c r="Y42" s="36" t="s">
        <v>99</v>
      </c>
      <c r="Z42" s="36">
        <v>64</v>
      </c>
      <c r="AA42" s="36">
        <v>64</v>
      </c>
      <c r="AB42" s="36">
        <v>175</v>
      </c>
      <c r="AC42" s="36" t="s">
        <v>99</v>
      </c>
      <c r="AD42" s="36">
        <v>175</v>
      </c>
      <c r="AE42" s="36">
        <v>368</v>
      </c>
      <c r="AF42" s="36" t="s">
        <v>99</v>
      </c>
      <c r="AG42" s="36">
        <v>917</v>
      </c>
      <c r="AH42" s="36">
        <v>120</v>
      </c>
      <c r="AI42" s="36">
        <v>132</v>
      </c>
      <c r="AJ42" s="36">
        <v>1169</v>
      </c>
      <c r="AK42" s="36" t="s">
        <v>99</v>
      </c>
      <c r="AL42" s="36" t="s">
        <v>99</v>
      </c>
      <c r="AM42" s="36" t="s">
        <v>99</v>
      </c>
      <c r="AN42" s="36" t="s">
        <v>99</v>
      </c>
      <c r="AO42" s="36">
        <v>604</v>
      </c>
      <c r="AP42" s="36">
        <v>604</v>
      </c>
      <c r="AQ42" s="36">
        <v>2677</v>
      </c>
      <c r="AR42" s="36" t="s">
        <v>99</v>
      </c>
      <c r="AS42" s="36">
        <v>2677</v>
      </c>
      <c r="AT42" s="36">
        <v>4450</v>
      </c>
      <c r="AU42" s="37" t="s">
        <v>99</v>
      </c>
      <c r="AV42" s="37">
        <v>93.23882224645584</v>
      </c>
      <c r="AW42" s="37">
        <v>63.333333333333329</v>
      </c>
      <c r="AX42" s="37">
        <v>95.454545454545453</v>
      </c>
      <c r="AY42" s="37">
        <v>90.419161676646709</v>
      </c>
      <c r="AZ42" s="37" t="s">
        <v>99</v>
      </c>
      <c r="BA42" s="37" t="s">
        <v>99</v>
      </c>
      <c r="BB42" s="37" t="s">
        <v>99</v>
      </c>
      <c r="BC42" s="37" t="s">
        <v>99</v>
      </c>
      <c r="BD42" s="37">
        <v>89.900662251655632</v>
      </c>
      <c r="BE42" s="37">
        <v>89.900662251655632</v>
      </c>
      <c r="BF42" s="37">
        <v>95.33059394844976</v>
      </c>
      <c r="BG42" s="37" t="s">
        <v>99</v>
      </c>
      <c r="BH42" s="37">
        <v>95.33059394844976</v>
      </c>
      <c r="BI42" s="37">
        <v>93.303370786516865</v>
      </c>
      <c r="BJ42" s="37" t="s">
        <v>99</v>
      </c>
      <c r="BK42" s="37">
        <v>6.7611777535441657</v>
      </c>
      <c r="BL42" s="37">
        <v>36.666666666666664</v>
      </c>
      <c r="BM42" s="37">
        <v>4.5454545454545459</v>
      </c>
      <c r="BN42" s="37">
        <v>9.5808383233532943</v>
      </c>
      <c r="BO42" s="37" t="s">
        <v>99</v>
      </c>
      <c r="BP42" s="37" t="s">
        <v>99</v>
      </c>
      <c r="BQ42" s="37" t="s">
        <v>99</v>
      </c>
      <c r="BR42" s="37" t="s">
        <v>99</v>
      </c>
      <c r="BS42" s="37">
        <v>10.099337748344372</v>
      </c>
      <c r="BT42" s="37">
        <v>10.099337748344372</v>
      </c>
      <c r="BU42" s="37">
        <v>4.6694060515502427</v>
      </c>
      <c r="BV42" s="37" t="s">
        <v>99</v>
      </c>
      <c r="BW42" s="37">
        <v>4.6694060515502427</v>
      </c>
      <c r="BX42" s="37">
        <v>6.6966292134831464</v>
      </c>
    </row>
    <row r="43" spans="1:76">
      <c r="A43" s="29" t="s">
        <v>46</v>
      </c>
      <c r="B43" s="36">
        <v>5</v>
      </c>
      <c r="C43" s="36">
        <v>591</v>
      </c>
      <c r="D43" s="36">
        <v>460</v>
      </c>
      <c r="E43" s="36">
        <v>178</v>
      </c>
      <c r="F43" s="36">
        <v>1229</v>
      </c>
      <c r="G43" s="36" t="s">
        <v>99</v>
      </c>
      <c r="H43" s="36">
        <v>829</v>
      </c>
      <c r="I43" s="36" t="s">
        <v>99</v>
      </c>
      <c r="J43" s="36">
        <v>829</v>
      </c>
      <c r="K43" s="36">
        <v>389</v>
      </c>
      <c r="L43" s="36">
        <v>1218</v>
      </c>
      <c r="M43" s="36">
        <v>3530</v>
      </c>
      <c r="N43" s="36" t="s">
        <v>99</v>
      </c>
      <c r="O43" s="36">
        <v>3530</v>
      </c>
      <c r="P43" s="36">
        <v>5982</v>
      </c>
      <c r="Q43" s="36">
        <v>0</v>
      </c>
      <c r="R43" s="36">
        <v>89</v>
      </c>
      <c r="S43" s="36">
        <v>14</v>
      </c>
      <c r="T43" s="36">
        <v>28</v>
      </c>
      <c r="U43" s="36">
        <v>131</v>
      </c>
      <c r="V43" s="36" t="s">
        <v>99</v>
      </c>
      <c r="W43" s="36">
        <v>160</v>
      </c>
      <c r="X43" s="36" t="s">
        <v>99</v>
      </c>
      <c r="Y43" s="36">
        <v>160</v>
      </c>
      <c r="Z43" s="36">
        <v>58</v>
      </c>
      <c r="AA43" s="36">
        <v>218</v>
      </c>
      <c r="AB43" s="36">
        <v>35</v>
      </c>
      <c r="AC43" s="36" t="s">
        <v>99</v>
      </c>
      <c r="AD43" s="36">
        <v>35</v>
      </c>
      <c r="AE43" s="36">
        <v>384</v>
      </c>
      <c r="AF43" s="36">
        <v>5</v>
      </c>
      <c r="AG43" s="36">
        <v>788</v>
      </c>
      <c r="AH43" s="36">
        <v>513</v>
      </c>
      <c r="AI43" s="36">
        <v>212</v>
      </c>
      <c r="AJ43" s="36">
        <v>1513</v>
      </c>
      <c r="AK43" s="36" t="s">
        <v>99</v>
      </c>
      <c r="AL43" s="36">
        <v>1284</v>
      </c>
      <c r="AM43" s="36" t="s">
        <v>99</v>
      </c>
      <c r="AN43" s="36">
        <v>1284</v>
      </c>
      <c r="AO43" s="36">
        <v>575</v>
      </c>
      <c r="AP43" s="36">
        <v>1859</v>
      </c>
      <c r="AQ43" s="36">
        <v>3613</v>
      </c>
      <c r="AR43" s="36" t="s">
        <v>99</v>
      </c>
      <c r="AS43" s="36">
        <v>3613</v>
      </c>
      <c r="AT43" s="36">
        <v>6990</v>
      </c>
      <c r="AU43" s="37">
        <v>100</v>
      </c>
      <c r="AV43" s="37">
        <v>86.294416243654823</v>
      </c>
      <c r="AW43" s="37">
        <v>92.397660818713447</v>
      </c>
      <c r="AX43" s="37">
        <v>97.169811320754718</v>
      </c>
      <c r="AY43" s="37">
        <v>89.887640449438194</v>
      </c>
      <c r="AZ43" s="37" t="s">
        <v>99</v>
      </c>
      <c r="BA43" s="37">
        <v>77.024922118380061</v>
      </c>
      <c r="BB43" s="37" t="s">
        <v>99</v>
      </c>
      <c r="BC43" s="37">
        <v>77.024922118380061</v>
      </c>
      <c r="BD43" s="37">
        <v>77.739130434782609</v>
      </c>
      <c r="BE43" s="37">
        <v>77.24583109198494</v>
      </c>
      <c r="BF43" s="37">
        <v>98.671464157210082</v>
      </c>
      <c r="BG43" s="37" t="s">
        <v>99</v>
      </c>
      <c r="BH43" s="37">
        <v>98.671464157210082</v>
      </c>
      <c r="BI43" s="37">
        <v>91.072961373390555</v>
      </c>
      <c r="BJ43" s="37">
        <v>0</v>
      </c>
      <c r="BK43" s="37">
        <v>13.705583756345177</v>
      </c>
      <c r="BL43" s="37">
        <v>7.6023391812865491</v>
      </c>
      <c r="BM43" s="37">
        <v>2.8301886792452833</v>
      </c>
      <c r="BN43" s="37">
        <v>10.112359550561797</v>
      </c>
      <c r="BO43" s="37" t="s">
        <v>99</v>
      </c>
      <c r="BP43" s="37">
        <v>22.975077881619939</v>
      </c>
      <c r="BQ43" s="37" t="s">
        <v>99</v>
      </c>
      <c r="BR43" s="37">
        <v>22.975077881619939</v>
      </c>
      <c r="BS43" s="37">
        <v>22.260869565217391</v>
      </c>
      <c r="BT43" s="37">
        <v>22.754168908015064</v>
      </c>
      <c r="BU43" s="37">
        <v>1.3285358427899252</v>
      </c>
      <c r="BV43" s="37" t="s">
        <v>99</v>
      </c>
      <c r="BW43" s="37">
        <v>1.3285358427899252</v>
      </c>
      <c r="BX43" s="37">
        <v>8.9270386266094413</v>
      </c>
    </row>
    <row r="44" spans="1:76">
      <c r="A44" s="29" t="s">
        <v>47</v>
      </c>
      <c r="B44" s="36" t="s">
        <v>99</v>
      </c>
      <c r="C44" s="36">
        <v>218</v>
      </c>
      <c r="D44" s="36" t="s">
        <v>99</v>
      </c>
      <c r="E44" s="36" t="s">
        <v>99</v>
      </c>
      <c r="F44" s="36">
        <v>218</v>
      </c>
      <c r="G44" s="36" t="s">
        <v>99</v>
      </c>
      <c r="H44" s="36" t="s">
        <v>99</v>
      </c>
      <c r="I44" s="36" t="s">
        <v>99</v>
      </c>
      <c r="J44" s="36" t="s">
        <v>99</v>
      </c>
      <c r="K44" s="36" t="s">
        <v>99</v>
      </c>
      <c r="L44" s="36" t="s">
        <v>99</v>
      </c>
      <c r="M44" s="36">
        <v>126</v>
      </c>
      <c r="N44" s="36" t="s">
        <v>99</v>
      </c>
      <c r="O44" s="36">
        <v>126</v>
      </c>
      <c r="P44" s="36">
        <v>344</v>
      </c>
      <c r="Q44" s="36" t="s">
        <v>99</v>
      </c>
      <c r="R44" s="36">
        <v>15</v>
      </c>
      <c r="S44" s="36" t="s">
        <v>99</v>
      </c>
      <c r="T44" s="36" t="s">
        <v>99</v>
      </c>
      <c r="U44" s="36">
        <v>15</v>
      </c>
      <c r="V44" s="36" t="s">
        <v>99</v>
      </c>
      <c r="W44" s="36" t="s">
        <v>99</v>
      </c>
      <c r="X44" s="36" t="s">
        <v>99</v>
      </c>
      <c r="Y44" s="36" t="s">
        <v>99</v>
      </c>
      <c r="Z44" s="36" t="s">
        <v>99</v>
      </c>
      <c r="AA44" s="36" t="s">
        <v>99</v>
      </c>
      <c r="AB44" s="36">
        <v>0</v>
      </c>
      <c r="AC44" s="36" t="s">
        <v>99</v>
      </c>
      <c r="AD44" s="36">
        <v>0</v>
      </c>
      <c r="AE44" s="36">
        <v>15</v>
      </c>
      <c r="AF44" s="36" t="s">
        <v>99</v>
      </c>
      <c r="AG44" s="36">
        <v>248</v>
      </c>
      <c r="AH44" s="36" t="s">
        <v>99</v>
      </c>
      <c r="AI44" s="36" t="s">
        <v>99</v>
      </c>
      <c r="AJ44" s="36">
        <v>248</v>
      </c>
      <c r="AK44" s="36" t="s">
        <v>99</v>
      </c>
      <c r="AL44" s="36" t="s">
        <v>99</v>
      </c>
      <c r="AM44" s="36" t="s">
        <v>99</v>
      </c>
      <c r="AN44" s="36" t="s">
        <v>99</v>
      </c>
      <c r="AO44" s="36" t="s">
        <v>99</v>
      </c>
      <c r="AP44" s="36" t="s">
        <v>99</v>
      </c>
      <c r="AQ44" s="36">
        <v>127</v>
      </c>
      <c r="AR44" s="36" t="s">
        <v>99</v>
      </c>
      <c r="AS44" s="36">
        <v>127</v>
      </c>
      <c r="AT44" s="36">
        <v>375</v>
      </c>
      <c r="AU44" s="37" t="s">
        <v>99</v>
      </c>
      <c r="AV44" s="37">
        <v>93.951612903225808</v>
      </c>
      <c r="AW44" s="37" t="s">
        <v>99</v>
      </c>
      <c r="AX44" s="37" t="s">
        <v>99</v>
      </c>
      <c r="AY44" s="37">
        <v>93.951612903225808</v>
      </c>
      <c r="AZ44" s="37" t="s">
        <v>99</v>
      </c>
      <c r="BA44" s="37" t="s">
        <v>99</v>
      </c>
      <c r="BB44" s="37" t="s">
        <v>99</v>
      </c>
      <c r="BC44" s="37" t="s">
        <v>99</v>
      </c>
      <c r="BD44" s="37" t="s">
        <v>99</v>
      </c>
      <c r="BE44" s="37" t="s">
        <v>99</v>
      </c>
      <c r="BF44" s="37">
        <v>99.212598425196859</v>
      </c>
      <c r="BG44" s="37" t="s">
        <v>99</v>
      </c>
      <c r="BH44" s="37">
        <v>99.212598425196859</v>
      </c>
      <c r="BI44" s="37">
        <v>95.733333333333334</v>
      </c>
      <c r="BJ44" s="37" t="s">
        <v>99</v>
      </c>
      <c r="BK44" s="37">
        <v>6.0483870967741939</v>
      </c>
      <c r="BL44" s="37" t="s">
        <v>99</v>
      </c>
      <c r="BM44" s="37" t="s">
        <v>99</v>
      </c>
      <c r="BN44" s="37">
        <v>6.0483870967741939</v>
      </c>
      <c r="BO44" s="37" t="s">
        <v>99</v>
      </c>
      <c r="BP44" s="37" t="s">
        <v>99</v>
      </c>
      <c r="BQ44" s="37" t="s">
        <v>99</v>
      </c>
      <c r="BR44" s="37" t="s">
        <v>99</v>
      </c>
      <c r="BS44" s="37" t="s">
        <v>99</v>
      </c>
      <c r="BT44" s="37" t="s">
        <v>99</v>
      </c>
      <c r="BU44" s="37">
        <v>0.78740157480314954</v>
      </c>
      <c r="BV44" s="37" t="s">
        <v>99</v>
      </c>
      <c r="BW44" s="37">
        <v>0.78740157480314954</v>
      </c>
      <c r="BX44" s="37">
        <v>4.2666666666666666</v>
      </c>
    </row>
    <row r="45" spans="1:76">
      <c r="A45" s="29" t="s">
        <v>48</v>
      </c>
      <c r="B45" s="36" t="s">
        <v>99</v>
      </c>
      <c r="C45" s="36">
        <v>489</v>
      </c>
      <c r="D45" s="36">
        <v>991</v>
      </c>
      <c r="E45" s="36" t="s">
        <v>99</v>
      </c>
      <c r="F45" s="36">
        <v>1480</v>
      </c>
      <c r="G45" s="36" t="s">
        <v>99</v>
      </c>
      <c r="H45" s="36" t="s">
        <v>99</v>
      </c>
      <c r="I45" s="36" t="s">
        <v>99</v>
      </c>
      <c r="J45" s="36" t="s">
        <v>99</v>
      </c>
      <c r="K45" s="36" t="s">
        <v>99</v>
      </c>
      <c r="L45" s="36" t="s">
        <v>99</v>
      </c>
      <c r="M45" s="36">
        <v>1986</v>
      </c>
      <c r="N45" s="36" t="s">
        <v>99</v>
      </c>
      <c r="O45" s="36">
        <v>1986</v>
      </c>
      <c r="P45" s="36">
        <v>3466</v>
      </c>
      <c r="Q45" s="36" t="s">
        <v>99</v>
      </c>
      <c r="R45" s="36">
        <v>30</v>
      </c>
      <c r="S45" s="36">
        <v>85</v>
      </c>
      <c r="T45" s="36"/>
      <c r="U45" s="36">
        <v>115</v>
      </c>
      <c r="V45" s="36" t="s">
        <v>99</v>
      </c>
      <c r="W45" s="36" t="s">
        <v>99</v>
      </c>
      <c r="X45" s="36" t="s">
        <v>99</v>
      </c>
      <c r="Y45" s="36" t="s">
        <v>99</v>
      </c>
      <c r="Z45" s="36"/>
      <c r="AA45" s="36">
        <v>0</v>
      </c>
      <c r="AB45" s="36">
        <v>34</v>
      </c>
      <c r="AC45" s="36" t="s">
        <v>99</v>
      </c>
      <c r="AD45" s="36">
        <v>34</v>
      </c>
      <c r="AE45" s="36">
        <v>149</v>
      </c>
      <c r="AF45" s="36" t="s">
        <v>99</v>
      </c>
      <c r="AG45" s="36">
        <v>579</v>
      </c>
      <c r="AH45" s="36">
        <v>1301</v>
      </c>
      <c r="AI45" s="36" t="s">
        <v>99</v>
      </c>
      <c r="AJ45" s="36">
        <v>1880</v>
      </c>
      <c r="AK45" s="36" t="s">
        <v>99</v>
      </c>
      <c r="AL45" s="36" t="s">
        <v>99</v>
      </c>
      <c r="AM45" s="36" t="s">
        <v>99</v>
      </c>
      <c r="AN45" s="36" t="s">
        <v>99</v>
      </c>
      <c r="AO45" s="36" t="s">
        <v>99</v>
      </c>
      <c r="AP45" s="36" t="s">
        <v>99</v>
      </c>
      <c r="AQ45" s="36">
        <v>2049</v>
      </c>
      <c r="AR45" s="36" t="s">
        <v>99</v>
      </c>
      <c r="AS45" s="36">
        <v>2049</v>
      </c>
      <c r="AT45" s="36">
        <v>3929</v>
      </c>
      <c r="AU45" s="37" t="s">
        <v>99</v>
      </c>
      <c r="AV45" s="37">
        <v>89.637305699481857</v>
      </c>
      <c r="AW45" s="37">
        <v>82.705611068408913</v>
      </c>
      <c r="AX45" s="37" t="s">
        <v>99</v>
      </c>
      <c r="AY45" s="37">
        <v>84.840425531914903</v>
      </c>
      <c r="AZ45" s="37" t="s">
        <v>99</v>
      </c>
      <c r="BA45" s="37" t="s">
        <v>99</v>
      </c>
      <c r="BB45" s="37" t="s">
        <v>99</v>
      </c>
      <c r="BC45" s="37" t="s">
        <v>99</v>
      </c>
      <c r="BD45" s="37" t="s">
        <v>99</v>
      </c>
      <c r="BE45" s="37" t="s">
        <v>99</v>
      </c>
      <c r="BF45" s="37">
        <v>98.584675451439736</v>
      </c>
      <c r="BG45" s="37" t="s">
        <v>99</v>
      </c>
      <c r="BH45" s="37">
        <v>98.584675451439736</v>
      </c>
      <c r="BI45" s="37">
        <v>92.008144566047349</v>
      </c>
      <c r="BJ45" s="37" t="s">
        <v>99</v>
      </c>
      <c r="BK45" s="37">
        <v>10.362694300518134</v>
      </c>
      <c r="BL45" s="37">
        <v>17.294388931591083</v>
      </c>
      <c r="BM45" s="37" t="s">
        <v>99</v>
      </c>
      <c r="BN45" s="37">
        <v>15.159574468085108</v>
      </c>
      <c r="BO45" s="37" t="s">
        <v>99</v>
      </c>
      <c r="BP45" s="37" t="s">
        <v>99</v>
      </c>
      <c r="BQ45" s="37" t="s">
        <v>99</v>
      </c>
      <c r="BR45" s="37" t="s">
        <v>99</v>
      </c>
      <c r="BS45" s="37" t="s">
        <v>99</v>
      </c>
      <c r="BT45" s="37" t="s">
        <v>99</v>
      </c>
      <c r="BU45" s="37">
        <v>1.4153245485602732</v>
      </c>
      <c r="BV45" s="37" t="s">
        <v>99</v>
      </c>
      <c r="BW45" s="37">
        <v>1.4153245485602732</v>
      </c>
      <c r="BX45" s="37">
        <v>7.9918554339526606</v>
      </c>
    </row>
    <row r="46" spans="1:76">
      <c r="A46" s="29" t="s">
        <v>49</v>
      </c>
      <c r="B46" s="36" t="s">
        <v>99</v>
      </c>
      <c r="C46" s="36">
        <v>235</v>
      </c>
      <c r="D46" s="36" t="s">
        <v>99</v>
      </c>
      <c r="E46" s="36" t="s">
        <v>99</v>
      </c>
      <c r="F46" s="36">
        <v>235</v>
      </c>
      <c r="G46" s="36" t="s">
        <v>99</v>
      </c>
      <c r="H46" s="36" t="s">
        <v>99</v>
      </c>
      <c r="I46" s="36" t="s">
        <v>99</v>
      </c>
      <c r="J46" s="36" t="s">
        <v>99</v>
      </c>
      <c r="K46" s="36" t="s">
        <v>99</v>
      </c>
      <c r="L46" s="36" t="s">
        <v>99</v>
      </c>
      <c r="M46" s="36">
        <v>43</v>
      </c>
      <c r="N46" s="36" t="s">
        <v>99</v>
      </c>
      <c r="O46" s="36">
        <v>43</v>
      </c>
      <c r="P46" s="36">
        <v>278</v>
      </c>
      <c r="Q46" s="36" t="s">
        <v>99</v>
      </c>
      <c r="R46" s="36">
        <v>19</v>
      </c>
      <c r="S46" s="36" t="s">
        <v>99</v>
      </c>
      <c r="T46" s="36" t="s">
        <v>99</v>
      </c>
      <c r="U46" s="36">
        <v>19</v>
      </c>
      <c r="V46" s="36" t="s">
        <v>99</v>
      </c>
      <c r="W46" s="36" t="s">
        <v>99</v>
      </c>
      <c r="X46" s="36" t="s">
        <v>99</v>
      </c>
      <c r="Y46" s="36" t="s">
        <v>99</v>
      </c>
      <c r="Z46" s="36" t="s">
        <v>99</v>
      </c>
      <c r="AA46" s="36" t="s">
        <v>99</v>
      </c>
      <c r="AB46" s="36">
        <v>3</v>
      </c>
      <c r="AC46" s="36" t="s">
        <v>99</v>
      </c>
      <c r="AD46" s="36">
        <v>3</v>
      </c>
      <c r="AE46" s="36">
        <v>22</v>
      </c>
      <c r="AF46" s="36" t="s">
        <v>99</v>
      </c>
      <c r="AG46" s="36">
        <v>275</v>
      </c>
      <c r="AH46" s="36" t="s">
        <v>99</v>
      </c>
      <c r="AI46" s="36" t="s">
        <v>99</v>
      </c>
      <c r="AJ46" s="36">
        <v>275</v>
      </c>
      <c r="AK46" s="36" t="s">
        <v>99</v>
      </c>
      <c r="AL46" s="36" t="s">
        <v>99</v>
      </c>
      <c r="AM46" s="36" t="s">
        <v>99</v>
      </c>
      <c r="AN46" s="36" t="s">
        <v>99</v>
      </c>
      <c r="AO46" s="36" t="s">
        <v>99</v>
      </c>
      <c r="AP46" s="36" t="s">
        <v>99</v>
      </c>
      <c r="AQ46" s="36">
        <v>48</v>
      </c>
      <c r="AR46" s="36" t="s">
        <v>99</v>
      </c>
      <c r="AS46" s="36">
        <v>48</v>
      </c>
      <c r="AT46" s="36">
        <v>323</v>
      </c>
      <c r="AU46" s="37" t="s">
        <v>99</v>
      </c>
      <c r="AV46" s="37">
        <v>92.36363636363636</v>
      </c>
      <c r="AW46" s="37" t="s">
        <v>99</v>
      </c>
      <c r="AX46" s="37" t="s">
        <v>99</v>
      </c>
      <c r="AY46" s="37">
        <v>92.36363636363636</v>
      </c>
      <c r="AZ46" s="37" t="s">
        <v>99</v>
      </c>
      <c r="BA46" s="37" t="s">
        <v>99</v>
      </c>
      <c r="BB46" s="37" t="s">
        <v>99</v>
      </c>
      <c r="BC46" s="37" t="s">
        <v>99</v>
      </c>
      <c r="BD46" s="37" t="s">
        <v>99</v>
      </c>
      <c r="BE46" s="37" t="s">
        <v>99</v>
      </c>
      <c r="BF46" s="37">
        <v>95.833333333333343</v>
      </c>
      <c r="BG46" s="37" t="s">
        <v>99</v>
      </c>
      <c r="BH46" s="37">
        <v>95.833333333333343</v>
      </c>
      <c r="BI46" s="37">
        <v>92.879256965944265</v>
      </c>
      <c r="BJ46" s="37" t="s">
        <v>99</v>
      </c>
      <c r="BK46" s="37">
        <v>7.6363636363636367</v>
      </c>
      <c r="BL46" s="37" t="s">
        <v>99</v>
      </c>
      <c r="BM46" s="37" t="s">
        <v>99</v>
      </c>
      <c r="BN46" s="37">
        <v>7.6363636363636367</v>
      </c>
      <c r="BO46" s="37" t="s">
        <v>99</v>
      </c>
      <c r="BP46" s="37" t="s">
        <v>99</v>
      </c>
      <c r="BQ46" s="37" t="s">
        <v>99</v>
      </c>
      <c r="BR46" s="37" t="s">
        <v>99</v>
      </c>
      <c r="BS46" s="37" t="s">
        <v>99</v>
      </c>
      <c r="BT46" s="37" t="s">
        <v>99</v>
      </c>
      <c r="BU46" s="37">
        <v>4.1666666666666661</v>
      </c>
      <c r="BV46" s="37" t="s">
        <v>99</v>
      </c>
      <c r="BW46" s="37">
        <v>4.1666666666666661</v>
      </c>
      <c r="BX46" s="37">
        <v>7.1207430340557281</v>
      </c>
    </row>
    <row r="47" spans="1:76">
      <c r="A47" s="29" t="s">
        <v>50</v>
      </c>
      <c r="B47" s="36">
        <v>11</v>
      </c>
      <c r="C47" s="36">
        <v>818</v>
      </c>
      <c r="D47" s="36">
        <v>1168</v>
      </c>
      <c r="E47" s="36">
        <v>221</v>
      </c>
      <c r="F47" s="36">
        <v>2207</v>
      </c>
      <c r="G47" s="36" t="s">
        <v>99</v>
      </c>
      <c r="H47" s="36" t="s">
        <v>99</v>
      </c>
      <c r="I47" s="36" t="s">
        <v>99</v>
      </c>
      <c r="J47" s="36" t="s">
        <v>99</v>
      </c>
      <c r="K47" s="36">
        <v>445</v>
      </c>
      <c r="L47" s="36">
        <v>445</v>
      </c>
      <c r="M47" s="36">
        <v>4840</v>
      </c>
      <c r="N47" s="36" t="s">
        <v>99</v>
      </c>
      <c r="O47" s="36">
        <v>4840</v>
      </c>
      <c r="P47" s="36">
        <v>7503</v>
      </c>
      <c r="Q47" s="36">
        <v>0</v>
      </c>
      <c r="R47" s="36">
        <v>384</v>
      </c>
      <c r="S47" s="36">
        <v>172</v>
      </c>
      <c r="T47" s="36">
        <v>37</v>
      </c>
      <c r="U47" s="36">
        <v>593</v>
      </c>
      <c r="V47" s="36" t="s">
        <v>99</v>
      </c>
      <c r="W47" s="36" t="s">
        <v>99</v>
      </c>
      <c r="X47" s="36" t="s">
        <v>99</v>
      </c>
      <c r="Y47" s="36">
        <v>0</v>
      </c>
      <c r="Z47" s="36">
        <v>24</v>
      </c>
      <c r="AA47" s="36">
        <v>24</v>
      </c>
      <c r="AB47" s="36">
        <v>243</v>
      </c>
      <c r="AC47" s="36" t="s">
        <v>99</v>
      </c>
      <c r="AD47" s="36">
        <v>243</v>
      </c>
      <c r="AE47" s="36">
        <v>860</v>
      </c>
      <c r="AF47" s="36">
        <v>14</v>
      </c>
      <c r="AG47" s="36">
        <v>1438</v>
      </c>
      <c r="AH47" s="36">
        <v>1496</v>
      </c>
      <c r="AI47" s="36">
        <v>273</v>
      </c>
      <c r="AJ47" s="36">
        <v>3207</v>
      </c>
      <c r="AK47" s="36" t="s">
        <v>99</v>
      </c>
      <c r="AL47" s="36" t="s">
        <v>99</v>
      </c>
      <c r="AM47" s="36" t="s">
        <v>99</v>
      </c>
      <c r="AN47" s="36" t="s">
        <v>99</v>
      </c>
      <c r="AO47" s="36">
        <v>527</v>
      </c>
      <c r="AP47" s="36">
        <v>527</v>
      </c>
      <c r="AQ47" s="36">
        <v>5334</v>
      </c>
      <c r="AR47" s="36" t="s">
        <v>99</v>
      </c>
      <c r="AS47" s="36">
        <v>5334</v>
      </c>
      <c r="AT47" s="36">
        <v>9082</v>
      </c>
      <c r="AU47" s="37">
        <v>78.571428571428569</v>
      </c>
      <c r="AV47" s="37">
        <v>83.588317107093175</v>
      </c>
      <c r="AW47" s="37">
        <v>89.572192513368989</v>
      </c>
      <c r="AX47" s="37">
        <v>94.505494505494497</v>
      </c>
      <c r="AY47" s="37">
        <v>87.309011537262236</v>
      </c>
      <c r="AZ47" s="37" t="s">
        <v>99</v>
      </c>
      <c r="BA47" s="37" t="s">
        <v>99</v>
      </c>
      <c r="BB47" s="37" t="s">
        <v>99</v>
      </c>
      <c r="BC47" s="37" t="s">
        <v>99</v>
      </c>
      <c r="BD47" s="37">
        <v>88.994307400379498</v>
      </c>
      <c r="BE47" s="37">
        <v>88.994307400379498</v>
      </c>
      <c r="BF47" s="37">
        <v>95.294338207724039</v>
      </c>
      <c r="BG47" s="37" t="s">
        <v>99</v>
      </c>
      <c r="BH47" s="37">
        <v>95.294338207724039</v>
      </c>
      <c r="BI47" s="37">
        <v>92.083241576745209</v>
      </c>
      <c r="BJ47" s="37">
        <v>21.428571428571427</v>
      </c>
      <c r="BK47" s="37">
        <v>16.411682892906814</v>
      </c>
      <c r="BL47" s="37">
        <v>10.427807486631016</v>
      </c>
      <c r="BM47" s="37">
        <v>5.4945054945054945</v>
      </c>
      <c r="BN47" s="37">
        <v>12.690988462737762</v>
      </c>
      <c r="BO47" s="37" t="s">
        <v>99</v>
      </c>
      <c r="BP47" s="37" t="s">
        <v>99</v>
      </c>
      <c r="BQ47" s="37" t="s">
        <v>99</v>
      </c>
      <c r="BR47" s="37" t="s">
        <v>99</v>
      </c>
      <c r="BS47" s="37">
        <v>11.005692599620494</v>
      </c>
      <c r="BT47" s="37">
        <v>11.005692599620494</v>
      </c>
      <c r="BU47" s="37">
        <v>4.7056617922759658</v>
      </c>
      <c r="BV47" s="37" t="s">
        <v>99</v>
      </c>
      <c r="BW47" s="37">
        <v>4.7056617922759658</v>
      </c>
      <c r="BX47" s="37">
        <v>7.9167584232547901</v>
      </c>
    </row>
    <row r="48" spans="1:76">
      <c r="A48" s="29" t="s">
        <v>51</v>
      </c>
      <c r="B48" s="36" t="s">
        <v>99</v>
      </c>
      <c r="C48" s="36" t="s">
        <v>99</v>
      </c>
      <c r="D48" s="36">
        <v>197</v>
      </c>
      <c r="E48" s="36" t="s">
        <v>99</v>
      </c>
      <c r="F48" s="36">
        <v>197</v>
      </c>
      <c r="G48" s="36" t="s">
        <v>99</v>
      </c>
      <c r="H48" s="36" t="s">
        <v>99</v>
      </c>
      <c r="I48" s="36" t="s">
        <v>99</v>
      </c>
      <c r="J48" s="36" t="s">
        <v>99</v>
      </c>
      <c r="K48" s="36" t="s">
        <v>99</v>
      </c>
      <c r="L48" s="36" t="s">
        <v>99</v>
      </c>
      <c r="M48" s="36">
        <v>336</v>
      </c>
      <c r="N48" s="36" t="s">
        <v>99</v>
      </c>
      <c r="O48" s="36">
        <v>336</v>
      </c>
      <c r="P48" s="36">
        <v>533</v>
      </c>
      <c r="Q48" s="36" t="s">
        <v>99</v>
      </c>
      <c r="R48" s="36" t="s">
        <v>99</v>
      </c>
      <c r="S48" s="36">
        <v>8</v>
      </c>
      <c r="T48" s="36" t="s">
        <v>99</v>
      </c>
      <c r="U48" s="36">
        <v>8</v>
      </c>
      <c r="V48" s="36" t="s">
        <v>99</v>
      </c>
      <c r="W48" s="36" t="s">
        <v>99</v>
      </c>
      <c r="X48" s="36" t="s">
        <v>99</v>
      </c>
      <c r="Y48" s="36" t="s">
        <v>99</v>
      </c>
      <c r="Z48" s="36" t="s">
        <v>99</v>
      </c>
      <c r="AA48" s="36" t="s">
        <v>99</v>
      </c>
      <c r="AB48" s="36">
        <v>17</v>
      </c>
      <c r="AC48" s="36" t="s">
        <v>99</v>
      </c>
      <c r="AD48" s="36">
        <v>17</v>
      </c>
      <c r="AE48" s="36">
        <v>25</v>
      </c>
      <c r="AF48" s="36" t="s">
        <v>99</v>
      </c>
      <c r="AG48" s="36" t="s">
        <v>99</v>
      </c>
      <c r="AH48" s="36">
        <v>228</v>
      </c>
      <c r="AI48" s="36" t="s">
        <v>99</v>
      </c>
      <c r="AJ48" s="36">
        <v>228</v>
      </c>
      <c r="AK48" s="36" t="s">
        <v>99</v>
      </c>
      <c r="AL48" s="36" t="s">
        <v>99</v>
      </c>
      <c r="AM48" s="36" t="s">
        <v>99</v>
      </c>
      <c r="AN48" s="36" t="s">
        <v>99</v>
      </c>
      <c r="AO48" s="36" t="s">
        <v>99</v>
      </c>
      <c r="AP48" s="36" t="s">
        <v>99</v>
      </c>
      <c r="AQ48" s="36">
        <v>362</v>
      </c>
      <c r="AR48" s="36" t="s">
        <v>99</v>
      </c>
      <c r="AS48" s="36">
        <v>362</v>
      </c>
      <c r="AT48" s="36">
        <v>590</v>
      </c>
      <c r="AU48" s="37" t="s">
        <v>99</v>
      </c>
      <c r="AV48" s="37" t="s">
        <v>99</v>
      </c>
      <c r="AW48" s="37">
        <v>89.912280701754383</v>
      </c>
      <c r="AX48" s="37" t="s">
        <v>99</v>
      </c>
      <c r="AY48" s="37">
        <v>89.912280701754383</v>
      </c>
      <c r="AZ48" s="37" t="s">
        <v>99</v>
      </c>
      <c r="BA48" s="37" t="s">
        <v>99</v>
      </c>
      <c r="BB48" s="37" t="s">
        <v>99</v>
      </c>
      <c r="BC48" s="37" t="s">
        <v>99</v>
      </c>
      <c r="BD48" s="37" t="s">
        <v>99</v>
      </c>
      <c r="BE48" s="37" t="s">
        <v>99</v>
      </c>
      <c r="BF48" s="37">
        <v>97.51381215469614</v>
      </c>
      <c r="BG48" s="37" t="s">
        <v>99</v>
      </c>
      <c r="BH48" s="37">
        <v>97.51381215469614</v>
      </c>
      <c r="BI48" s="37">
        <v>94.576271186440678</v>
      </c>
      <c r="BJ48" s="37" t="s">
        <v>99</v>
      </c>
      <c r="BK48" s="37" t="s">
        <v>99</v>
      </c>
      <c r="BL48" s="37">
        <v>10.087719298245613</v>
      </c>
      <c r="BM48" s="37" t="s">
        <v>99</v>
      </c>
      <c r="BN48" s="37">
        <v>10.087719298245613</v>
      </c>
      <c r="BO48" s="37" t="s">
        <v>99</v>
      </c>
      <c r="BP48" s="37" t="s">
        <v>99</v>
      </c>
      <c r="BQ48" s="37" t="s">
        <v>99</v>
      </c>
      <c r="BR48" s="37" t="s">
        <v>99</v>
      </c>
      <c r="BS48" s="37" t="s">
        <v>99</v>
      </c>
      <c r="BT48" s="37" t="s">
        <v>99</v>
      </c>
      <c r="BU48" s="37">
        <v>2.4861878453038675</v>
      </c>
      <c r="BV48" s="37" t="s">
        <v>99</v>
      </c>
      <c r="BW48" s="37">
        <v>2.4861878453038675</v>
      </c>
      <c r="BX48" s="37">
        <v>5.4237288135593218</v>
      </c>
    </row>
    <row r="49" spans="1:76">
      <c r="A49" s="29" t="s">
        <v>52</v>
      </c>
      <c r="B49" s="36" t="s">
        <v>99</v>
      </c>
      <c r="C49" s="36">
        <v>451</v>
      </c>
      <c r="D49" s="36">
        <v>305</v>
      </c>
      <c r="E49" s="36" t="s">
        <v>99</v>
      </c>
      <c r="F49" s="36">
        <v>756</v>
      </c>
      <c r="G49" s="36" t="s">
        <v>99</v>
      </c>
      <c r="H49" s="36" t="s">
        <v>99</v>
      </c>
      <c r="I49" s="36" t="s">
        <v>99</v>
      </c>
      <c r="J49" s="36" t="s">
        <v>99</v>
      </c>
      <c r="K49" s="36" t="s">
        <v>99</v>
      </c>
      <c r="L49" s="36" t="s">
        <v>99</v>
      </c>
      <c r="M49" s="36">
        <v>994</v>
      </c>
      <c r="N49" s="36" t="s">
        <v>99</v>
      </c>
      <c r="O49" s="36">
        <v>994</v>
      </c>
      <c r="P49" s="36">
        <v>1750</v>
      </c>
      <c r="Q49" s="36" t="s">
        <v>99</v>
      </c>
      <c r="R49" s="36">
        <v>21</v>
      </c>
      <c r="S49" s="36">
        <v>30</v>
      </c>
      <c r="T49" s="36"/>
      <c r="U49" s="36">
        <v>51</v>
      </c>
      <c r="V49" s="36" t="s">
        <v>99</v>
      </c>
      <c r="W49" s="36" t="s">
        <v>99</v>
      </c>
      <c r="X49" s="36" t="s">
        <v>99</v>
      </c>
      <c r="Y49" s="36" t="s">
        <v>99</v>
      </c>
      <c r="Z49" s="36"/>
      <c r="AA49" s="36">
        <v>0</v>
      </c>
      <c r="AB49" s="36">
        <v>30</v>
      </c>
      <c r="AC49" s="36" t="s">
        <v>99</v>
      </c>
      <c r="AD49" s="36">
        <v>30</v>
      </c>
      <c r="AE49" s="36">
        <v>81</v>
      </c>
      <c r="AF49" s="36" t="s">
        <v>99</v>
      </c>
      <c r="AG49" s="36">
        <v>496</v>
      </c>
      <c r="AH49" s="36">
        <v>405</v>
      </c>
      <c r="AI49" s="36" t="s">
        <v>99</v>
      </c>
      <c r="AJ49" s="36">
        <v>901</v>
      </c>
      <c r="AK49" s="36" t="s">
        <v>99</v>
      </c>
      <c r="AL49" s="36" t="s">
        <v>99</v>
      </c>
      <c r="AM49" s="36" t="s">
        <v>99</v>
      </c>
      <c r="AN49" s="36" t="s">
        <v>99</v>
      </c>
      <c r="AO49" s="36" t="s">
        <v>99</v>
      </c>
      <c r="AP49" s="36" t="s">
        <v>99</v>
      </c>
      <c r="AQ49" s="36">
        <v>1058</v>
      </c>
      <c r="AR49" s="36" t="s">
        <v>99</v>
      </c>
      <c r="AS49" s="36">
        <v>1058</v>
      </c>
      <c r="AT49" s="36">
        <v>1959</v>
      </c>
      <c r="AU49" s="37" t="s">
        <v>99</v>
      </c>
      <c r="AV49" s="37">
        <v>95.161290322580655</v>
      </c>
      <c r="AW49" s="37">
        <v>82.716049382716051</v>
      </c>
      <c r="AX49" s="37" t="s">
        <v>99</v>
      </c>
      <c r="AY49" s="37">
        <v>89.567147613762486</v>
      </c>
      <c r="AZ49" s="37" t="s">
        <v>99</v>
      </c>
      <c r="BA49" s="37" t="s">
        <v>99</v>
      </c>
      <c r="BB49" s="37" t="s">
        <v>99</v>
      </c>
      <c r="BC49" s="37" t="s">
        <v>99</v>
      </c>
      <c r="BD49" s="37" t="s">
        <v>99</v>
      </c>
      <c r="BE49" s="37" t="s">
        <v>99</v>
      </c>
      <c r="BF49" s="37">
        <v>96.786389413988658</v>
      </c>
      <c r="BG49" s="37" t="s">
        <v>99</v>
      </c>
      <c r="BH49" s="37">
        <v>96.786389413988658</v>
      </c>
      <c r="BI49" s="37">
        <v>93.466054109239408</v>
      </c>
      <c r="BJ49" s="37" t="s">
        <v>99</v>
      </c>
      <c r="BK49" s="37">
        <v>4.838709677419355</v>
      </c>
      <c r="BL49" s="37">
        <v>17.283950617283949</v>
      </c>
      <c r="BM49" s="37" t="s">
        <v>99</v>
      </c>
      <c r="BN49" s="37">
        <v>10.432852386237514</v>
      </c>
      <c r="BO49" s="37" t="s">
        <v>99</v>
      </c>
      <c r="BP49" s="37" t="s">
        <v>99</v>
      </c>
      <c r="BQ49" s="37" t="s">
        <v>99</v>
      </c>
      <c r="BR49" s="37" t="s">
        <v>99</v>
      </c>
      <c r="BS49" s="37" t="s">
        <v>99</v>
      </c>
      <c r="BT49" s="37" t="s">
        <v>99</v>
      </c>
      <c r="BU49" s="37">
        <v>3.2136105860113422</v>
      </c>
      <c r="BV49" s="37" t="s">
        <v>99</v>
      </c>
      <c r="BW49" s="37">
        <v>3.2136105860113422</v>
      </c>
      <c r="BX49" s="37">
        <v>6.5339458907605925</v>
      </c>
    </row>
    <row r="50" spans="1:76">
      <c r="A50" s="29" t="s">
        <v>53</v>
      </c>
      <c r="B50" s="36" t="s">
        <v>99</v>
      </c>
      <c r="C50" s="36" t="s">
        <v>99</v>
      </c>
      <c r="D50" s="36">
        <v>204</v>
      </c>
      <c r="E50" s="36" t="s">
        <v>99</v>
      </c>
      <c r="F50" s="36">
        <v>204</v>
      </c>
      <c r="G50" s="36" t="s">
        <v>99</v>
      </c>
      <c r="H50" s="36" t="s">
        <v>99</v>
      </c>
      <c r="I50" s="36" t="s">
        <v>99</v>
      </c>
      <c r="J50" s="36" t="s">
        <v>99</v>
      </c>
      <c r="K50" s="36">
        <v>641</v>
      </c>
      <c r="L50" s="36">
        <v>641</v>
      </c>
      <c r="M50" s="36">
        <v>212</v>
      </c>
      <c r="N50" s="36" t="s">
        <v>99</v>
      </c>
      <c r="O50" s="36">
        <v>212</v>
      </c>
      <c r="P50" s="36">
        <v>1057</v>
      </c>
      <c r="Q50" s="36" t="s">
        <v>99</v>
      </c>
      <c r="R50" s="36" t="s">
        <v>99</v>
      </c>
      <c r="S50" s="36" t="s">
        <v>99</v>
      </c>
      <c r="T50" s="36" t="s">
        <v>99</v>
      </c>
      <c r="U50" s="36">
        <v>0</v>
      </c>
      <c r="V50" s="36" t="s">
        <v>99</v>
      </c>
      <c r="W50" s="36" t="s">
        <v>99</v>
      </c>
      <c r="X50" s="36" t="s">
        <v>99</v>
      </c>
      <c r="Y50" s="36" t="s">
        <v>99</v>
      </c>
      <c r="Z50" s="36">
        <v>29</v>
      </c>
      <c r="AA50" s="36">
        <v>29</v>
      </c>
      <c r="AB50" s="36">
        <v>0</v>
      </c>
      <c r="AC50" s="36" t="s">
        <v>99</v>
      </c>
      <c r="AD50" s="36">
        <v>0</v>
      </c>
      <c r="AE50" s="36">
        <v>29</v>
      </c>
      <c r="AF50" s="36" t="s">
        <v>99</v>
      </c>
      <c r="AG50" s="36" t="s">
        <v>99</v>
      </c>
      <c r="AH50" s="36">
        <v>210</v>
      </c>
      <c r="AI50" s="36" t="s">
        <v>99</v>
      </c>
      <c r="AJ50" s="36">
        <v>210</v>
      </c>
      <c r="AK50" s="36" t="s">
        <v>99</v>
      </c>
      <c r="AL50" s="36" t="s">
        <v>99</v>
      </c>
      <c r="AM50" s="36" t="s">
        <v>99</v>
      </c>
      <c r="AN50" s="36" t="s">
        <v>99</v>
      </c>
      <c r="AO50" s="36">
        <v>723</v>
      </c>
      <c r="AP50" s="36">
        <v>723</v>
      </c>
      <c r="AQ50" s="36">
        <v>215</v>
      </c>
      <c r="AR50" s="36" t="s">
        <v>99</v>
      </c>
      <c r="AS50" s="36">
        <v>215</v>
      </c>
      <c r="AT50" s="36">
        <v>1148</v>
      </c>
      <c r="AU50" s="37" t="s">
        <v>99</v>
      </c>
      <c r="AV50" s="37" t="s">
        <v>99</v>
      </c>
      <c r="AW50" s="37">
        <v>97.142857142857139</v>
      </c>
      <c r="AX50" s="37" t="s">
        <v>99</v>
      </c>
      <c r="AY50" s="37">
        <v>97.142857142857139</v>
      </c>
      <c r="AZ50" s="37" t="s">
        <v>99</v>
      </c>
      <c r="BA50" s="37" t="s">
        <v>99</v>
      </c>
      <c r="BB50" s="37" t="s">
        <v>99</v>
      </c>
      <c r="BC50" s="37" t="s">
        <v>99</v>
      </c>
      <c r="BD50" s="37">
        <v>92.669432918395572</v>
      </c>
      <c r="BE50" s="37">
        <v>92.669432918395572</v>
      </c>
      <c r="BF50" s="37">
        <v>98.604651162790702</v>
      </c>
      <c r="BG50" s="37" t="s">
        <v>99</v>
      </c>
      <c r="BH50" s="37">
        <v>98.604651162790702</v>
      </c>
      <c r="BI50" s="37">
        <v>94.599303135888505</v>
      </c>
      <c r="BJ50" s="37" t="s">
        <v>99</v>
      </c>
      <c r="BK50" s="37" t="s">
        <v>99</v>
      </c>
      <c r="BL50" s="37">
        <v>2.8571428571428572</v>
      </c>
      <c r="BM50" s="37" t="s">
        <v>99</v>
      </c>
      <c r="BN50" s="37">
        <v>2.8571428571428572</v>
      </c>
      <c r="BO50" s="37" t="s">
        <v>99</v>
      </c>
      <c r="BP50" s="37" t="s">
        <v>99</v>
      </c>
      <c r="BQ50" s="37" t="s">
        <v>99</v>
      </c>
      <c r="BR50" s="37" t="s">
        <v>99</v>
      </c>
      <c r="BS50" s="37">
        <v>7.3305670816044266</v>
      </c>
      <c r="BT50" s="37">
        <v>7.3305670816044266</v>
      </c>
      <c r="BU50" s="37">
        <v>1.3953488372093024</v>
      </c>
      <c r="BV50" s="37" t="s">
        <v>99</v>
      </c>
      <c r="BW50" s="37">
        <v>1.3953488372093024</v>
      </c>
      <c r="BX50" s="37">
        <v>5.4006968641114987</v>
      </c>
    </row>
    <row r="51" spans="1:76">
      <c r="A51" s="29" t="s">
        <v>54</v>
      </c>
      <c r="B51" s="36" t="s">
        <v>99</v>
      </c>
      <c r="C51" s="36">
        <v>279</v>
      </c>
      <c r="D51" s="36">
        <v>1135</v>
      </c>
      <c r="E51" s="36">
        <v>199</v>
      </c>
      <c r="F51" s="36">
        <v>1613</v>
      </c>
      <c r="G51" s="36" t="s">
        <v>99</v>
      </c>
      <c r="H51" s="36" t="s">
        <v>99</v>
      </c>
      <c r="I51" s="36" t="s">
        <v>99</v>
      </c>
      <c r="J51" s="36" t="s">
        <v>99</v>
      </c>
      <c r="K51" s="36" t="s">
        <v>99</v>
      </c>
      <c r="L51" s="36">
        <v>0</v>
      </c>
      <c r="M51" s="36">
        <v>289</v>
      </c>
      <c r="N51" s="36" t="s">
        <v>99</v>
      </c>
      <c r="O51" s="36">
        <v>289</v>
      </c>
      <c r="P51" s="36">
        <v>1902</v>
      </c>
      <c r="Q51" s="36" t="s">
        <v>99</v>
      </c>
      <c r="R51" s="36">
        <v>65</v>
      </c>
      <c r="S51" s="36">
        <v>105</v>
      </c>
      <c r="T51" s="36">
        <v>24</v>
      </c>
      <c r="U51" s="36">
        <v>194</v>
      </c>
      <c r="V51" s="36" t="s">
        <v>99</v>
      </c>
      <c r="W51" s="36" t="s">
        <v>99</v>
      </c>
      <c r="X51" s="36" t="s">
        <v>99</v>
      </c>
      <c r="Y51" s="36" t="s">
        <v>99</v>
      </c>
      <c r="Z51" s="36" t="s">
        <v>99</v>
      </c>
      <c r="AA51" s="36">
        <v>0</v>
      </c>
      <c r="AB51" s="36">
        <v>10</v>
      </c>
      <c r="AC51" s="36" t="s">
        <v>99</v>
      </c>
      <c r="AD51" s="36">
        <v>10</v>
      </c>
      <c r="AE51" s="36">
        <v>204</v>
      </c>
      <c r="AF51" s="36" t="s">
        <v>99</v>
      </c>
      <c r="AG51" s="36">
        <v>379</v>
      </c>
      <c r="AH51" s="36">
        <v>1370</v>
      </c>
      <c r="AI51" s="36">
        <v>234</v>
      </c>
      <c r="AJ51" s="36">
        <v>1983</v>
      </c>
      <c r="AK51" s="36" t="s">
        <v>99</v>
      </c>
      <c r="AL51" s="36" t="s">
        <v>99</v>
      </c>
      <c r="AM51" s="36" t="s">
        <v>99</v>
      </c>
      <c r="AN51" s="36" t="s">
        <v>99</v>
      </c>
      <c r="AO51" s="36" t="s">
        <v>99</v>
      </c>
      <c r="AP51" s="36">
        <v>0</v>
      </c>
      <c r="AQ51" s="36">
        <v>312</v>
      </c>
      <c r="AR51" s="36" t="s">
        <v>99</v>
      </c>
      <c r="AS51" s="36">
        <v>312</v>
      </c>
      <c r="AT51" s="36">
        <v>2295</v>
      </c>
      <c r="AU51" s="37" t="s">
        <v>99</v>
      </c>
      <c r="AV51" s="37">
        <v>90.765171503957788</v>
      </c>
      <c r="AW51" s="37">
        <v>90.510948905109487</v>
      </c>
      <c r="AX51" s="37">
        <v>95.299145299145295</v>
      </c>
      <c r="AY51" s="37">
        <v>91.124558749369641</v>
      </c>
      <c r="AZ51" s="37" t="s">
        <v>99</v>
      </c>
      <c r="BA51" s="37" t="s">
        <v>99</v>
      </c>
      <c r="BB51" s="37" t="s">
        <v>99</v>
      </c>
      <c r="BC51" s="37" t="s">
        <v>99</v>
      </c>
      <c r="BD51" s="37" t="s">
        <v>99</v>
      </c>
      <c r="BE51" s="37" t="s">
        <v>99</v>
      </c>
      <c r="BF51" s="37">
        <v>95.833333333333343</v>
      </c>
      <c r="BG51" s="37" t="s">
        <v>99</v>
      </c>
      <c r="BH51" s="37">
        <v>95.833333333333343</v>
      </c>
      <c r="BI51" s="37">
        <v>91.764705882352942</v>
      </c>
      <c r="BJ51" s="37" t="s">
        <v>99</v>
      </c>
      <c r="BK51" s="37">
        <v>9.2348284960422156</v>
      </c>
      <c r="BL51" s="37">
        <v>9.4890510948905096</v>
      </c>
      <c r="BM51" s="37">
        <v>4.700854700854701</v>
      </c>
      <c r="BN51" s="37">
        <v>8.8754412506303595</v>
      </c>
      <c r="BO51" s="37" t="s">
        <v>99</v>
      </c>
      <c r="BP51" s="37" t="s">
        <v>99</v>
      </c>
      <c r="BQ51" s="37" t="s">
        <v>99</v>
      </c>
      <c r="BR51" s="37" t="s">
        <v>99</v>
      </c>
      <c r="BS51" s="37" t="s">
        <v>99</v>
      </c>
      <c r="BT51" s="37" t="s">
        <v>99</v>
      </c>
      <c r="BU51" s="37">
        <v>4.1666666666666661</v>
      </c>
      <c r="BV51" s="37" t="s">
        <v>99</v>
      </c>
      <c r="BW51" s="37">
        <v>4.1666666666666661</v>
      </c>
      <c r="BX51" s="37">
        <v>8.235294117647058</v>
      </c>
    </row>
    <row r="52" spans="1:76">
      <c r="A52" s="29" t="s">
        <v>55</v>
      </c>
      <c r="B52" s="36">
        <v>18</v>
      </c>
      <c r="C52" s="36">
        <v>986</v>
      </c>
      <c r="D52" s="36">
        <v>987</v>
      </c>
      <c r="E52" s="36">
        <v>151</v>
      </c>
      <c r="F52" s="36">
        <v>2124</v>
      </c>
      <c r="G52" s="36" t="s">
        <v>99</v>
      </c>
      <c r="H52" s="36">
        <v>802</v>
      </c>
      <c r="I52" s="36" t="s">
        <v>99</v>
      </c>
      <c r="J52" s="36">
        <v>802</v>
      </c>
      <c r="K52" s="36">
        <v>200</v>
      </c>
      <c r="L52" s="36">
        <v>1002</v>
      </c>
      <c r="M52" s="36">
        <v>2797</v>
      </c>
      <c r="N52" s="36" t="s">
        <v>99</v>
      </c>
      <c r="O52" s="36">
        <v>2797</v>
      </c>
      <c r="P52" s="36">
        <v>5941</v>
      </c>
      <c r="Q52" s="36">
        <v>0</v>
      </c>
      <c r="R52" s="36">
        <v>35</v>
      </c>
      <c r="S52" s="36">
        <v>64</v>
      </c>
      <c r="T52" s="36">
        <v>0</v>
      </c>
      <c r="U52" s="36">
        <v>99</v>
      </c>
      <c r="V52" s="36" t="s">
        <v>99</v>
      </c>
      <c r="W52" s="36">
        <v>68</v>
      </c>
      <c r="X52" s="36" t="s">
        <v>99</v>
      </c>
      <c r="Y52" s="36">
        <v>68</v>
      </c>
      <c r="Z52" s="36">
        <v>30</v>
      </c>
      <c r="AA52" s="36">
        <v>98</v>
      </c>
      <c r="AB52" s="36">
        <v>75</v>
      </c>
      <c r="AC52" s="36" t="s">
        <v>99</v>
      </c>
      <c r="AD52" s="36">
        <v>75</v>
      </c>
      <c r="AE52" s="36">
        <v>272</v>
      </c>
      <c r="AF52" s="36">
        <v>19</v>
      </c>
      <c r="AG52" s="36">
        <v>1058</v>
      </c>
      <c r="AH52" s="36">
        <v>1101</v>
      </c>
      <c r="AI52" s="36">
        <v>151</v>
      </c>
      <c r="AJ52" s="36">
        <v>2310</v>
      </c>
      <c r="AK52" s="36" t="s">
        <v>99</v>
      </c>
      <c r="AL52" s="36">
        <v>1008</v>
      </c>
      <c r="AM52" s="36" t="s">
        <v>99</v>
      </c>
      <c r="AN52" s="36">
        <v>1008</v>
      </c>
      <c r="AO52" s="36">
        <v>276</v>
      </c>
      <c r="AP52" s="36">
        <v>1284</v>
      </c>
      <c r="AQ52" s="36">
        <v>2915</v>
      </c>
      <c r="AR52" s="36" t="s">
        <v>99</v>
      </c>
      <c r="AS52" s="36">
        <v>2915</v>
      </c>
      <c r="AT52" s="36">
        <v>6528</v>
      </c>
      <c r="AU52" s="37">
        <v>94.73684210526315</v>
      </c>
      <c r="AV52" s="37">
        <v>96.502835538752365</v>
      </c>
      <c r="AW52" s="37">
        <v>95.458673932788372</v>
      </c>
      <c r="AX52" s="37">
        <v>100</v>
      </c>
      <c r="AY52" s="37">
        <v>96.233766233766232</v>
      </c>
      <c r="AZ52" s="37" t="s">
        <v>99</v>
      </c>
      <c r="BA52" s="37">
        <v>86.30952380952381</v>
      </c>
      <c r="BB52" s="37" t="s">
        <v>99</v>
      </c>
      <c r="BC52" s="37">
        <v>86.30952380952381</v>
      </c>
      <c r="BD52" s="37">
        <v>83.333333333333343</v>
      </c>
      <c r="BE52" s="37">
        <v>85.669781931464172</v>
      </c>
      <c r="BF52" s="37">
        <v>98.524871355060043</v>
      </c>
      <c r="BG52" s="37" t="s">
        <v>99</v>
      </c>
      <c r="BH52" s="37">
        <v>98.524871355060043</v>
      </c>
      <c r="BI52" s="37">
        <v>95.174632352941174</v>
      </c>
      <c r="BJ52" s="37">
        <v>5.2631578947368416</v>
      </c>
      <c r="BK52" s="37">
        <v>3.4971644612476371</v>
      </c>
      <c r="BL52" s="37">
        <v>4.5413260672116254</v>
      </c>
      <c r="BM52" s="37">
        <v>0</v>
      </c>
      <c r="BN52" s="37">
        <v>3.7662337662337659</v>
      </c>
      <c r="BO52" s="37" t="s">
        <v>99</v>
      </c>
      <c r="BP52" s="37">
        <v>13.690476190476192</v>
      </c>
      <c r="BQ52" s="37" t="s">
        <v>99</v>
      </c>
      <c r="BR52" s="37">
        <v>13.690476190476192</v>
      </c>
      <c r="BS52" s="37">
        <v>16.666666666666664</v>
      </c>
      <c r="BT52" s="37">
        <v>14.330218068535824</v>
      </c>
      <c r="BU52" s="37">
        <v>1.4751286449399656</v>
      </c>
      <c r="BV52" s="37" t="s">
        <v>99</v>
      </c>
      <c r="BW52" s="37">
        <v>1.4751286449399656</v>
      </c>
      <c r="BX52" s="37">
        <v>4.8253676470588234</v>
      </c>
    </row>
    <row r="53" spans="1:76">
      <c r="A53" s="29" t="s">
        <v>56</v>
      </c>
      <c r="B53" s="36" t="s">
        <v>99</v>
      </c>
      <c r="C53" s="36">
        <v>259</v>
      </c>
      <c r="D53" s="36" t="s">
        <v>99</v>
      </c>
      <c r="E53" s="36" t="s">
        <v>99</v>
      </c>
      <c r="F53" s="36">
        <v>259</v>
      </c>
      <c r="G53" s="36" t="s">
        <v>99</v>
      </c>
      <c r="H53" s="36" t="s">
        <v>99</v>
      </c>
      <c r="I53" s="36" t="s">
        <v>99</v>
      </c>
      <c r="J53" s="36" t="s">
        <v>99</v>
      </c>
      <c r="K53" s="36">
        <v>337</v>
      </c>
      <c r="L53" s="36">
        <v>337</v>
      </c>
      <c r="M53" s="36">
        <v>494</v>
      </c>
      <c r="N53" s="36" t="s">
        <v>99</v>
      </c>
      <c r="O53" s="36">
        <v>494</v>
      </c>
      <c r="P53" s="36">
        <v>1090</v>
      </c>
      <c r="Q53" s="36" t="s">
        <v>99</v>
      </c>
      <c r="R53" s="36">
        <v>21</v>
      </c>
      <c r="S53" s="36" t="s">
        <v>99</v>
      </c>
      <c r="T53" s="36" t="s">
        <v>99</v>
      </c>
      <c r="U53" s="36">
        <v>21</v>
      </c>
      <c r="V53" s="36" t="s">
        <v>99</v>
      </c>
      <c r="W53" s="36" t="s">
        <v>99</v>
      </c>
      <c r="X53" s="36" t="s">
        <v>99</v>
      </c>
      <c r="Y53" s="36" t="s">
        <v>99</v>
      </c>
      <c r="Z53" s="36">
        <v>28</v>
      </c>
      <c r="AA53" s="36">
        <v>28</v>
      </c>
      <c r="AB53" s="36">
        <v>5</v>
      </c>
      <c r="AC53" s="36" t="s">
        <v>99</v>
      </c>
      <c r="AD53" s="36">
        <v>5</v>
      </c>
      <c r="AE53" s="36">
        <v>54</v>
      </c>
      <c r="AF53" s="36" t="s">
        <v>99</v>
      </c>
      <c r="AG53" s="36">
        <v>322</v>
      </c>
      <c r="AH53" s="36" t="s">
        <v>99</v>
      </c>
      <c r="AI53" s="36" t="s">
        <v>99</v>
      </c>
      <c r="AJ53" s="36">
        <v>322</v>
      </c>
      <c r="AK53" s="36" t="s">
        <v>99</v>
      </c>
      <c r="AL53" s="36" t="s">
        <v>99</v>
      </c>
      <c r="AM53" s="36" t="s">
        <v>99</v>
      </c>
      <c r="AN53" s="36" t="s">
        <v>99</v>
      </c>
      <c r="AO53" s="36">
        <v>380</v>
      </c>
      <c r="AP53" s="36">
        <v>380</v>
      </c>
      <c r="AQ53" s="36">
        <v>501</v>
      </c>
      <c r="AR53" s="36" t="s">
        <v>99</v>
      </c>
      <c r="AS53" s="36">
        <v>501</v>
      </c>
      <c r="AT53" s="36">
        <v>1203</v>
      </c>
      <c r="AU53" s="37" t="s">
        <v>99</v>
      </c>
      <c r="AV53" s="37">
        <v>86.956521739130437</v>
      </c>
      <c r="AW53" s="37" t="s">
        <v>99</v>
      </c>
      <c r="AX53" s="37" t="s">
        <v>99</v>
      </c>
      <c r="AY53" s="37">
        <v>86.956521739130437</v>
      </c>
      <c r="AZ53" s="37" t="s">
        <v>99</v>
      </c>
      <c r="BA53" s="37" t="s">
        <v>99</v>
      </c>
      <c r="BB53" s="37" t="s">
        <v>99</v>
      </c>
      <c r="BC53" s="37" t="s">
        <v>99</v>
      </c>
      <c r="BD53" s="37">
        <v>96.05263157894737</v>
      </c>
      <c r="BE53" s="37">
        <v>96.05263157894737</v>
      </c>
      <c r="BF53" s="37">
        <v>99.600798403193608</v>
      </c>
      <c r="BG53" s="37" t="s">
        <v>99</v>
      </c>
      <c r="BH53" s="37">
        <v>99.600798403193608</v>
      </c>
      <c r="BI53" s="37">
        <v>95.095594347464669</v>
      </c>
      <c r="BJ53" s="37" t="s">
        <v>99</v>
      </c>
      <c r="BK53" s="37">
        <v>13.043478260869565</v>
      </c>
      <c r="BL53" s="37" t="s">
        <v>99</v>
      </c>
      <c r="BM53" s="37" t="s">
        <v>99</v>
      </c>
      <c r="BN53" s="37">
        <v>13.043478260869565</v>
      </c>
      <c r="BO53" s="37" t="s">
        <v>99</v>
      </c>
      <c r="BP53" s="37" t="s">
        <v>99</v>
      </c>
      <c r="BQ53" s="37" t="s">
        <v>99</v>
      </c>
      <c r="BR53" s="37" t="s">
        <v>99</v>
      </c>
      <c r="BS53" s="37">
        <v>3.9473684210526314</v>
      </c>
      <c r="BT53" s="37">
        <v>3.9473684210526314</v>
      </c>
      <c r="BU53" s="37">
        <v>0.39920159680638717</v>
      </c>
      <c r="BV53" s="37" t="s">
        <v>99</v>
      </c>
      <c r="BW53" s="37">
        <v>0.39920159680638717</v>
      </c>
      <c r="BX53" s="37">
        <v>4.9044056525353286</v>
      </c>
    </row>
    <row r="54" spans="1:76">
      <c r="A54" s="29" t="s">
        <v>57</v>
      </c>
      <c r="B54" s="36" t="s">
        <v>99</v>
      </c>
      <c r="C54" s="36">
        <v>240</v>
      </c>
      <c r="D54" s="36">
        <v>1517</v>
      </c>
      <c r="E54" s="36">
        <v>19</v>
      </c>
      <c r="F54" s="36">
        <v>1776</v>
      </c>
      <c r="G54" s="36" t="s">
        <v>99</v>
      </c>
      <c r="H54" s="36" t="s">
        <v>99</v>
      </c>
      <c r="I54" s="36" t="s">
        <v>99</v>
      </c>
      <c r="J54" s="36" t="s">
        <v>99</v>
      </c>
      <c r="K54" s="36" t="s">
        <v>99</v>
      </c>
      <c r="L54" s="36">
        <v>0</v>
      </c>
      <c r="M54" s="36">
        <v>1195</v>
      </c>
      <c r="N54" s="36" t="s">
        <v>99</v>
      </c>
      <c r="O54" s="36">
        <v>1195</v>
      </c>
      <c r="P54" s="36">
        <v>2971</v>
      </c>
      <c r="Q54" s="36" t="s">
        <v>99</v>
      </c>
      <c r="R54" s="36">
        <v>0</v>
      </c>
      <c r="S54" s="36">
        <v>60</v>
      </c>
      <c r="T54" s="36">
        <v>0</v>
      </c>
      <c r="U54" s="36">
        <v>60</v>
      </c>
      <c r="V54" s="36" t="s">
        <v>99</v>
      </c>
      <c r="W54" s="36" t="s">
        <v>99</v>
      </c>
      <c r="X54" s="36" t="s">
        <v>99</v>
      </c>
      <c r="Y54" s="36" t="s">
        <v>99</v>
      </c>
      <c r="Z54" s="36" t="s">
        <v>99</v>
      </c>
      <c r="AA54" s="36">
        <v>0</v>
      </c>
      <c r="AB54" s="36">
        <v>41</v>
      </c>
      <c r="AC54" s="36" t="s">
        <v>99</v>
      </c>
      <c r="AD54" s="36">
        <v>41</v>
      </c>
      <c r="AE54" s="36">
        <v>101</v>
      </c>
      <c r="AF54" s="36" t="s">
        <v>99</v>
      </c>
      <c r="AG54" s="36">
        <v>243</v>
      </c>
      <c r="AH54" s="36">
        <v>1676</v>
      </c>
      <c r="AI54" s="36">
        <v>19</v>
      </c>
      <c r="AJ54" s="36">
        <v>1938</v>
      </c>
      <c r="AK54" s="36" t="s">
        <v>99</v>
      </c>
      <c r="AL54" s="36" t="s">
        <v>99</v>
      </c>
      <c r="AM54" s="36" t="s">
        <v>99</v>
      </c>
      <c r="AN54" s="36" t="s">
        <v>99</v>
      </c>
      <c r="AO54" s="36" t="s">
        <v>99</v>
      </c>
      <c r="AP54" s="36">
        <v>0</v>
      </c>
      <c r="AQ54" s="36">
        <v>1262</v>
      </c>
      <c r="AR54" s="36" t="s">
        <v>99</v>
      </c>
      <c r="AS54" s="36">
        <v>1262</v>
      </c>
      <c r="AT54" s="36">
        <v>3200</v>
      </c>
      <c r="AU54" s="37" t="s">
        <v>99</v>
      </c>
      <c r="AV54" s="37">
        <v>98.76543209876543</v>
      </c>
      <c r="AW54" s="37">
        <v>94.093078758949872</v>
      </c>
      <c r="AX54" s="37">
        <v>100</v>
      </c>
      <c r="AY54" s="37">
        <v>94.73684210526315</v>
      </c>
      <c r="AZ54" s="37" t="s">
        <v>99</v>
      </c>
      <c r="BA54" s="37" t="s">
        <v>99</v>
      </c>
      <c r="BB54" s="37" t="s">
        <v>99</v>
      </c>
      <c r="BC54" s="37" t="s">
        <v>99</v>
      </c>
      <c r="BD54" s="37" t="s">
        <v>99</v>
      </c>
      <c r="BE54" s="37" t="s">
        <v>99</v>
      </c>
      <c r="BF54" s="37">
        <v>97.939778129952458</v>
      </c>
      <c r="BG54" s="37" t="s">
        <v>99</v>
      </c>
      <c r="BH54" s="37">
        <v>97.939778129952458</v>
      </c>
      <c r="BI54" s="37">
        <v>96</v>
      </c>
      <c r="BJ54" s="37" t="s">
        <v>99</v>
      </c>
      <c r="BK54" s="37">
        <v>1.2345679012345678</v>
      </c>
      <c r="BL54" s="37">
        <v>5.9069212410501191</v>
      </c>
      <c r="BM54" s="37">
        <v>0</v>
      </c>
      <c r="BN54" s="37">
        <v>5.2631578947368416</v>
      </c>
      <c r="BO54" s="37" t="s">
        <v>99</v>
      </c>
      <c r="BP54" s="37" t="s">
        <v>99</v>
      </c>
      <c r="BQ54" s="37" t="s">
        <v>99</v>
      </c>
      <c r="BR54" s="37" t="s">
        <v>99</v>
      </c>
      <c r="BS54" s="37" t="s">
        <v>99</v>
      </c>
      <c r="BT54" s="37" t="s">
        <v>99</v>
      </c>
      <c r="BU54" s="37">
        <v>2.0602218700475436</v>
      </c>
      <c r="BV54" s="37" t="s">
        <v>99</v>
      </c>
      <c r="BW54" s="37">
        <v>2.0602218700475436</v>
      </c>
      <c r="BX54" s="37">
        <v>4</v>
      </c>
    </row>
    <row r="55" spans="1:76">
      <c r="A55" s="29" t="s">
        <v>58</v>
      </c>
      <c r="B55" s="36">
        <v>17</v>
      </c>
      <c r="C55" s="36">
        <v>184</v>
      </c>
      <c r="D55" s="36" t="s">
        <v>99</v>
      </c>
      <c r="E55" s="36" t="s">
        <v>99</v>
      </c>
      <c r="F55" s="36">
        <v>184</v>
      </c>
      <c r="G55" s="36" t="s">
        <v>99</v>
      </c>
      <c r="H55" s="36" t="s">
        <v>99</v>
      </c>
      <c r="I55" s="36" t="s">
        <v>99</v>
      </c>
      <c r="J55" s="36" t="s">
        <v>99</v>
      </c>
      <c r="K55" s="36" t="s">
        <v>99</v>
      </c>
      <c r="L55" s="36" t="s">
        <v>99</v>
      </c>
      <c r="M55" s="36">
        <v>566</v>
      </c>
      <c r="N55" s="36"/>
      <c r="O55" s="36">
        <v>566</v>
      </c>
      <c r="P55" s="36">
        <v>767</v>
      </c>
      <c r="Q55" s="36">
        <v>0</v>
      </c>
      <c r="R55" s="36">
        <v>6</v>
      </c>
      <c r="S55" s="36" t="s">
        <v>99</v>
      </c>
      <c r="T55" s="36" t="s">
        <v>99</v>
      </c>
      <c r="U55" s="36">
        <v>6</v>
      </c>
      <c r="V55" s="36" t="s">
        <v>99</v>
      </c>
      <c r="W55" s="36" t="s">
        <v>99</v>
      </c>
      <c r="X55" s="36" t="s">
        <v>99</v>
      </c>
      <c r="Y55" s="36" t="s">
        <v>99</v>
      </c>
      <c r="Z55" s="36" t="s">
        <v>99</v>
      </c>
      <c r="AA55" s="36" t="s">
        <v>99</v>
      </c>
      <c r="AB55" s="36">
        <v>5</v>
      </c>
      <c r="AC55" s="36" t="s">
        <v>99</v>
      </c>
      <c r="AD55" s="36">
        <v>5</v>
      </c>
      <c r="AE55" s="36">
        <v>11</v>
      </c>
      <c r="AF55" s="36">
        <v>17</v>
      </c>
      <c r="AG55" s="36">
        <v>192</v>
      </c>
      <c r="AH55" s="36" t="s">
        <v>99</v>
      </c>
      <c r="AI55" s="36" t="s">
        <v>99</v>
      </c>
      <c r="AJ55" s="36">
        <v>192</v>
      </c>
      <c r="AK55" s="36" t="s">
        <v>99</v>
      </c>
      <c r="AL55" s="36" t="s">
        <v>99</v>
      </c>
      <c r="AM55" s="36" t="s">
        <v>99</v>
      </c>
      <c r="AN55" s="36" t="s">
        <v>99</v>
      </c>
      <c r="AO55" s="36" t="s">
        <v>99</v>
      </c>
      <c r="AP55" s="36" t="s">
        <v>99</v>
      </c>
      <c r="AQ55" s="36">
        <v>573</v>
      </c>
      <c r="AR55" s="36" t="s">
        <v>99</v>
      </c>
      <c r="AS55" s="36">
        <v>573</v>
      </c>
      <c r="AT55" s="36">
        <v>782</v>
      </c>
      <c r="AU55" s="37">
        <v>100</v>
      </c>
      <c r="AV55" s="37">
        <v>98.958333333333343</v>
      </c>
      <c r="AW55" s="37" t="s">
        <v>99</v>
      </c>
      <c r="AX55" s="37" t="s">
        <v>99</v>
      </c>
      <c r="AY55" s="37">
        <v>98.958333333333343</v>
      </c>
      <c r="AZ55" s="37" t="s">
        <v>99</v>
      </c>
      <c r="BA55" s="37" t="s">
        <v>99</v>
      </c>
      <c r="BB55" s="37" t="s">
        <v>99</v>
      </c>
      <c r="BC55" s="37" t="s">
        <v>99</v>
      </c>
      <c r="BD55" s="37" t="s">
        <v>99</v>
      </c>
      <c r="BE55" s="37" t="s">
        <v>99</v>
      </c>
      <c r="BF55" s="37">
        <v>99.650959860383949</v>
      </c>
      <c r="BG55" s="37" t="s">
        <v>99</v>
      </c>
      <c r="BH55" s="37">
        <v>99.650959860383949</v>
      </c>
      <c r="BI55" s="37">
        <v>99.488491048593346</v>
      </c>
      <c r="BJ55" s="37">
        <v>0</v>
      </c>
      <c r="BK55" s="37">
        <v>1.0416666666666665</v>
      </c>
      <c r="BL55" s="37" t="s">
        <v>99</v>
      </c>
      <c r="BM55" s="37" t="s">
        <v>99</v>
      </c>
      <c r="BN55" s="37">
        <v>1.0416666666666665</v>
      </c>
      <c r="BO55" s="37" t="s">
        <v>99</v>
      </c>
      <c r="BP55" s="37" t="s">
        <v>99</v>
      </c>
      <c r="BQ55" s="37" t="s">
        <v>99</v>
      </c>
      <c r="BR55" s="37" t="s">
        <v>99</v>
      </c>
      <c r="BS55" s="37" t="s">
        <v>99</v>
      </c>
      <c r="BT55" s="37" t="s">
        <v>99</v>
      </c>
      <c r="BU55" s="37">
        <v>0.34904013961605584</v>
      </c>
      <c r="BV55" s="37" t="s">
        <v>99</v>
      </c>
      <c r="BW55" s="37">
        <v>0.34904013961605584</v>
      </c>
      <c r="BX55" s="37">
        <v>0.51150895140664965</v>
      </c>
    </row>
    <row r="56" spans="1:76">
      <c r="A56" s="29" t="s">
        <v>59</v>
      </c>
      <c r="B56" s="36" t="s">
        <v>99</v>
      </c>
      <c r="C56" s="36" t="s">
        <v>99</v>
      </c>
      <c r="D56" s="36">
        <v>1120</v>
      </c>
      <c r="E56" s="36">
        <v>143</v>
      </c>
      <c r="F56" s="36">
        <v>1263</v>
      </c>
      <c r="G56" s="36" t="s">
        <v>99</v>
      </c>
      <c r="H56" s="36" t="s">
        <v>99</v>
      </c>
      <c r="I56" s="36" t="s">
        <v>99</v>
      </c>
      <c r="J56" s="36" t="s">
        <v>99</v>
      </c>
      <c r="K56" s="36">
        <v>299</v>
      </c>
      <c r="L56" s="36">
        <v>299</v>
      </c>
      <c r="M56" s="36">
        <v>1382</v>
      </c>
      <c r="N56" s="36" t="s">
        <v>99</v>
      </c>
      <c r="O56" s="36">
        <v>1382</v>
      </c>
      <c r="P56" s="36">
        <v>2944</v>
      </c>
      <c r="Q56" s="36" t="s">
        <v>99</v>
      </c>
      <c r="R56" s="36" t="s">
        <v>99</v>
      </c>
      <c r="S56" s="36">
        <v>51</v>
      </c>
      <c r="T56" s="36">
        <v>18</v>
      </c>
      <c r="U56" s="36">
        <v>69</v>
      </c>
      <c r="V56" s="36" t="s">
        <v>99</v>
      </c>
      <c r="W56" s="36" t="s">
        <v>99</v>
      </c>
      <c r="X56" s="36" t="s">
        <v>99</v>
      </c>
      <c r="Y56" s="36" t="s">
        <v>99</v>
      </c>
      <c r="Z56" s="36">
        <v>13</v>
      </c>
      <c r="AA56" s="36">
        <v>13</v>
      </c>
      <c r="AB56" s="36">
        <v>13</v>
      </c>
      <c r="AC56" s="36" t="s">
        <v>99</v>
      </c>
      <c r="AD56" s="36">
        <v>13</v>
      </c>
      <c r="AE56" s="36">
        <v>95</v>
      </c>
      <c r="AF56" s="36" t="s">
        <v>99</v>
      </c>
      <c r="AG56" s="36" t="s">
        <v>99</v>
      </c>
      <c r="AH56" s="36">
        <v>1256</v>
      </c>
      <c r="AI56" s="36">
        <v>162</v>
      </c>
      <c r="AJ56" s="36">
        <v>1418</v>
      </c>
      <c r="AK56" s="36" t="s">
        <v>99</v>
      </c>
      <c r="AL56" s="36" t="s">
        <v>99</v>
      </c>
      <c r="AM56" s="36" t="s">
        <v>99</v>
      </c>
      <c r="AN56" s="36" t="s">
        <v>99</v>
      </c>
      <c r="AO56" s="36">
        <v>353</v>
      </c>
      <c r="AP56" s="36">
        <v>353</v>
      </c>
      <c r="AQ56" s="36">
        <v>1428</v>
      </c>
      <c r="AR56" s="36" t="s">
        <v>99</v>
      </c>
      <c r="AS56" s="36">
        <v>1428</v>
      </c>
      <c r="AT56" s="36">
        <v>3199</v>
      </c>
      <c r="AU56" s="37" t="s">
        <v>99</v>
      </c>
      <c r="AV56" s="37" t="s">
        <v>99</v>
      </c>
      <c r="AW56" s="37">
        <v>93.232484076433124</v>
      </c>
      <c r="AX56" s="37">
        <v>99.382716049382708</v>
      </c>
      <c r="AY56" s="37">
        <v>93.935119887165015</v>
      </c>
      <c r="AZ56" s="37" t="s">
        <v>99</v>
      </c>
      <c r="BA56" s="37" t="s">
        <v>99</v>
      </c>
      <c r="BB56" s="37" t="s">
        <v>99</v>
      </c>
      <c r="BC56" s="37" t="s">
        <v>99</v>
      </c>
      <c r="BD56" s="37">
        <v>88.385269121813025</v>
      </c>
      <c r="BE56" s="37">
        <v>88.385269121813025</v>
      </c>
      <c r="BF56" s="37">
        <v>97.689075630252091</v>
      </c>
      <c r="BG56" s="37" t="s">
        <v>99</v>
      </c>
      <c r="BH56" s="37">
        <v>97.689075630252091</v>
      </c>
      <c r="BI56" s="37">
        <v>94.998437011566111</v>
      </c>
      <c r="BJ56" s="37" t="s">
        <v>99</v>
      </c>
      <c r="BK56" s="37" t="s">
        <v>99</v>
      </c>
      <c r="BL56" s="37">
        <v>6.7675159235668785</v>
      </c>
      <c r="BM56" s="37">
        <v>0.61728395061728392</v>
      </c>
      <c r="BN56" s="37">
        <v>6.0648801128349792</v>
      </c>
      <c r="BO56" s="37" t="s">
        <v>99</v>
      </c>
      <c r="BP56" s="37" t="s">
        <v>99</v>
      </c>
      <c r="BQ56" s="37" t="s">
        <v>99</v>
      </c>
      <c r="BR56" s="37" t="s">
        <v>99</v>
      </c>
      <c r="BS56" s="37">
        <v>11.614730878186968</v>
      </c>
      <c r="BT56" s="37">
        <v>11.614730878186968</v>
      </c>
      <c r="BU56" s="37">
        <v>2.3109243697478994</v>
      </c>
      <c r="BV56" s="37" t="s">
        <v>99</v>
      </c>
      <c r="BW56" s="37">
        <v>2.3109243697478994</v>
      </c>
      <c r="BX56" s="37">
        <v>5.0015629884338857</v>
      </c>
    </row>
    <row r="57" spans="1:76" ht="16.5" thickBot="1">
      <c r="A57" s="23"/>
    </row>
    <row r="58" spans="1:76" s="35" customFormat="1" ht="15.75" customHeight="1" thickBot="1">
      <c r="A58" s="70" t="s">
        <v>60</v>
      </c>
      <c r="B58" s="69" t="s">
        <v>71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 t="s">
        <v>85</v>
      </c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 t="s">
        <v>69</v>
      </c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 t="s">
        <v>86</v>
      </c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 t="s">
        <v>87</v>
      </c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</row>
    <row r="59" spans="1:76" s="35" customFormat="1" ht="26.25" thickBot="1">
      <c r="A59" s="70"/>
      <c r="B59" s="69" t="s">
        <v>1</v>
      </c>
      <c r="C59" s="69" t="s">
        <v>2</v>
      </c>
      <c r="D59" s="69"/>
      <c r="E59" s="69"/>
      <c r="F59" s="69"/>
      <c r="G59" s="69" t="s">
        <v>3</v>
      </c>
      <c r="H59" s="69"/>
      <c r="I59" s="69"/>
      <c r="J59" s="69"/>
      <c r="K59" s="67" t="s">
        <v>4</v>
      </c>
      <c r="L59" s="69" t="s">
        <v>5</v>
      </c>
      <c r="M59" s="69" t="s">
        <v>6</v>
      </c>
      <c r="N59" s="69"/>
      <c r="O59" s="69"/>
      <c r="P59" s="69" t="s">
        <v>7</v>
      </c>
      <c r="Q59" s="69" t="s">
        <v>1</v>
      </c>
      <c r="R59" s="69" t="s">
        <v>2</v>
      </c>
      <c r="S59" s="69"/>
      <c r="T59" s="69"/>
      <c r="U59" s="69"/>
      <c r="V59" s="69" t="s">
        <v>3</v>
      </c>
      <c r="W59" s="69"/>
      <c r="X59" s="69"/>
      <c r="Y59" s="69"/>
      <c r="Z59" s="67" t="s">
        <v>4</v>
      </c>
      <c r="AA59" s="69" t="s">
        <v>5</v>
      </c>
      <c r="AB59" s="69" t="s">
        <v>6</v>
      </c>
      <c r="AC59" s="69"/>
      <c r="AD59" s="69"/>
      <c r="AE59" s="69" t="s">
        <v>7</v>
      </c>
      <c r="AF59" s="69" t="s">
        <v>1</v>
      </c>
      <c r="AG59" s="69" t="s">
        <v>2</v>
      </c>
      <c r="AH59" s="69"/>
      <c r="AI59" s="69"/>
      <c r="AJ59" s="69"/>
      <c r="AK59" s="69" t="s">
        <v>3</v>
      </c>
      <c r="AL59" s="69"/>
      <c r="AM59" s="69"/>
      <c r="AN59" s="69"/>
      <c r="AO59" s="69" t="s">
        <v>4</v>
      </c>
      <c r="AP59" s="69" t="s">
        <v>5</v>
      </c>
      <c r="AQ59" s="69" t="s">
        <v>6</v>
      </c>
      <c r="AR59" s="69"/>
      <c r="AS59" s="69"/>
      <c r="AT59" s="69" t="s">
        <v>7</v>
      </c>
      <c r="AU59" s="69" t="s">
        <v>1</v>
      </c>
      <c r="AV59" s="69" t="s">
        <v>2</v>
      </c>
      <c r="AW59" s="69"/>
      <c r="AX59" s="69"/>
      <c r="AY59" s="69"/>
      <c r="AZ59" s="69" t="s">
        <v>3</v>
      </c>
      <c r="BA59" s="69"/>
      <c r="BB59" s="69"/>
      <c r="BC59" s="69"/>
      <c r="BD59" s="67" t="s">
        <v>4</v>
      </c>
      <c r="BE59" s="69" t="s">
        <v>5</v>
      </c>
      <c r="BF59" s="69" t="s">
        <v>6</v>
      </c>
      <c r="BG59" s="69"/>
      <c r="BH59" s="69"/>
      <c r="BI59" s="69" t="s">
        <v>7</v>
      </c>
      <c r="BJ59" s="69" t="s">
        <v>1</v>
      </c>
      <c r="BK59" s="69" t="s">
        <v>2</v>
      </c>
      <c r="BL59" s="69"/>
      <c r="BM59" s="69"/>
      <c r="BN59" s="69"/>
      <c r="BO59" s="69" t="s">
        <v>3</v>
      </c>
      <c r="BP59" s="69"/>
      <c r="BQ59" s="69"/>
      <c r="BR59" s="69"/>
      <c r="BS59" s="67" t="s">
        <v>4</v>
      </c>
      <c r="BT59" s="69" t="s">
        <v>5</v>
      </c>
      <c r="BU59" s="69" t="s">
        <v>6</v>
      </c>
      <c r="BV59" s="69"/>
      <c r="BW59" s="69"/>
      <c r="BX59" s="69" t="s">
        <v>7</v>
      </c>
    </row>
    <row r="60" spans="1:76" s="35" customFormat="1" ht="26.25" thickBot="1">
      <c r="A60" s="70"/>
      <c r="B60" s="69" t="s">
        <v>8</v>
      </c>
      <c r="C60" s="67" t="s">
        <v>9</v>
      </c>
      <c r="D60" s="67" t="s">
        <v>10</v>
      </c>
      <c r="E60" s="67" t="s">
        <v>11</v>
      </c>
      <c r="F60" s="67" t="s">
        <v>12</v>
      </c>
      <c r="G60" s="67" t="s">
        <v>9</v>
      </c>
      <c r="H60" s="67" t="s">
        <v>10</v>
      </c>
      <c r="I60" s="67" t="s">
        <v>11</v>
      </c>
      <c r="J60" s="67" t="s">
        <v>12</v>
      </c>
      <c r="K60" s="67" t="s">
        <v>10</v>
      </c>
      <c r="L60" s="69"/>
      <c r="M60" s="67" t="s">
        <v>9</v>
      </c>
      <c r="N60" s="67" t="s">
        <v>11</v>
      </c>
      <c r="O60" s="67" t="s">
        <v>12</v>
      </c>
      <c r="P60" s="69"/>
      <c r="Q60" s="69" t="s">
        <v>8</v>
      </c>
      <c r="R60" s="67" t="s">
        <v>9</v>
      </c>
      <c r="S60" s="67" t="s">
        <v>10</v>
      </c>
      <c r="T60" s="67" t="s">
        <v>11</v>
      </c>
      <c r="U60" s="67" t="s">
        <v>12</v>
      </c>
      <c r="V60" s="67" t="s">
        <v>9</v>
      </c>
      <c r="W60" s="67" t="s">
        <v>10</v>
      </c>
      <c r="X60" s="67" t="s">
        <v>11</v>
      </c>
      <c r="Y60" s="67" t="s">
        <v>12</v>
      </c>
      <c r="Z60" s="67" t="s">
        <v>10</v>
      </c>
      <c r="AA60" s="69"/>
      <c r="AB60" s="67" t="s">
        <v>9</v>
      </c>
      <c r="AC60" s="67" t="s">
        <v>11</v>
      </c>
      <c r="AD60" s="67" t="s">
        <v>12</v>
      </c>
      <c r="AE60" s="69"/>
      <c r="AF60" s="69" t="s">
        <v>8</v>
      </c>
      <c r="AG60" s="67" t="s">
        <v>9</v>
      </c>
      <c r="AH60" s="67" t="s">
        <v>10</v>
      </c>
      <c r="AI60" s="67" t="s">
        <v>11</v>
      </c>
      <c r="AJ60" s="67" t="s">
        <v>12</v>
      </c>
      <c r="AK60" s="67" t="s">
        <v>9</v>
      </c>
      <c r="AL60" s="67" t="s">
        <v>10</v>
      </c>
      <c r="AM60" s="67" t="s">
        <v>11</v>
      </c>
      <c r="AN60" s="67" t="s">
        <v>12</v>
      </c>
      <c r="AO60" s="69" t="s">
        <v>10</v>
      </c>
      <c r="AP60" s="69"/>
      <c r="AQ60" s="67" t="s">
        <v>9</v>
      </c>
      <c r="AR60" s="67" t="s">
        <v>11</v>
      </c>
      <c r="AS60" s="67" t="s">
        <v>12</v>
      </c>
      <c r="AT60" s="69"/>
      <c r="AU60" s="69" t="s">
        <v>8</v>
      </c>
      <c r="AV60" s="67" t="s">
        <v>9</v>
      </c>
      <c r="AW60" s="67" t="s">
        <v>10</v>
      </c>
      <c r="AX60" s="67" t="s">
        <v>11</v>
      </c>
      <c r="AY60" s="67" t="s">
        <v>12</v>
      </c>
      <c r="AZ60" s="67" t="s">
        <v>9</v>
      </c>
      <c r="BA60" s="67" t="s">
        <v>10</v>
      </c>
      <c r="BB60" s="67" t="s">
        <v>11</v>
      </c>
      <c r="BC60" s="67" t="s">
        <v>12</v>
      </c>
      <c r="BD60" s="67" t="s">
        <v>10</v>
      </c>
      <c r="BE60" s="69"/>
      <c r="BF60" s="67" t="s">
        <v>9</v>
      </c>
      <c r="BG60" s="67" t="s">
        <v>11</v>
      </c>
      <c r="BH60" s="67" t="s">
        <v>12</v>
      </c>
      <c r="BI60" s="69"/>
      <c r="BJ60" s="69" t="s">
        <v>8</v>
      </c>
      <c r="BK60" s="67" t="s">
        <v>9</v>
      </c>
      <c r="BL60" s="67" t="s">
        <v>10</v>
      </c>
      <c r="BM60" s="67" t="s">
        <v>11</v>
      </c>
      <c r="BN60" s="67" t="s">
        <v>12</v>
      </c>
      <c r="BO60" s="67" t="s">
        <v>9</v>
      </c>
      <c r="BP60" s="67" t="s">
        <v>10</v>
      </c>
      <c r="BQ60" s="67" t="s">
        <v>11</v>
      </c>
      <c r="BR60" s="67" t="s">
        <v>12</v>
      </c>
      <c r="BS60" s="67" t="s">
        <v>10</v>
      </c>
      <c r="BT60" s="69"/>
      <c r="BU60" s="67" t="s">
        <v>9</v>
      </c>
      <c r="BV60" s="67" t="s">
        <v>11</v>
      </c>
      <c r="BW60" s="67" t="s">
        <v>12</v>
      </c>
      <c r="BX60" s="69"/>
    </row>
    <row r="61" spans="1:76">
      <c r="A61" s="26" t="s">
        <v>13</v>
      </c>
      <c r="B61" s="27">
        <v>405</v>
      </c>
      <c r="C61" s="27">
        <v>18173</v>
      </c>
      <c r="D61" s="27">
        <v>60293</v>
      </c>
      <c r="E61" s="27">
        <v>19391</v>
      </c>
      <c r="F61" s="27">
        <v>97857</v>
      </c>
      <c r="G61" s="27">
        <v>1243</v>
      </c>
      <c r="H61" s="27">
        <v>31760</v>
      </c>
      <c r="I61" s="27">
        <v>1970</v>
      </c>
      <c r="J61" s="27">
        <v>34973</v>
      </c>
      <c r="K61" s="27">
        <v>9847</v>
      </c>
      <c r="L61" s="27">
        <v>44820</v>
      </c>
      <c r="M61" s="27">
        <v>97269</v>
      </c>
      <c r="N61" s="27">
        <v>423</v>
      </c>
      <c r="O61" s="27">
        <v>97692</v>
      </c>
      <c r="P61" s="27">
        <v>240774</v>
      </c>
      <c r="Q61" s="27">
        <v>2</v>
      </c>
      <c r="R61" s="27">
        <v>2836</v>
      </c>
      <c r="S61" s="27">
        <v>3980</v>
      </c>
      <c r="T61" s="27">
        <v>3165</v>
      </c>
      <c r="U61" s="27">
        <v>9981</v>
      </c>
      <c r="V61" s="27">
        <v>126</v>
      </c>
      <c r="W61" s="27">
        <v>4842</v>
      </c>
      <c r="X61" s="27">
        <v>530</v>
      </c>
      <c r="Y61" s="27">
        <v>5498</v>
      </c>
      <c r="Z61" s="27">
        <v>927</v>
      </c>
      <c r="AA61" s="27">
        <v>6425</v>
      </c>
      <c r="AB61" s="27">
        <v>3039</v>
      </c>
      <c r="AC61" s="27">
        <v>38</v>
      </c>
      <c r="AD61" s="27">
        <v>3077</v>
      </c>
      <c r="AE61" s="27">
        <v>19485</v>
      </c>
      <c r="AF61" s="27">
        <v>472</v>
      </c>
      <c r="AG61" s="27">
        <v>23425</v>
      </c>
      <c r="AH61" s="27">
        <v>70950</v>
      </c>
      <c r="AI61" s="27">
        <v>23520</v>
      </c>
      <c r="AJ61" s="27">
        <v>117895</v>
      </c>
      <c r="AK61" s="27">
        <v>1537</v>
      </c>
      <c r="AL61" s="27">
        <v>43624</v>
      </c>
      <c r="AM61" s="27">
        <v>2700</v>
      </c>
      <c r="AN61" s="27">
        <v>47861</v>
      </c>
      <c r="AO61" s="27">
        <v>12138</v>
      </c>
      <c r="AP61" s="27">
        <v>59999</v>
      </c>
      <c r="AQ61" s="27">
        <v>103501</v>
      </c>
      <c r="AR61" s="27">
        <v>483</v>
      </c>
      <c r="AS61" s="27">
        <v>103984</v>
      </c>
      <c r="AT61" s="27">
        <v>282350</v>
      </c>
      <c r="AU61" s="28">
        <v>86.228813559322035</v>
      </c>
      <c r="AV61" s="28">
        <v>89.686232657417293</v>
      </c>
      <c r="AW61" s="28">
        <v>90.589147286821699</v>
      </c>
      <c r="AX61" s="28">
        <v>95.901360544217681</v>
      </c>
      <c r="AY61" s="28">
        <v>91.46952796980365</v>
      </c>
      <c r="AZ61" s="28">
        <v>89.069616135328573</v>
      </c>
      <c r="BA61" s="28">
        <v>83.903355950852742</v>
      </c>
      <c r="BB61" s="28">
        <v>92.592592592592595</v>
      </c>
      <c r="BC61" s="28">
        <v>84.559453417187271</v>
      </c>
      <c r="BD61" s="28">
        <v>88.762563849069039</v>
      </c>
      <c r="BE61" s="28">
        <v>85.409756829280497</v>
      </c>
      <c r="BF61" s="28">
        <v>96.915005652119305</v>
      </c>
      <c r="BG61" s="28">
        <v>95.445134575569355</v>
      </c>
      <c r="BH61" s="28">
        <v>96.908178181258648</v>
      </c>
      <c r="BI61" s="28">
        <v>92.176022666902782</v>
      </c>
      <c r="BJ61" s="28">
        <v>13.771186440677965</v>
      </c>
      <c r="BK61" s="28">
        <v>10.313767342582711</v>
      </c>
      <c r="BL61" s="28">
        <v>9.4108527131782935</v>
      </c>
      <c r="BM61" s="28">
        <v>4.0986394557823127</v>
      </c>
      <c r="BN61" s="28">
        <v>8.5304720301963606</v>
      </c>
      <c r="BO61" s="28">
        <v>10.930383864671438</v>
      </c>
      <c r="BP61" s="28">
        <v>16.096644049147258</v>
      </c>
      <c r="BQ61" s="28">
        <v>7.4074074074074066</v>
      </c>
      <c r="BR61" s="28">
        <v>15.440546582812727</v>
      </c>
      <c r="BS61" s="28">
        <v>11.237436150930961</v>
      </c>
      <c r="BT61" s="28">
        <v>14.590243170719511</v>
      </c>
      <c r="BU61" s="28">
        <v>3.0849943478806967</v>
      </c>
      <c r="BV61" s="28">
        <v>4.5548654244306412</v>
      </c>
      <c r="BW61" s="28">
        <v>3.0918218187413449</v>
      </c>
      <c r="BX61" s="28">
        <v>7.8239773330972193</v>
      </c>
    </row>
    <row r="62" spans="1:76">
      <c r="A62" s="29" t="s">
        <v>61</v>
      </c>
      <c r="B62" s="36">
        <v>122</v>
      </c>
      <c r="C62" s="36">
        <v>819</v>
      </c>
      <c r="D62" s="36">
        <v>3150</v>
      </c>
      <c r="E62" s="36">
        <v>831</v>
      </c>
      <c r="F62" s="36">
        <v>4800</v>
      </c>
      <c r="G62" s="36" t="s">
        <v>99</v>
      </c>
      <c r="H62" s="36">
        <v>1863</v>
      </c>
      <c r="I62" s="36" t="s">
        <v>99</v>
      </c>
      <c r="J62" s="36">
        <v>1863</v>
      </c>
      <c r="K62" s="36">
        <v>1907</v>
      </c>
      <c r="L62" s="36">
        <v>3770</v>
      </c>
      <c r="M62" s="36">
        <v>14261</v>
      </c>
      <c r="N62" s="36" t="s">
        <v>99</v>
      </c>
      <c r="O62" s="36">
        <v>14261</v>
      </c>
      <c r="P62" s="36">
        <v>22953</v>
      </c>
      <c r="Q62" s="36">
        <v>1</v>
      </c>
      <c r="R62" s="36">
        <v>183</v>
      </c>
      <c r="S62" s="36">
        <v>158</v>
      </c>
      <c r="T62" s="36">
        <v>56</v>
      </c>
      <c r="U62" s="36">
        <v>397</v>
      </c>
      <c r="V62" s="36" t="s">
        <v>99</v>
      </c>
      <c r="W62" s="36">
        <v>466</v>
      </c>
      <c r="X62" s="36" t="s">
        <v>99</v>
      </c>
      <c r="Y62" s="36">
        <v>466</v>
      </c>
      <c r="Z62" s="36">
        <v>176</v>
      </c>
      <c r="AA62" s="36">
        <v>642</v>
      </c>
      <c r="AB62" s="36">
        <v>196</v>
      </c>
      <c r="AC62" s="36" t="s">
        <v>99</v>
      </c>
      <c r="AD62" s="36">
        <v>196</v>
      </c>
      <c r="AE62" s="36">
        <v>1236</v>
      </c>
      <c r="AF62" s="36">
        <v>150</v>
      </c>
      <c r="AG62" s="36">
        <v>1129</v>
      </c>
      <c r="AH62" s="36">
        <v>3596</v>
      </c>
      <c r="AI62" s="36">
        <v>930</v>
      </c>
      <c r="AJ62" s="36">
        <v>5655</v>
      </c>
      <c r="AK62" s="36" t="s">
        <v>99</v>
      </c>
      <c r="AL62" s="36">
        <v>2881</v>
      </c>
      <c r="AM62" s="36" t="s">
        <v>99</v>
      </c>
      <c r="AN62" s="36">
        <v>2881</v>
      </c>
      <c r="AO62" s="36">
        <v>2406</v>
      </c>
      <c r="AP62" s="36">
        <v>5287</v>
      </c>
      <c r="AQ62" s="36">
        <v>14802</v>
      </c>
      <c r="AR62" s="36" t="s">
        <v>99</v>
      </c>
      <c r="AS62" s="36">
        <v>14802</v>
      </c>
      <c r="AT62" s="36">
        <v>25894</v>
      </c>
      <c r="AU62" s="37">
        <v>82</v>
      </c>
      <c r="AV62" s="37">
        <v>88.751107174490699</v>
      </c>
      <c r="AW62" s="37">
        <v>91.991101223581765</v>
      </c>
      <c r="AX62" s="37">
        <v>95.376344086021504</v>
      </c>
      <c r="AY62" s="37">
        <v>91.900972590627759</v>
      </c>
      <c r="AZ62" s="37" t="s">
        <v>99</v>
      </c>
      <c r="BA62" s="37">
        <v>80.839986115931978</v>
      </c>
      <c r="BB62" s="37" t="s">
        <v>99</v>
      </c>
      <c r="BC62" s="37">
        <v>80.839986115931978</v>
      </c>
      <c r="BD62" s="37">
        <v>86.575228595178714</v>
      </c>
      <c r="BE62" s="37">
        <v>83.449971628522789</v>
      </c>
      <c r="BF62" s="37">
        <v>97.669233887312529</v>
      </c>
      <c r="BG62" s="37" t="s">
        <v>99</v>
      </c>
      <c r="BH62" s="37">
        <v>97.669233887312529</v>
      </c>
      <c r="BI62" s="37">
        <v>93.41546304163127</v>
      </c>
      <c r="BJ62" s="37">
        <v>18</v>
      </c>
      <c r="BK62" s="37">
        <v>11.2488928255093</v>
      </c>
      <c r="BL62" s="37">
        <v>8.008898776418242</v>
      </c>
      <c r="BM62" s="37">
        <v>4.6236559139784941</v>
      </c>
      <c r="BN62" s="37">
        <v>8.099027409372237</v>
      </c>
      <c r="BO62" s="37" t="s">
        <v>99</v>
      </c>
      <c r="BP62" s="37">
        <v>19.160013884068032</v>
      </c>
      <c r="BQ62" s="37" t="s">
        <v>99</v>
      </c>
      <c r="BR62" s="37">
        <v>19.160013884068032</v>
      </c>
      <c r="BS62" s="37">
        <v>13.424771404821282</v>
      </c>
      <c r="BT62" s="37">
        <v>16.550028371477207</v>
      </c>
      <c r="BU62" s="37">
        <v>2.3307661126874746</v>
      </c>
      <c r="BV62" s="37" t="s">
        <v>99</v>
      </c>
      <c r="BW62" s="37">
        <v>2.3307661126874746</v>
      </c>
      <c r="BX62" s="37">
        <v>6.5845369583687337</v>
      </c>
    </row>
    <row r="63" spans="1:76">
      <c r="A63" s="29" t="s">
        <v>62</v>
      </c>
      <c r="B63" s="36">
        <v>22</v>
      </c>
      <c r="C63" s="36">
        <v>2444</v>
      </c>
      <c r="D63" s="36">
        <v>740</v>
      </c>
      <c r="E63" s="36">
        <v>283</v>
      </c>
      <c r="F63" s="36">
        <v>3467</v>
      </c>
      <c r="G63" s="36" t="s">
        <v>99</v>
      </c>
      <c r="H63" s="36">
        <v>829</v>
      </c>
      <c r="I63" s="36" t="s">
        <v>99</v>
      </c>
      <c r="J63" s="36">
        <v>829</v>
      </c>
      <c r="K63" s="36">
        <v>1846</v>
      </c>
      <c r="L63" s="36">
        <v>2675</v>
      </c>
      <c r="M63" s="36">
        <v>8602</v>
      </c>
      <c r="N63" s="36" t="s">
        <v>99</v>
      </c>
      <c r="O63" s="36">
        <v>8602</v>
      </c>
      <c r="P63" s="36">
        <v>14766</v>
      </c>
      <c r="Q63" s="36" t="s">
        <v>99</v>
      </c>
      <c r="R63" s="36">
        <v>344</v>
      </c>
      <c r="S63" s="36">
        <v>14</v>
      </c>
      <c r="T63" s="36">
        <v>49</v>
      </c>
      <c r="U63" s="36">
        <v>407</v>
      </c>
      <c r="V63" s="36" t="s">
        <v>99</v>
      </c>
      <c r="W63" s="36">
        <v>160</v>
      </c>
      <c r="X63" s="36" t="s">
        <v>99</v>
      </c>
      <c r="Y63" s="36">
        <v>160</v>
      </c>
      <c r="Z63" s="36">
        <v>179</v>
      </c>
      <c r="AA63" s="36">
        <v>339</v>
      </c>
      <c r="AB63" s="36">
        <v>275</v>
      </c>
      <c r="AC63" s="36" t="s">
        <v>99</v>
      </c>
      <c r="AD63" s="36">
        <v>275</v>
      </c>
      <c r="AE63" s="36">
        <v>1021</v>
      </c>
      <c r="AF63" s="36">
        <v>22</v>
      </c>
      <c r="AG63" s="36">
        <v>3095</v>
      </c>
      <c r="AH63" s="36">
        <v>843</v>
      </c>
      <c r="AI63" s="36">
        <v>344</v>
      </c>
      <c r="AJ63" s="36">
        <v>4282</v>
      </c>
      <c r="AK63" s="36" t="s">
        <v>99</v>
      </c>
      <c r="AL63" s="36">
        <v>1284</v>
      </c>
      <c r="AM63" s="36" t="s">
        <v>99</v>
      </c>
      <c r="AN63" s="36">
        <v>1284</v>
      </c>
      <c r="AO63" s="36">
        <v>2282</v>
      </c>
      <c r="AP63" s="36">
        <v>3566</v>
      </c>
      <c r="AQ63" s="36">
        <v>9158</v>
      </c>
      <c r="AR63" s="36" t="s">
        <v>99</v>
      </c>
      <c r="AS63" s="36">
        <v>9158</v>
      </c>
      <c r="AT63" s="36">
        <v>17028</v>
      </c>
      <c r="AU63" s="37">
        <v>100</v>
      </c>
      <c r="AV63" s="37">
        <v>90.080775444264944</v>
      </c>
      <c r="AW63" s="37">
        <v>89.442467378410441</v>
      </c>
      <c r="AX63" s="37">
        <v>96.511627906976756</v>
      </c>
      <c r="AY63" s="37">
        <v>90.471742176553022</v>
      </c>
      <c r="AZ63" s="37" t="s">
        <v>99</v>
      </c>
      <c r="BA63" s="37">
        <v>77.024922118380061</v>
      </c>
      <c r="BB63" s="37" t="s">
        <v>99</v>
      </c>
      <c r="BC63" s="37">
        <v>77.024922118380061</v>
      </c>
      <c r="BD63" s="37">
        <v>88.737949167397019</v>
      </c>
      <c r="BE63" s="37">
        <v>84.520471116096459</v>
      </c>
      <c r="BF63" s="37">
        <v>96.931644463856742</v>
      </c>
      <c r="BG63" s="37" t="s">
        <v>99</v>
      </c>
      <c r="BH63" s="37">
        <v>96.931644463856742</v>
      </c>
      <c r="BI63" s="37">
        <v>92.71200375851538</v>
      </c>
      <c r="BJ63" s="37">
        <v>0</v>
      </c>
      <c r="BK63" s="37">
        <v>9.919224555735056</v>
      </c>
      <c r="BL63" s="37">
        <v>10.55753262158956</v>
      </c>
      <c r="BM63" s="37">
        <v>3.4883720930232558</v>
      </c>
      <c r="BN63" s="37">
        <v>9.5282578234469888</v>
      </c>
      <c r="BO63" s="37" t="s">
        <v>99</v>
      </c>
      <c r="BP63" s="37">
        <v>22.975077881619939</v>
      </c>
      <c r="BQ63" s="37" t="s">
        <v>99</v>
      </c>
      <c r="BR63" s="37">
        <v>22.975077881619939</v>
      </c>
      <c r="BS63" s="37">
        <v>11.262050832602979</v>
      </c>
      <c r="BT63" s="37">
        <v>15.479528883903534</v>
      </c>
      <c r="BU63" s="37">
        <v>3.0683555361432626</v>
      </c>
      <c r="BV63" s="37" t="s">
        <v>99</v>
      </c>
      <c r="BW63" s="37">
        <v>3.0683555361432626</v>
      </c>
      <c r="BX63" s="37">
        <v>7.2879962414846133</v>
      </c>
    </row>
    <row r="64" spans="1:76">
      <c r="A64" s="29" t="s">
        <v>63</v>
      </c>
      <c r="B64" s="36">
        <v>40</v>
      </c>
      <c r="C64" s="36">
        <v>1218</v>
      </c>
      <c r="D64" s="36">
        <v>19933</v>
      </c>
      <c r="E64" s="36">
        <v>9361</v>
      </c>
      <c r="F64" s="36">
        <v>30512</v>
      </c>
      <c r="G64" s="36" t="s">
        <v>99</v>
      </c>
      <c r="H64" s="36">
        <v>9955</v>
      </c>
      <c r="I64" s="36">
        <v>1538</v>
      </c>
      <c r="J64" s="36">
        <v>11493</v>
      </c>
      <c r="K64" s="36">
        <v>0</v>
      </c>
      <c r="L64" s="36">
        <v>11493</v>
      </c>
      <c r="M64" s="36">
        <v>15408</v>
      </c>
      <c r="N64" s="36">
        <v>393</v>
      </c>
      <c r="O64" s="36">
        <v>15801</v>
      </c>
      <c r="P64" s="36">
        <v>57846</v>
      </c>
      <c r="Q64" s="36" t="s">
        <v>99</v>
      </c>
      <c r="R64" s="36">
        <v>423</v>
      </c>
      <c r="S64" s="36">
        <v>1588</v>
      </c>
      <c r="T64" s="36">
        <v>1834</v>
      </c>
      <c r="U64" s="36">
        <v>3845</v>
      </c>
      <c r="V64" s="36" t="s">
        <v>99</v>
      </c>
      <c r="W64" s="36">
        <v>1878</v>
      </c>
      <c r="X64" s="36">
        <v>479</v>
      </c>
      <c r="Y64" s="36">
        <v>2357</v>
      </c>
      <c r="Z64" s="36">
        <v>0</v>
      </c>
      <c r="AA64" s="36">
        <v>2357</v>
      </c>
      <c r="AB64" s="36">
        <v>648</v>
      </c>
      <c r="AC64" s="36">
        <v>21</v>
      </c>
      <c r="AD64" s="36">
        <v>669</v>
      </c>
      <c r="AE64" s="36">
        <v>6871</v>
      </c>
      <c r="AF64" s="36">
        <v>42</v>
      </c>
      <c r="AG64" s="36">
        <v>2064</v>
      </c>
      <c r="AH64" s="36">
        <v>24261</v>
      </c>
      <c r="AI64" s="36">
        <v>11659</v>
      </c>
      <c r="AJ64" s="36">
        <v>37984</v>
      </c>
      <c r="AK64" s="36" t="s">
        <v>99</v>
      </c>
      <c r="AL64" s="36">
        <v>14458</v>
      </c>
      <c r="AM64" s="36">
        <v>2198</v>
      </c>
      <c r="AN64" s="36">
        <v>16656</v>
      </c>
      <c r="AO64" s="36" t="s">
        <v>99</v>
      </c>
      <c r="AP64" s="36">
        <v>16656</v>
      </c>
      <c r="AQ64" s="36">
        <v>16672</v>
      </c>
      <c r="AR64" s="36">
        <v>436</v>
      </c>
      <c r="AS64" s="36">
        <v>17108</v>
      </c>
      <c r="AT64" s="36">
        <v>71790</v>
      </c>
      <c r="AU64" s="37">
        <v>95.238095238095227</v>
      </c>
      <c r="AV64" s="37">
        <v>79.505813953488371</v>
      </c>
      <c r="AW64" s="37">
        <v>88.706153909566794</v>
      </c>
      <c r="AX64" s="37">
        <v>96.020241873230987</v>
      </c>
      <c r="AY64" s="37">
        <v>90.451242628475143</v>
      </c>
      <c r="AZ64" s="37" t="s">
        <v>99</v>
      </c>
      <c r="BA64" s="37">
        <v>81.843961820445429</v>
      </c>
      <c r="BB64" s="37">
        <v>91.765241128298456</v>
      </c>
      <c r="BC64" s="37">
        <v>83.153218059558114</v>
      </c>
      <c r="BD64" s="37" t="s">
        <v>99</v>
      </c>
      <c r="BE64" s="37">
        <v>83.153218059558114</v>
      </c>
      <c r="BF64" s="37">
        <v>96.305182341650678</v>
      </c>
      <c r="BG64" s="37">
        <v>94.954128440366972</v>
      </c>
      <c r="BH64" s="37">
        <v>96.270750526069676</v>
      </c>
      <c r="BI64" s="37">
        <v>90.147652876445179</v>
      </c>
      <c r="BJ64" s="37">
        <v>4.7619047619047619</v>
      </c>
      <c r="BK64" s="37">
        <v>20.494186046511629</v>
      </c>
      <c r="BL64" s="37">
        <v>11.293846090433206</v>
      </c>
      <c r="BM64" s="37">
        <v>3.9797581267690196</v>
      </c>
      <c r="BN64" s="37">
        <v>9.5487573715248519</v>
      </c>
      <c r="BO64" s="37" t="s">
        <v>99</v>
      </c>
      <c r="BP64" s="37">
        <v>18.156038179554571</v>
      </c>
      <c r="BQ64" s="37">
        <v>8.2347588717015476</v>
      </c>
      <c r="BR64" s="37">
        <v>16.846781940441883</v>
      </c>
      <c r="BS64" s="37" t="s">
        <v>99</v>
      </c>
      <c r="BT64" s="37">
        <v>16.846781940441883</v>
      </c>
      <c r="BU64" s="37">
        <v>3.694817658349328</v>
      </c>
      <c r="BV64" s="37">
        <v>5.0458715596330279</v>
      </c>
      <c r="BW64" s="37">
        <v>3.7292494739303255</v>
      </c>
      <c r="BX64" s="37">
        <v>9.8523471235548126</v>
      </c>
    </row>
    <row r="65" spans="1:76">
      <c r="A65" s="29" t="s">
        <v>64</v>
      </c>
      <c r="B65" s="36">
        <v>70</v>
      </c>
      <c r="C65" s="36">
        <v>3860</v>
      </c>
      <c r="D65" s="36">
        <v>3972</v>
      </c>
      <c r="E65" s="36">
        <v>1076</v>
      </c>
      <c r="F65" s="36">
        <v>8908</v>
      </c>
      <c r="G65" s="36" t="s">
        <v>99</v>
      </c>
      <c r="H65" s="36">
        <v>2563</v>
      </c>
      <c r="I65" s="36">
        <v>106</v>
      </c>
      <c r="J65" s="36">
        <v>2669</v>
      </c>
      <c r="K65" s="36">
        <v>816</v>
      </c>
      <c r="L65" s="36">
        <v>3485</v>
      </c>
      <c r="M65" s="36">
        <v>13454</v>
      </c>
      <c r="N65" s="36">
        <v>30</v>
      </c>
      <c r="O65" s="36">
        <v>13484</v>
      </c>
      <c r="P65" s="36">
        <v>25947</v>
      </c>
      <c r="Q65" s="36">
        <v>1</v>
      </c>
      <c r="R65" s="36">
        <v>1021</v>
      </c>
      <c r="S65" s="36">
        <v>338</v>
      </c>
      <c r="T65" s="36">
        <v>181</v>
      </c>
      <c r="U65" s="36">
        <v>1540</v>
      </c>
      <c r="V65" s="36" t="s">
        <v>99</v>
      </c>
      <c r="W65" s="36">
        <v>270</v>
      </c>
      <c r="X65" s="36">
        <v>15</v>
      </c>
      <c r="Y65" s="36">
        <v>285</v>
      </c>
      <c r="Z65" s="36">
        <v>46</v>
      </c>
      <c r="AA65" s="36">
        <v>331</v>
      </c>
      <c r="AB65" s="36">
        <v>795</v>
      </c>
      <c r="AC65" s="36">
        <v>17</v>
      </c>
      <c r="AD65" s="36">
        <v>812</v>
      </c>
      <c r="AE65" s="36">
        <v>2684</v>
      </c>
      <c r="AF65" s="36">
        <v>79</v>
      </c>
      <c r="AG65" s="36">
        <v>5778</v>
      </c>
      <c r="AH65" s="36">
        <v>4747</v>
      </c>
      <c r="AI65" s="36">
        <v>1338</v>
      </c>
      <c r="AJ65" s="36">
        <v>11863</v>
      </c>
      <c r="AK65" s="36" t="s">
        <v>99</v>
      </c>
      <c r="AL65" s="36">
        <v>3353</v>
      </c>
      <c r="AM65" s="36">
        <v>121</v>
      </c>
      <c r="AN65" s="36">
        <v>3474</v>
      </c>
      <c r="AO65" s="36">
        <v>1014</v>
      </c>
      <c r="AP65" s="36">
        <v>4488</v>
      </c>
      <c r="AQ65" s="36">
        <v>14897</v>
      </c>
      <c r="AR65" s="36">
        <v>47</v>
      </c>
      <c r="AS65" s="36">
        <v>14944</v>
      </c>
      <c r="AT65" s="36">
        <v>31374</v>
      </c>
      <c r="AU65" s="37">
        <v>89.87341772151899</v>
      </c>
      <c r="AV65" s="37">
        <v>84.47559709241952</v>
      </c>
      <c r="AW65" s="37">
        <v>90.794185801558882</v>
      </c>
      <c r="AX65" s="37">
        <v>93.946188340807183</v>
      </c>
      <c r="AY65" s="37">
        <v>88.072157127202217</v>
      </c>
      <c r="AZ65" s="37" t="s">
        <v>99</v>
      </c>
      <c r="BA65" s="37">
        <v>84.491500149120185</v>
      </c>
      <c r="BB65" s="37">
        <v>100</v>
      </c>
      <c r="BC65" s="37">
        <v>85.031663788140477</v>
      </c>
      <c r="BD65" s="37">
        <v>85.009861932938861</v>
      </c>
      <c r="BE65" s="37">
        <v>85.026737967914428</v>
      </c>
      <c r="BF65" s="37">
        <v>95.650130898838697</v>
      </c>
      <c r="BG65" s="37">
        <v>100</v>
      </c>
      <c r="BH65" s="37">
        <v>95.663811563169162</v>
      </c>
      <c r="BI65" s="37">
        <v>91.2570918595015</v>
      </c>
      <c r="BJ65" s="37">
        <v>10.126582278481013</v>
      </c>
      <c r="BK65" s="37">
        <v>15.524402907580479</v>
      </c>
      <c r="BL65" s="37">
        <v>9.2058141984411197</v>
      </c>
      <c r="BM65" s="37">
        <v>6.0538116591928253</v>
      </c>
      <c r="BN65" s="37">
        <v>11.927842872797774</v>
      </c>
      <c r="BO65" s="37" t="s">
        <v>99</v>
      </c>
      <c r="BP65" s="37">
        <v>15.508499850879808</v>
      </c>
      <c r="BQ65" s="37">
        <v>0</v>
      </c>
      <c r="BR65" s="37">
        <v>14.968336211859528</v>
      </c>
      <c r="BS65" s="37">
        <v>14.990138067061142</v>
      </c>
      <c r="BT65" s="37">
        <v>14.973262032085561</v>
      </c>
      <c r="BU65" s="37">
        <v>4.3498691011613078</v>
      </c>
      <c r="BV65" s="37">
        <v>0</v>
      </c>
      <c r="BW65" s="37">
        <v>4.3361884368308354</v>
      </c>
      <c r="BX65" s="37">
        <v>8.7429081404985016</v>
      </c>
    </row>
    <row r="66" spans="1:76">
      <c r="A66" s="29" t="s">
        <v>65</v>
      </c>
      <c r="B66" s="36">
        <v>8</v>
      </c>
      <c r="C66" s="36">
        <v>3141</v>
      </c>
      <c r="D66" s="36">
        <v>12909</v>
      </c>
      <c r="E66" s="36">
        <v>3847</v>
      </c>
      <c r="F66" s="36">
        <v>19897</v>
      </c>
      <c r="G66" s="36" t="s">
        <v>99</v>
      </c>
      <c r="H66" s="36">
        <v>3441</v>
      </c>
      <c r="I66" s="36">
        <v>175</v>
      </c>
      <c r="J66" s="36">
        <v>3616</v>
      </c>
      <c r="K66" s="36">
        <v>1337</v>
      </c>
      <c r="L66" s="36">
        <v>4953</v>
      </c>
      <c r="M66" s="36">
        <v>16532</v>
      </c>
      <c r="N66" s="36" t="s">
        <v>99</v>
      </c>
      <c r="O66" s="36">
        <v>16532</v>
      </c>
      <c r="P66" s="36">
        <v>41390</v>
      </c>
      <c r="Q66" s="36" t="s">
        <v>99</v>
      </c>
      <c r="R66" s="36">
        <v>203</v>
      </c>
      <c r="S66" s="36">
        <v>903</v>
      </c>
      <c r="T66" s="36">
        <v>559</v>
      </c>
      <c r="U66" s="36">
        <v>1665</v>
      </c>
      <c r="V66" s="36" t="s">
        <v>99</v>
      </c>
      <c r="W66" s="36">
        <v>764</v>
      </c>
      <c r="X66" s="36">
        <v>29</v>
      </c>
      <c r="Y66" s="36">
        <v>793</v>
      </c>
      <c r="Z66" s="36">
        <v>292</v>
      </c>
      <c r="AA66" s="36">
        <v>1085</v>
      </c>
      <c r="AB66" s="36">
        <v>387</v>
      </c>
      <c r="AC66" s="36" t="s">
        <v>99</v>
      </c>
      <c r="AD66" s="36">
        <v>387</v>
      </c>
      <c r="AE66" s="36">
        <v>3137</v>
      </c>
      <c r="AF66" s="36">
        <v>14</v>
      </c>
      <c r="AG66" s="36">
        <v>3612</v>
      </c>
      <c r="AH66" s="36">
        <v>15213</v>
      </c>
      <c r="AI66" s="36">
        <v>4603</v>
      </c>
      <c r="AJ66" s="36">
        <v>23428</v>
      </c>
      <c r="AK66" s="36" t="s">
        <v>99</v>
      </c>
      <c r="AL66" s="36">
        <v>5242</v>
      </c>
      <c r="AM66" s="36">
        <v>211</v>
      </c>
      <c r="AN66" s="36">
        <v>5453</v>
      </c>
      <c r="AO66" s="36">
        <v>1875</v>
      </c>
      <c r="AP66" s="36">
        <v>7328</v>
      </c>
      <c r="AQ66" s="36">
        <v>17278</v>
      </c>
      <c r="AR66" s="36" t="s">
        <v>99</v>
      </c>
      <c r="AS66" s="36">
        <v>17278</v>
      </c>
      <c r="AT66" s="36">
        <v>48048</v>
      </c>
      <c r="AU66" s="37">
        <v>57.142857142857139</v>
      </c>
      <c r="AV66" s="37">
        <v>92.580287929125134</v>
      </c>
      <c r="AW66" s="37">
        <v>90.790771051074742</v>
      </c>
      <c r="AX66" s="37">
        <v>95.720182489680639</v>
      </c>
      <c r="AY66" s="37">
        <v>92.03517158955097</v>
      </c>
      <c r="AZ66" s="37" t="s">
        <v>99</v>
      </c>
      <c r="BA66" s="37">
        <v>80.217474246470815</v>
      </c>
      <c r="BB66" s="37">
        <v>96.682464454976298</v>
      </c>
      <c r="BC66" s="37">
        <v>80.854575463047865</v>
      </c>
      <c r="BD66" s="37">
        <v>86.88</v>
      </c>
      <c r="BE66" s="37">
        <v>82.396288209606979</v>
      </c>
      <c r="BF66" s="37">
        <v>97.922213219122582</v>
      </c>
      <c r="BG66" s="37" t="s">
        <v>99</v>
      </c>
      <c r="BH66" s="37">
        <v>97.922213219122582</v>
      </c>
      <c r="BI66" s="37">
        <v>92.671911421911418</v>
      </c>
      <c r="BJ66" s="37">
        <v>42.857142857142854</v>
      </c>
      <c r="BK66" s="37">
        <v>7.4197120708748621</v>
      </c>
      <c r="BL66" s="37">
        <v>9.2092289489252614</v>
      </c>
      <c r="BM66" s="37">
        <v>4.279817510319357</v>
      </c>
      <c r="BN66" s="37">
        <v>7.9648284104490346</v>
      </c>
      <c r="BO66" s="37" t="s">
        <v>99</v>
      </c>
      <c r="BP66" s="37">
        <v>19.782525753529185</v>
      </c>
      <c r="BQ66" s="37">
        <v>3.3175355450236967</v>
      </c>
      <c r="BR66" s="37">
        <v>19.145424536952135</v>
      </c>
      <c r="BS66" s="37">
        <v>13.120000000000001</v>
      </c>
      <c r="BT66" s="37">
        <v>17.60371179039301</v>
      </c>
      <c r="BU66" s="37">
        <v>2.0777867808774166</v>
      </c>
      <c r="BV66" s="37" t="s">
        <v>99</v>
      </c>
      <c r="BW66" s="37">
        <v>2.0777867808774166</v>
      </c>
      <c r="BX66" s="37">
        <v>7.3280885780885781</v>
      </c>
    </row>
    <row r="67" spans="1:76">
      <c r="A67" s="29" t="s">
        <v>66</v>
      </c>
      <c r="B67" s="36">
        <v>96</v>
      </c>
      <c r="C67" s="36">
        <v>3141</v>
      </c>
      <c r="D67" s="36">
        <v>8116</v>
      </c>
      <c r="E67" s="36">
        <v>2312</v>
      </c>
      <c r="F67" s="36">
        <v>13569</v>
      </c>
      <c r="G67" s="36" t="s">
        <v>99</v>
      </c>
      <c r="H67" s="36">
        <v>7505</v>
      </c>
      <c r="I67" s="36">
        <v>38</v>
      </c>
      <c r="J67" s="36">
        <v>7543</v>
      </c>
      <c r="K67" s="36">
        <v>2530</v>
      </c>
      <c r="L67" s="36">
        <v>10073</v>
      </c>
      <c r="M67" s="36">
        <v>13761</v>
      </c>
      <c r="N67" s="36" t="s">
        <v>99</v>
      </c>
      <c r="O67" s="36">
        <v>13761</v>
      </c>
      <c r="P67" s="36">
        <v>37499</v>
      </c>
      <c r="Q67" s="36" t="s">
        <v>99</v>
      </c>
      <c r="R67" s="36">
        <v>305</v>
      </c>
      <c r="S67" s="36">
        <v>208</v>
      </c>
      <c r="T67" s="36">
        <v>334</v>
      </c>
      <c r="U67" s="36">
        <v>847</v>
      </c>
      <c r="V67" s="36" t="s">
        <v>99</v>
      </c>
      <c r="W67" s="36">
        <v>695</v>
      </c>
      <c r="X67" s="36">
        <v>1</v>
      </c>
      <c r="Y67" s="36">
        <v>696</v>
      </c>
      <c r="Z67" s="36">
        <v>115</v>
      </c>
      <c r="AA67" s="36">
        <v>811</v>
      </c>
      <c r="AB67" s="36">
        <v>307</v>
      </c>
      <c r="AC67" s="36" t="s">
        <v>99</v>
      </c>
      <c r="AD67" s="36">
        <v>307</v>
      </c>
      <c r="AE67" s="36">
        <v>1965</v>
      </c>
      <c r="AF67" s="36">
        <v>115</v>
      </c>
      <c r="AG67" s="36">
        <v>3598</v>
      </c>
      <c r="AH67" s="36">
        <v>8934</v>
      </c>
      <c r="AI67" s="36">
        <v>2722</v>
      </c>
      <c r="AJ67" s="36">
        <v>15254</v>
      </c>
      <c r="AK67" s="36" t="s">
        <v>99</v>
      </c>
      <c r="AL67" s="36">
        <v>9277</v>
      </c>
      <c r="AM67" s="36">
        <v>39</v>
      </c>
      <c r="AN67" s="36">
        <v>9316</v>
      </c>
      <c r="AO67" s="36">
        <v>2854</v>
      </c>
      <c r="AP67" s="36">
        <v>12170</v>
      </c>
      <c r="AQ67" s="36">
        <v>14437</v>
      </c>
      <c r="AR67" s="36" t="s">
        <v>99</v>
      </c>
      <c r="AS67" s="36">
        <v>14437</v>
      </c>
      <c r="AT67" s="36">
        <v>41976</v>
      </c>
      <c r="AU67" s="37">
        <v>83.478260869565219</v>
      </c>
      <c r="AV67" s="37">
        <v>95.775430794886049</v>
      </c>
      <c r="AW67" s="37">
        <v>93.17215133199015</v>
      </c>
      <c r="AX67" s="37">
        <v>97.207935341660544</v>
      </c>
      <c r="AY67" s="37">
        <v>94.506358987806479</v>
      </c>
      <c r="AZ67" s="37" t="s">
        <v>99</v>
      </c>
      <c r="BA67" s="37">
        <v>88.390643527002268</v>
      </c>
      <c r="BB67" s="37">
        <v>100</v>
      </c>
      <c r="BC67" s="37">
        <v>88.439244310863032</v>
      </c>
      <c r="BD67" s="37">
        <v>92.676944639103013</v>
      </c>
      <c r="BE67" s="37">
        <v>89.433032046014787</v>
      </c>
      <c r="BF67" s="37">
        <v>97.444067327007005</v>
      </c>
      <c r="BG67" s="37" t="s">
        <v>99</v>
      </c>
      <c r="BH67" s="37">
        <v>97.444067327007005</v>
      </c>
      <c r="BI67" s="37">
        <v>94.015627977892123</v>
      </c>
      <c r="BJ67" s="37">
        <v>16.521739130434781</v>
      </c>
      <c r="BK67" s="37">
        <v>4.2245692051139523</v>
      </c>
      <c r="BL67" s="37">
        <v>6.8278486680098505</v>
      </c>
      <c r="BM67" s="37">
        <v>2.7920646583394562</v>
      </c>
      <c r="BN67" s="37">
        <v>5.4936410121935229</v>
      </c>
      <c r="BO67" s="37" t="s">
        <v>99</v>
      </c>
      <c r="BP67" s="37">
        <v>11.609356472997737</v>
      </c>
      <c r="BQ67" s="37">
        <v>0</v>
      </c>
      <c r="BR67" s="37">
        <v>11.560755689136968</v>
      </c>
      <c r="BS67" s="37">
        <v>7.3230553608969862</v>
      </c>
      <c r="BT67" s="37">
        <v>10.566967953985209</v>
      </c>
      <c r="BU67" s="37">
        <v>2.5559326729930039</v>
      </c>
      <c r="BV67" s="37" t="s">
        <v>99</v>
      </c>
      <c r="BW67" s="37">
        <v>2.5559326729930039</v>
      </c>
      <c r="BX67" s="37">
        <v>5.9843720221078716</v>
      </c>
    </row>
    <row r="68" spans="1:76">
      <c r="A68" s="29" t="s">
        <v>67</v>
      </c>
      <c r="B68" s="36">
        <v>32</v>
      </c>
      <c r="C68" s="36">
        <v>2417</v>
      </c>
      <c r="D68" s="36">
        <v>7646</v>
      </c>
      <c r="E68" s="36">
        <v>1496</v>
      </c>
      <c r="F68" s="36">
        <v>11559</v>
      </c>
      <c r="G68" s="36">
        <v>1003</v>
      </c>
      <c r="H68" s="36">
        <v>3422</v>
      </c>
      <c r="I68" s="36">
        <v>27</v>
      </c>
      <c r="J68" s="36">
        <v>4452</v>
      </c>
      <c r="K68" s="36">
        <v>609</v>
      </c>
      <c r="L68" s="36">
        <v>5061</v>
      </c>
      <c r="M68" s="36">
        <v>8916</v>
      </c>
      <c r="N68" s="36" t="s">
        <v>99</v>
      </c>
      <c r="O68" s="36">
        <v>8916</v>
      </c>
      <c r="P68" s="36">
        <v>25568</v>
      </c>
      <c r="Q68" s="36" t="s">
        <v>99</v>
      </c>
      <c r="R68" s="36">
        <v>222</v>
      </c>
      <c r="S68" s="36">
        <v>509</v>
      </c>
      <c r="T68" s="36">
        <v>140</v>
      </c>
      <c r="U68" s="36">
        <v>871</v>
      </c>
      <c r="V68" s="36">
        <v>122</v>
      </c>
      <c r="W68" s="36">
        <v>449</v>
      </c>
      <c r="X68" s="36">
        <v>3</v>
      </c>
      <c r="Y68" s="36">
        <v>574</v>
      </c>
      <c r="Z68" s="36">
        <v>54</v>
      </c>
      <c r="AA68" s="36">
        <v>628</v>
      </c>
      <c r="AB68" s="36">
        <v>218</v>
      </c>
      <c r="AC68" s="36" t="s">
        <v>99</v>
      </c>
      <c r="AD68" s="36">
        <v>218</v>
      </c>
      <c r="AE68" s="36">
        <v>1717</v>
      </c>
      <c r="AF68" s="36">
        <v>35</v>
      </c>
      <c r="AG68" s="36">
        <v>2775</v>
      </c>
      <c r="AH68" s="36">
        <v>8851</v>
      </c>
      <c r="AI68" s="36">
        <v>1724</v>
      </c>
      <c r="AJ68" s="36">
        <v>13350</v>
      </c>
      <c r="AK68" s="36">
        <v>1273</v>
      </c>
      <c r="AL68" s="36">
        <v>4502</v>
      </c>
      <c r="AM68" s="36">
        <v>37</v>
      </c>
      <c r="AN68" s="36">
        <v>5812</v>
      </c>
      <c r="AO68" s="36">
        <v>779</v>
      </c>
      <c r="AP68" s="36">
        <v>6591</v>
      </c>
      <c r="AQ68" s="36">
        <v>9522</v>
      </c>
      <c r="AR68" s="36" t="s">
        <v>99</v>
      </c>
      <c r="AS68" s="36">
        <v>9522</v>
      </c>
      <c r="AT68" s="36">
        <v>29498</v>
      </c>
      <c r="AU68" s="37">
        <v>91.428571428571431</v>
      </c>
      <c r="AV68" s="37">
        <v>95.099099099099092</v>
      </c>
      <c r="AW68" s="37">
        <v>92.136481753474186</v>
      </c>
      <c r="AX68" s="37">
        <v>94.895591647331784</v>
      </c>
      <c r="AY68" s="37">
        <v>93.108614232209746</v>
      </c>
      <c r="AZ68" s="37">
        <v>88.373919874312648</v>
      </c>
      <c r="BA68" s="37">
        <v>85.984007107952024</v>
      </c>
      <c r="BB68" s="37">
        <v>81.081081081081081</v>
      </c>
      <c r="BC68" s="37">
        <v>86.476256022023406</v>
      </c>
      <c r="BD68" s="37">
        <v>85.109114249037233</v>
      </c>
      <c r="BE68" s="37">
        <v>86.314671521772112</v>
      </c>
      <c r="BF68" s="37">
        <v>95.925225792900648</v>
      </c>
      <c r="BG68" s="37" t="s">
        <v>99</v>
      </c>
      <c r="BH68" s="37">
        <v>95.925225792900648</v>
      </c>
      <c r="BI68" s="37">
        <v>92.49779646077701</v>
      </c>
      <c r="BJ68" s="37">
        <v>8.5714285714285712</v>
      </c>
      <c r="BK68" s="37">
        <v>4.9009009009009006</v>
      </c>
      <c r="BL68" s="37">
        <v>7.8635182465258167</v>
      </c>
      <c r="BM68" s="37">
        <v>5.1044083526682131</v>
      </c>
      <c r="BN68" s="37">
        <v>6.8913857677902621</v>
      </c>
      <c r="BO68" s="37">
        <v>11.626080125687354</v>
      </c>
      <c r="BP68" s="37">
        <v>14.015992892047979</v>
      </c>
      <c r="BQ68" s="37">
        <v>18.918918918918919</v>
      </c>
      <c r="BR68" s="37">
        <v>13.523743977976599</v>
      </c>
      <c r="BS68" s="37">
        <v>14.890885750962774</v>
      </c>
      <c r="BT68" s="37">
        <v>13.685328478227888</v>
      </c>
      <c r="BU68" s="37">
        <v>4.0747742070993489</v>
      </c>
      <c r="BV68" s="37" t="s">
        <v>99</v>
      </c>
      <c r="BW68" s="37">
        <v>4.0747742070993489</v>
      </c>
      <c r="BX68" s="37">
        <v>7.5022035392229984</v>
      </c>
    </row>
    <row r="69" spans="1:76">
      <c r="A69" s="29" t="s">
        <v>68</v>
      </c>
      <c r="B69" s="36">
        <v>15</v>
      </c>
      <c r="C69" s="36">
        <v>1133</v>
      </c>
      <c r="D69" s="36">
        <v>3827</v>
      </c>
      <c r="E69" s="36">
        <v>185</v>
      </c>
      <c r="F69" s="36">
        <v>5145</v>
      </c>
      <c r="G69" s="36">
        <v>240</v>
      </c>
      <c r="H69" s="36">
        <v>2182</v>
      </c>
      <c r="I69" s="36">
        <v>86</v>
      </c>
      <c r="J69" s="36">
        <v>2508</v>
      </c>
      <c r="K69" s="36">
        <v>802</v>
      </c>
      <c r="L69" s="36">
        <v>3310</v>
      </c>
      <c r="M69" s="36">
        <v>6335</v>
      </c>
      <c r="N69" s="36" t="s">
        <v>99</v>
      </c>
      <c r="O69" s="36">
        <v>6335</v>
      </c>
      <c r="P69" s="36">
        <v>14805</v>
      </c>
      <c r="Q69" s="36" t="s">
        <v>99</v>
      </c>
      <c r="R69" s="36">
        <v>135</v>
      </c>
      <c r="S69" s="36">
        <v>262</v>
      </c>
      <c r="T69" s="36">
        <v>12</v>
      </c>
      <c r="U69" s="36">
        <v>409</v>
      </c>
      <c r="V69" s="36">
        <v>4</v>
      </c>
      <c r="W69" s="36">
        <v>160</v>
      </c>
      <c r="X69" s="36">
        <v>3</v>
      </c>
      <c r="Y69" s="36">
        <v>167</v>
      </c>
      <c r="Z69" s="36">
        <v>65</v>
      </c>
      <c r="AA69" s="36">
        <v>232</v>
      </c>
      <c r="AB69" s="36">
        <v>213</v>
      </c>
      <c r="AC69" s="36" t="s">
        <v>99</v>
      </c>
      <c r="AD69" s="36">
        <v>213</v>
      </c>
      <c r="AE69" s="36">
        <v>854</v>
      </c>
      <c r="AF69" s="36">
        <v>15</v>
      </c>
      <c r="AG69" s="36">
        <v>1374</v>
      </c>
      <c r="AH69" s="36">
        <v>4505</v>
      </c>
      <c r="AI69" s="36">
        <v>200</v>
      </c>
      <c r="AJ69" s="36">
        <v>6079</v>
      </c>
      <c r="AK69" s="36">
        <v>264</v>
      </c>
      <c r="AL69" s="36">
        <v>2627</v>
      </c>
      <c r="AM69" s="36">
        <v>94</v>
      </c>
      <c r="AN69" s="36">
        <v>2985</v>
      </c>
      <c r="AO69" s="36">
        <v>928</v>
      </c>
      <c r="AP69" s="36">
        <v>3913</v>
      </c>
      <c r="AQ69" s="36">
        <v>6735</v>
      </c>
      <c r="AR69" s="36" t="s">
        <v>99</v>
      </c>
      <c r="AS69" s="36">
        <v>6735</v>
      </c>
      <c r="AT69" s="36">
        <v>16742</v>
      </c>
      <c r="AU69" s="37">
        <v>100</v>
      </c>
      <c r="AV69" s="37">
        <v>92.285298398835508</v>
      </c>
      <c r="AW69" s="37">
        <v>90.765815760266364</v>
      </c>
      <c r="AX69" s="37">
        <v>98.5</v>
      </c>
      <c r="AY69" s="37">
        <v>91.363711136700104</v>
      </c>
      <c r="AZ69" s="37">
        <v>92.424242424242422</v>
      </c>
      <c r="BA69" s="37">
        <v>89.151122953939847</v>
      </c>
      <c r="BB69" s="37">
        <v>94.680851063829792</v>
      </c>
      <c r="BC69" s="37">
        <v>89.614740368509217</v>
      </c>
      <c r="BD69" s="37">
        <v>93.426724137931032</v>
      </c>
      <c r="BE69" s="37">
        <v>90.518783542039358</v>
      </c>
      <c r="BF69" s="37">
        <v>97.223459539717894</v>
      </c>
      <c r="BG69" s="37" t="s">
        <v>99</v>
      </c>
      <c r="BH69" s="37">
        <v>97.223459539717894</v>
      </c>
      <c r="BI69" s="37">
        <v>93.531238800621196</v>
      </c>
      <c r="BJ69" s="37">
        <v>0</v>
      </c>
      <c r="BK69" s="37">
        <v>7.7147016011644833</v>
      </c>
      <c r="BL69" s="37">
        <v>9.2341842397336293</v>
      </c>
      <c r="BM69" s="37">
        <v>1.5</v>
      </c>
      <c r="BN69" s="37">
        <v>8.6362888632998853</v>
      </c>
      <c r="BO69" s="37">
        <v>7.5757575757575761</v>
      </c>
      <c r="BP69" s="37">
        <v>10.848877046060144</v>
      </c>
      <c r="BQ69" s="37">
        <v>5.3191489361702127</v>
      </c>
      <c r="BR69" s="37">
        <v>10.385259631490786</v>
      </c>
      <c r="BS69" s="37">
        <v>6.5732758620689653</v>
      </c>
      <c r="BT69" s="37">
        <v>9.4812164579606435</v>
      </c>
      <c r="BU69" s="37">
        <v>2.7765404602821087</v>
      </c>
      <c r="BV69" s="37" t="s">
        <v>99</v>
      </c>
      <c r="BW69" s="37">
        <v>2.7765404602821087</v>
      </c>
      <c r="BX69" s="37">
        <v>6.4687611993788074</v>
      </c>
    </row>
    <row r="71" spans="1:76">
      <c r="A71" s="24" t="s">
        <v>146</v>
      </c>
    </row>
    <row r="73" spans="1:76">
      <c r="A73" s="25"/>
    </row>
  </sheetData>
  <mergeCells count="74">
    <mergeCell ref="Q59:Q60"/>
    <mergeCell ref="AU59:AU60"/>
    <mergeCell ref="BJ59:BJ60"/>
    <mergeCell ref="AE59:AE60"/>
    <mergeCell ref="Q58:AE58"/>
    <mergeCell ref="AU58:BI58"/>
    <mergeCell ref="R59:U59"/>
    <mergeCell ref="V59:Y59"/>
    <mergeCell ref="AA59:AA60"/>
    <mergeCell ref="AB59:AD59"/>
    <mergeCell ref="AV59:AY59"/>
    <mergeCell ref="BO59:BR59"/>
    <mergeCell ref="BT59:BT60"/>
    <mergeCell ref="BU59:BW59"/>
    <mergeCell ref="BX59:BX60"/>
    <mergeCell ref="BJ58:BX58"/>
    <mergeCell ref="AZ59:BC59"/>
    <mergeCell ref="BE59:BE60"/>
    <mergeCell ref="BF59:BH59"/>
    <mergeCell ref="BI59:BI60"/>
    <mergeCell ref="BK59:BN59"/>
    <mergeCell ref="A58:A60"/>
    <mergeCell ref="AF58:AT58"/>
    <mergeCell ref="B58:P58"/>
    <mergeCell ref="AT59:AT60"/>
    <mergeCell ref="C59:F59"/>
    <mergeCell ref="G59:J59"/>
    <mergeCell ref="L59:L60"/>
    <mergeCell ref="M59:O59"/>
    <mergeCell ref="P59:P60"/>
    <mergeCell ref="AG59:AJ59"/>
    <mergeCell ref="AK59:AN59"/>
    <mergeCell ref="AP59:AP60"/>
    <mergeCell ref="AQ59:AS59"/>
    <mergeCell ref="AF59:AF60"/>
    <mergeCell ref="AO59:AO60"/>
    <mergeCell ref="B59:B60"/>
    <mergeCell ref="BJ7:BX7"/>
    <mergeCell ref="AG8:AJ8"/>
    <mergeCell ref="AK8:AN8"/>
    <mergeCell ref="BX8:BX9"/>
    <mergeCell ref="BE8:BE9"/>
    <mergeCell ref="BF8:BH8"/>
    <mergeCell ref="BI8:BI9"/>
    <mergeCell ref="BK8:BN8"/>
    <mergeCell ref="BO8:BR8"/>
    <mergeCell ref="BT8:BT9"/>
    <mergeCell ref="BU8:BW8"/>
    <mergeCell ref="BJ8:BJ9"/>
    <mergeCell ref="AZ8:BC8"/>
    <mergeCell ref="A7:A9"/>
    <mergeCell ref="AF7:AT7"/>
    <mergeCell ref="B7:P7"/>
    <mergeCell ref="AT8:AT9"/>
    <mergeCell ref="C8:F8"/>
    <mergeCell ref="G8:J8"/>
    <mergeCell ref="L8:L9"/>
    <mergeCell ref="M8:O8"/>
    <mergeCell ref="P8:P9"/>
    <mergeCell ref="AF8:AF9"/>
    <mergeCell ref="AO8:AO9"/>
    <mergeCell ref="B8:B9"/>
    <mergeCell ref="AP8:AP9"/>
    <mergeCell ref="AQ8:AS8"/>
    <mergeCell ref="AE8:AE9"/>
    <mergeCell ref="Q7:AE7"/>
    <mergeCell ref="AU7:BI7"/>
    <mergeCell ref="R8:U8"/>
    <mergeCell ref="V8:Y8"/>
    <mergeCell ref="AA8:AA9"/>
    <mergeCell ref="AB8:AD8"/>
    <mergeCell ref="AV8:AY8"/>
    <mergeCell ref="Q8:Q9"/>
    <mergeCell ref="AU8:AU9"/>
  </mergeCells>
  <hyperlinks>
    <hyperlink ref="BX6" location="Contenido!A1" display="Contenido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91" width="13.140625" style="21" customWidth="1"/>
    <col min="92" max="16384" width="11.42578125" style="21"/>
  </cols>
  <sheetData>
    <row r="1" spans="1:76" s="62" customFormat="1" ht="18.75">
      <c r="A1" s="60" t="s">
        <v>73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</row>
    <row r="2" spans="1:76" s="62" customFormat="1" ht="20.25">
      <c r="A2" s="63" t="s">
        <v>84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</row>
    <row r="3" spans="1:76" s="62" customFormat="1" ht="18.75">
      <c r="A3" s="60" t="s">
        <v>74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</row>
    <row r="4" spans="1:76" s="62" customFormat="1" ht="18.75">
      <c r="A4" s="60" t="s">
        <v>78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</row>
    <row r="5" spans="1:76" s="62" customFormat="1" ht="18.7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</row>
    <row r="6" spans="1:76" s="62" customFormat="1" ht="19.5" thickBot="1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8" t="s">
        <v>103</v>
      </c>
    </row>
    <row r="7" spans="1:76" s="35" customFormat="1" ht="15.75" customHeight="1" thickBot="1">
      <c r="A7" s="70" t="s">
        <v>0</v>
      </c>
      <c r="B7" s="69" t="s">
        <v>71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 t="s">
        <v>88</v>
      </c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 t="s">
        <v>69</v>
      </c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 t="s">
        <v>86</v>
      </c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 t="s">
        <v>87</v>
      </c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</row>
    <row r="8" spans="1:76" s="35" customFormat="1" ht="26.25" thickBot="1">
      <c r="A8" s="70"/>
      <c r="B8" s="69" t="s">
        <v>1</v>
      </c>
      <c r="C8" s="69" t="s">
        <v>2</v>
      </c>
      <c r="D8" s="69"/>
      <c r="E8" s="69"/>
      <c r="F8" s="69"/>
      <c r="G8" s="69" t="s">
        <v>3</v>
      </c>
      <c r="H8" s="69"/>
      <c r="I8" s="69"/>
      <c r="J8" s="69"/>
      <c r="K8" s="67" t="s">
        <v>4</v>
      </c>
      <c r="L8" s="69" t="s">
        <v>5</v>
      </c>
      <c r="M8" s="69" t="s">
        <v>6</v>
      </c>
      <c r="N8" s="69"/>
      <c r="O8" s="69"/>
      <c r="P8" s="69" t="s">
        <v>7</v>
      </c>
      <c r="Q8" s="69" t="s">
        <v>1</v>
      </c>
      <c r="R8" s="69" t="s">
        <v>2</v>
      </c>
      <c r="S8" s="69"/>
      <c r="T8" s="69"/>
      <c r="U8" s="69"/>
      <c r="V8" s="69" t="s">
        <v>3</v>
      </c>
      <c r="W8" s="69"/>
      <c r="X8" s="69"/>
      <c r="Y8" s="69"/>
      <c r="Z8" s="67" t="s">
        <v>4</v>
      </c>
      <c r="AA8" s="69" t="s">
        <v>5</v>
      </c>
      <c r="AB8" s="69" t="s">
        <v>6</v>
      </c>
      <c r="AC8" s="69"/>
      <c r="AD8" s="69"/>
      <c r="AE8" s="69" t="s">
        <v>7</v>
      </c>
      <c r="AF8" s="69" t="s">
        <v>1</v>
      </c>
      <c r="AG8" s="69" t="s">
        <v>2</v>
      </c>
      <c r="AH8" s="69"/>
      <c r="AI8" s="69"/>
      <c r="AJ8" s="69"/>
      <c r="AK8" s="69" t="s">
        <v>3</v>
      </c>
      <c r="AL8" s="69"/>
      <c r="AM8" s="69"/>
      <c r="AN8" s="69"/>
      <c r="AO8" s="69" t="s">
        <v>4</v>
      </c>
      <c r="AP8" s="69" t="s">
        <v>5</v>
      </c>
      <c r="AQ8" s="69" t="s">
        <v>6</v>
      </c>
      <c r="AR8" s="69"/>
      <c r="AS8" s="69"/>
      <c r="AT8" s="69" t="s">
        <v>7</v>
      </c>
      <c r="AU8" s="69" t="s">
        <v>1</v>
      </c>
      <c r="AV8" s="69" t="s">
        <v>2</v>
      </c>
      <c r="AW8" s="69"/>
      <c r="AX8" s="69"/>
      <c r="AY8" s="69"/>
      <c r="AZ8" s="69" t="s">
        <v>3</v>
      </c>
      <c r="BA8" s="69"/>
      <c r="BB8" s="69"/>
      <c r="BC8" s="69"/>
      <c r="BD8" s="67" t="s">
        <v>4</v>
      </c>
      <c r="BE8" s="69" t="s">
        <v>5</v>
      </c>
      <c r="BF8" s="69" t="s">
        <v>6</v>
      </c>
      <c r="BG8" s="69"/>
      <c r="BH8" s="69"/>
      <c r="BI8" s="69" t="s">
        <v>7</v>
      </c>
      <c r="BJ8" s="69" t="s">
        <v>1</v>
      </c>
      <c r="BK8" s="69" t="s">
        <v>2</v>
      </c>
      <c r="BL8" s="69"/>
      <c r="BM8" s="69"/>
      <c r="BN8" s="69"/>
      <c r="BO8" s="69" t="s">
        <v>3</v>
      </c>
      <c r="BP8" s="69"/>
      <c r="BQ8" s="69"/>
      <c r="BR8" s="69"/>
      <c r="BS8" s="67" t="s">
        <v>4</v>
      </c>
      <c r="BT8" s="69" t="s">
        <v>5</v>
      </c>
      <c r="BU8" s="69" t="s">
        <v>6</v>
      </c>
      <c r="BV8" s="69"/>
      <c r="BW8" s="69"/>
      <c r="BX8" s="69" t="s">
        <v>7</v>
      </c>
    </row>
    <row r="9" spans="1:76" s="35" customFormat="1" ht="26.25" thickBot="1">
      <c r="A9" s="70"/>
      <c r="B9" s="69" t="s">
        <v>8</v>
      </c>
      <c r="C9" s="67" t="s">
        <v>9</v>
      </c>
      <c r="D9" s="67" t="s">
        <v>10</v>
      </c>
      <c r="E9" s="67" t="s">
        <v>11</v>
      </c>
      <c r="F9" s="67" t="s">
        <v>12</v>
      </c>
      <c r="G9" s="67" t="s">
        <v>9</v>
      </c>
      <c r="H9" s="67" t="s">
        <v>10</v>
      </c>
      <c r="I9" s="67" t="s">
        <v>11</v>
      </c>
      <c r="J9" s="67" t="s">
        <v>12</v>
      </c>
      <c r="K9" s="67" t="s">
        <v>10</v>
      </c>
      <c r="L9" s="69"/>
      <c r="M9" s="67" t="s">
        <v>9</v>
      </c>
      <c r="N9" s="67" t="s">
        <v>11</v>
      </c>
      <c r="O9" s="67" t="s">
        <v>12</v>
      </c>
      <c r="P9" s="69"/>
      <c r="Q9" s="69" t="s">
        <v>8</v>
      </c>
      <c r="R9" s="67" t="s">
        <v>9</v>
      </c>
      <c r="S9" s="67" t="s">
        <v>10</v>
      </c>
      <c r="T9" s="67" t="s">
        <v>11</v>
      </c>
      <c r="U9" s="67" t="s">
        <v>12</v>
      </c>
      <c r="V9" s="67" t="s">
        <v>9</v>
      </c>
      <c r="W9" s="67" t="s">
        <v>10</v>
      </c>
      <c r="X9" s="67" t="s">
        <v>11</v>
      </c>
      <c r="Y9" s="67" t="s">
        <v>12</v>
      </c>
      <c r="Z9" s="67" t="s">
        <v>10</v>
      </c>
      <c r="AA9" s="69"/>
      <c r="AB9" s="67" t="s">
        <v>9</v>
      </c>
      <c r="AC9" s="67" t="s">
        <v>11</v>
      </c>
      <c r="AD9" s="67" t="s">
        <v>12</v>
      </c>
      <c r="AE9" s="69"/>
      <c r="AF9" s="69" t="s">
        <v>8</v>
      </c>
      <c r="AG9" s="67" t="s">
        <v>9</v>
      </c>
      <c r="AH9" s="67" t="s">
        <v>10</v>
      </c>
      <c r="AI9" s="67" t="s">
        <v>11</v>
      </c>
      <c r="AJ9" s="67" t="s">
        <v>12</v>
      </c>
      <c r="AK9" s="67" t="s">
        <v>9</v>
      </c>
      <c r="AL9" s="67" t="s">
        <v>10</v>
      </c>
      <c r="AM9" s="67" t="s">
        <v>11</v>
      </c>
      <c r="AN9" s="67" t="s">
        <v>12</v>
      </c>
      <c r="AO9" s="69" t="s">
        <v>10</v>
      </c>
      <c r="AP9" s="69"/>
      <c r="AQ9" s="67" t="s">
        <v>9</v>
      </c>
      <c r="AR9" s="67" t="s">
        <v>11</v>
      </c>
      <c r="AS9" s="67" t="s">
        <v>12</v>
      </c>
      <c r="AT9" s="69"/>
      <c r="AU9" s="69" t="s">
        <v>8</v>
      </c>
      <c r="AV9" s="67" t="s">
        <v>9</v>
      </c>
      <c r="AW9" s="67" t="s">
        <v>10</v>
      </c>
      <c r="AX9" s="67" t="s">
        <v>11</v>
      </c>
      <c r="AY9" s="67" t="s">
        <v>12</v>
      </c>
      <c r="AZ9" s="67" t="s">
        <v>9</v>
      </c>
      <c r="BA9" s="67" t="s">
        <v>10</v>
      </c>
      <c r="BB9" s="67" t="s">
        <v>11</v>
      </c>
      <c r="BC9" s="67" t="s">
        <v>12</v>
      </c>
      <c r="BD9" s="67" t="s">
        <v>10</v>
      </c>
      <c r="BE9" s="69"/>
      <c r="BF9" s="67" t="s">
        <v>9</v>
      </c>
      <c r="BG9" s="67" t="s">
        <v>11</v>
      </c>
      <c r="BH9" s="67" t="s">
        <v>12</v>
      </c>
      <c r="BI9" s="69"/>
      <c r="BJ9" s="69" t="s">
        <v>8</v>
      </c>
      <c r="BK9" s="67" t="s">
        <v>9</v>
      </c>
      <c r="BL9" s="67" t="s">
        <v>10</v>
      </c>
      <c r="BM9" s="67" t="s">
        <v>11</v>
      </c>
      <c r="BN9" s="67" t="s">
        <v>12</v>
      </c>
      <c r="BO9" s="67" t="s">
        <v>9</v>
      </c>
      <c r="BP9" s="67" t="s">
        <v>10</v>
      </c>
      <c r="BQ9" s="67" t="s">
        <v>11</v>
      </c>
      <c r="BR9" s="67" t="s">
        <v>12</v>
      </c>
      <c r="BS9" s="67" t="s">
        <v>10</v>
      </c>
      <c r="BT9" s="69"/>
      <c r="BU9" s="67" t="s">
        <v>9</v>
      </c>
      <c r="BV9" s="67" t="s">
        <v>11</v>
      </c>
      <c r="BW9" s="67" t="s">
        <v>12</v>
      </c>
      <c r="BX9" s="69"/>
    </row>
    <row r="10" spans="1:76">
      <c r="A10" s="26" t="s">
        <v>13</v>
      </c>
      <c r="B10" s="27">
        <v>578</v>
      </c>
      <c r="C10" s="27">
        <v>19310</v>
      </c>
      <c r="D10" s="27">
        <v>63763</v>
      </c>
      <c r="E10" s="27">
        <v>20747</v>
      </c>
      <c r="F10" s="27">
        <v>103820</v>
      </c>
      <c r="G10" s="27">
        <v>1098</v>
      </c>
      <c r="H10" s="27">
        <v>34359</v>
      </c>
      <c r="I10" s="27">
        <v>2091</v>
      </c>
      <c r="J10" s="27">
        <v>37548</v>
      </c>
      <c r="K10" s="27">
        <v>10518</v>
      </c>
      <c r="L10" s="27">
        <v>48066</v>
      </c>
      <c r="M10" s="27">
        <v>100671</v>
      </c>
      <c r="N10" s="27">
        <v>472</v>
      </c>
      <c r="O10" s="27">
        <v>101143</v>
      </c>
      <c r="P10" s="27">
        <v>253607</v>
      </c>
      <c r="Q10" s="27">
        <v>62</v>
      </c>
      <c r="R10" s="27">
        <v>2810</v>
      </c>
      <c r="S10" s="27">
        <v>3458</v>
      </c>
      <c r="T10" s="27">
        <v>2607</v>
      </c>
      <c r="U10" s="27">
        <v>8875</v>
      </c>
      <c r="V10" s="27">
        <v>248</v>
      </c>
      <c r="W10" s="27">
        <v>4095</v>
      </c>
      <c r="X10" s="27">
        <v>392</v>
      </c>
      <c r="Y10" s="27">
        <v>4735</v>
      </c>
      <c r="Z10" s="27">
        <v>909</v>
      </c>
      <c r="AA10" s="27">
        <v>5644</v>
      </c>
      <c r="AB10" s="27">
        <v>2510</v>
      </c>
      <c r="AC10" s="27">
        <v>15</v>
      </c>
      <c r="AD10" s="27">
        <v>2525</v>
      </c>
      <c r="AE10" s="27">
        <v>17106</v>
      </c>
      <c r="AF10" s="27">
        <v>704</v>
      </c>
      <c r="AG10" s="27">
        <v>24027</v>
      </c>
      <c r="AH10" s="27">
        <v>72600</v>
      </c>
      <c r="AI10" s="27">
        <v>24188</v>
      </c>
      <c r="AJ10" s="27">
        <v>120815</v>
      </c>
      <c r="AK10" s="27">
        <v>1539</v>
      </c>
      <c r="AL10" s="27">
        <v>43774</v>
      </c>
      <c r="AM10" s="27">
        <v>2613</v>
      </c>
      <c r="AN10" s="27">
        <v>47926</v>
      </c>
      <c r="AO10" s="27">
        <v>12597</v>
      </c>
      <c r="AP10" s="27">
        <v>60523</v>
      </c>
      <c r="AQ10" s="27">
        <v>105772</v>
      </c>
      <c r="AR10" s="27">
        <v>502</v>
      </c>
      <c r="AS10" s="27">
        <v>106274</v>
      </c>
      <c r="AT10" s="27">
        <v>288316</v>
      </c>
      <c r="AU10" s="28">
        <v>90.909090909090907</v>
      </c>
      <c r="AV10" s="28">
        <v>92.063095684022144</v>
      </c>
      <c r="AW10" s="28">
        <v>92.590909090909093</v>
      </c>
      <c r="AX10" s="28">
        <v>96.55200926079047</v>
      </c>
      <c r="AY10" s="28">
        <v>93.278980259073791</v>
      </c>
      <c r="AZ10" s="28">
        <v>87.459389213775168</v>
      </c>
      <c r="BA10" s="28">
        <v>87.846666971261484</v>
      </c>
      <c r="BB10" s="28">
        <v>95.024875621890544</v>
      </c>
      <c r="BC10" s="28">
        <v>88.225597796603097</v>
      </c>
      <c r="BD10" s="28">
        <v>90.712074303405572</v>
      </c>
      <c r="BE10" s="28">
        <v>88.743122449316786</v>
      </c>
      <c r="BF10" s="28">
        <v>97.550391407934043</v>
      </c>
      <c r="BG10" s="28">
        <v>97.011952191235068</v>
      </c>
      <c r="BH10" s="28">
        <v>97.547848015507086</v>
      </c>
      <c r="BI10" s="28">
        <v>93.894546261740587</v>
      </c>
      <c r="BJ10" s="28">
        <v>9.0909090909090917</v>
      </c>
      <c r="BK10" s="28">
        <v>7.9369043159778583</v>
      </c>
      <c r="BL10" s="28">
        <v>7.4090909090909101</v>
      </c>
      <c r="BM10" s="28">
        <v>3.4479907392095255</v>
      </c>
      <c r="BN10" s="28">
        <v>6.7210197409262094</v>
      </c>
      <c r="BO10" s="28">
        <v>12.540610786224821</v>
      </c>
      <c r="BP10" s="28">
        <v>12.153333028738521</v>
      </c>
      <c r="BQ10" s="28">
        <v>4.9751243781094532</v>
      </c>
      <c r="BR10" s="28">
        <v>11.774402203396903</v>
      </c>
      <c r="BS10" s="28">
        <v>9.2879256965944279</v>
      </c>
      <c r="BT10" s="28">
        <v>11.256877550683212</v>
      </c>
      <c r="BU10" s="28">
        <v>2.4496085920659532</v>
      </c>
      <c r="BV10" s="28">
        <v>2.9880478087649402</v>
      </c>
      <c r="BW10" s="28">
        <v>2.4521519844929145</v>
      </c>
      <c r="BX10" s="28">
        <v>6.1054537382594098</v>
      </c>
    </row>
    <row r="11" spans="1:76">
      <c r="A11" s="29" t="s">
        <v>14</v>
      </c>
      <c r="B11" s="36" t="s">
        <v>99</v>
      </c>
      <c r="C11" s="36">
        <v>552</v>
      </c>
      <c r="D11" s="36">
        <v>762</v>
      </c>
      <c r="E11" s="36" t="s">
        <v>99</v>
      </c>
      <c r="F11" s="36">
        <v>1314</v>
      </c>
      <c r="G11" s="36" t="s">
        <v>99</v>
      </c>
      <c r="H11" s="36" t="s">
        <v>99</v>
      </c>
      <c r="I11" s="36" t="s">
        <v>99</v>
      </c>
      <c r="J11" s="36" t="s">
        <v>99</v>
      </c>
      <c r="K11" s="36">
        <v>609</v>
      </c>
      <c r="L11" s="36">
        <v>609</v>
      </c>
      <c r="M11" s="36">
        <v>2039</v>
      </c>
      <c r="N11" s="36" t="s">
        <v>99</v>
      </c>
      <c r="O11" s="36">
        <v>2039</v>
      </c>
      <c r="P11" s="36">
        <v>3962</v>
      </c>
      <c r="Q11" s="36" t="s">
        <v>99</v>
      </c>
      <c r="R11" s="36">
        <v>12</v>
      </c>
      <c r="S11" s="36">
        <v>31</v>
      </c>
      <c r="T11" s="36" t="s">
        <v>99</v>
      </c>
      <c r="U11" s="36">
        <v>43</v>
      </c>
      <c r="V11" s="36" t="s">
        <v>99</v>
      </c>
      <c r="W11" s="36" t="s">
        <v>99</v>
      </c>
      <c r="X11" s="36" t="s">
        <v>99</v>
      </c>
      <c r="Y11" s="36" t="s">
        <v>99</v>
      </c>
      <c r="Z11" s="36">
        <v>29</v>
      </c>
      <c r="AA11" s="36">
        <v>29</v>
      </c>
      <c r="AB11" s="36">
        <v>8</v>
      </c>
      <c r="AC11" s="36" t="s">
        <v>99</v>
      </c>
      <c r="AD11" s="36">
        <v>8</v>
      </c>
      <c r="AE11" s="36">
        <v>80</v>
      </c>
      <c r="AF11" s="36" t="s">
        <v>99</v>
      </c>
      <c r="AG11" s="36">
        <v>572</v>
      </c>
      <c r="AH11" s="36">
        <v>869</v>
      </c>
      <c r="AI11" s="36" t="s">
        <v>99</v>
      </c>
      <c r="AJ11" s="36">
        <v>1441</v>
      </c>
      <c r="AK11" s="36" t="s">
        <v>99</v>
      </c>
      <c r="AL11" s="36" t="s">
        <v>99</v>
      </c>
      <c r="AM11" s="36" t="s">
        <v>99</v>
      </c>
      <c r="AN11" s="36" t="s">
        <v>99</v>
      </c>
      <c r="AO11" s="36">
        <v>667</v>
      </c>
      <c r="AP11" s="36">
        <v>667</v>
      </c>
      <c r="AQ11" s="36">
        <v>2091</v>
      </c>
      <c r="AR11" s="36" t="s">
        <v>99</v>
      </c>
      <c r="AS11" s="36">
        <v>2091</v>
      </c>
      <c r="AT11" s="36">
        <v>4199</v>
      </c>
      <c r="AU11" s="37" t="s">
        <v>99</v>
      </c>
      <c r="AV11" s="37">
        <v>98.6013986013986</v>
      </c>
      <c r="AW11" s="37">
        <v>91.254315304948221</v>
      </c>
      <c r="AX11" s="37" t="s">
        <v>99</v>
      </c>
      <c r="AY11" s="37">
        <v>94.170714781401813</v>
      </c>
      <c r="AZ11" s="37" t="s">
        <v>99</v>
      </c>
      <c r="BA11" s="37" t="s">
        <v>99</v>
      </c>
      <c r="BB11" s="37" t="s">
        <v>99</v>
      </c>
      <c r="BC11" s="37" t="s">
        <v>99</v>
      </c>
      <c r="BD11" s="37">
        <v>95.652173913043484</v>
      </c>
      <c r="BE11" s="37">
        <v>95.652173913043484</v>
      </c>
      <c r="BF11" s="37">
        <v>97.895743663318996</v>
      </c>
      <c r="BG11" s="37" t="s">
        <v>99</v>
      </c>
      <c r="BH11" s="37">
        <v>97.895743663318996</v>
      </c>
      <c r="BI11" s="37">
        <v>96.261014527268401</v>
      </c>
      <c r="BJ11" s="37" t="s">
        <v>99</v>
      </c>
      <c r="BK11" s="37">
        <v>1.3986013986013985</v>
      </c>
      <c r="BL11" s="37">
        <v>8.7456846950517839</v>
      </c>
      <c r="BM11" s="37" t="s">
        <v>99</v>
      </c>
      <c r="BN11" s="37">
        <v>5.829285218598196</v>
      </c>
      <c r="BO11" s="37" t="s">
        <v>99</v>
      </c>
      <c r="BP11" s="37" t="s">
        <v>99</v>
      </c>
      <c r="BQ11" s="37" t="s">
        <v>99</v>
      </c>
      <c r="BR11" s="37" t="s">
        <v>99</v>
      </c>
      <c r="BS11" s="37">
        <v>4.3478260869565215</v>
      </c>
      <c r="BT11" s="37">
        <v>4.3478260869565215</v>
      </c>
      <c r="BU11" s="37">
        <v>2.1042563366810136</v>
      </c>
      <c r="BV11" s="37" t="s">
        <v>99</v>
      </c>
      <c r="BW11" s="37">
        <v>2.1042563366810136</v>
      </c>
      <c r="BX11" s="37">
        <v>3.7389854727316028</v>
      </c>
    </row>
    <row r="12" spans="1:76">
      <c r="A12" s="29" t="s">
        <v>15</v>
      </c>
      <c r="B12" s="36" t="s">
        <v>99</v>
      </c>
      <c r="C12" s="36" t="s">
        <v>99</v>
      </c>
      <c r="D12" s="36">
        <v>2063</v>
      </c>
      <c r="E12" s="36">
        <v>138</v>
      </c>
      <c r="F12" s="36">
        <v>2201</v>
      </c>
      <c r="G12" s="36" t="s">
        <v>99</v>
      </c>
      <c r="H12" s="36">
        <v>1013</v>
      </c>
      <c r="I12" s="36" t="s">
        <v>99</v>
      </c>
      <c r="J12" s="36">
        <v>1013</v>
      </c>
      <c r="K12" s="36">
        <v>181</v>
      </c>
      <c r="L12" s="36">
        <v>1194</v>
      </c>
      <c r="M12" s="36">
        <v>1567</v>
      </c>
      <c r="N12" s="36" t="s">
        <v>99</v>
      </c>
      <c r="O12" s="36">
        <v>1567</v>
      </c>
      <c r="P12" s="36">
        <v>4962</v>
      </c>
      <c r="Q12" s="36" t="s">
        <v>99</v>
      </c>
      <c r="R12" s="36" t="s">
        <v>99</v>
      </c>
      <c r="S12" s="36">
        <v>147</v>
      </c>
      <c r="T12" s="36">
        <v>33</v>
      </c>
      <c r="U12" s="36">
        <v>180</v>
      </c>
      <c r="V12" s="36" t="s">
        <v>99</v>
      </c>
      <c r="W12" s="36">
        <v>94</v>
      </c>
      <c r="X12" s="36" t="s">
        <v>99</v>
      </c>
      <c r="Y12" s="36">
        <v>94</v>
      </c>
      <c r="Z12" s="36">
        <v>18</v>
      </c>
      <c r="AA12" s="36">
        <v>112</v>
      </c>
      <c r="AB12" s="36">
        <v>16</v>
      </c>
      <c r="AC12" s="36" t="s">
        <v>99</v>
      </c>
      <c r="AD12" s="36">
        <v>16</v>
      </c>
      <c r="AE12" s="36">
        <v>308</v>
      </c>
      <c r="AF12" s="36" t="s">
        <v>99</v>
      </c>
      <c r="AG12" s="36" t="s">
        <v>99</v>
      </c>
      <c r="AH12" s="36">
        <v>2430</v>
      </c>
      <c r="AI12" s="36">
        <v>178</v>
      </c>
      <c r="AJ12" s="36">
        <v>2608</v>
      </c>
      <c r="AK12" s="36" t="s">
        <v>99</v>
      </c>
      <c r="AL12" s="36">
        <v>1223</v>
      </c>
      <c r="AM12" s="36" t="s">
        <v>99</v>
      </c>
      <c r="AN12" s="36">
        <v>1223</v>
      </c>
      <c r="AO12" s="36">
        <v>229</v>
      </c>
      <c r="AP12" s="36">
        <v>1452</v>
      </c>
      <c r="AQ12" s="36">
        <v>1615</v>
      </c>
      <c r="AR12" s="36" t="s">
        <v>99</v>
      </c>
      <c r="AS12" s="36">
        <v>1615</v>
      </c>
      <c r="AT12" s="36">
        <v>5675</v>
      </c>
      <c r="AU12" s="37" t="s">
        <v>99</v>
      </c>
      <c r="AV12" s="37" t="s">
        <v>99</v>
      </c>
      <c r="AW12" s="37">
        <v>90.946502057613159</v>
      </c>
      <c r="AX12" s="37">
        <v>96.067415730337075</v>
      </c>
      <c r="AY12" s="37">
        <v>91.296012269938657</v>
      </c>
      <c r="AZ12" s="37" t="s">
        <v>99</v>
      </c>
      <c r="BA12" s="37">
        <v>90.515126737530665</v>
      </c>
      <c r="BB12" s="37" t="s">
        <v>99</v>
      </c>
      <c r="BC12" s="37">
        <v>90.515126737530665</v>
      </c>
      <c r="BD12" s="37">
        <v>86.899563318777297</v>
      </c>
      <c r="BE12" s="37">
        <v>89.944903581267226</v>
      </c>
      <c r="BF12" s="37">
        <v>98.01857585139318</v>
      </c>
      <c r="BG12" s="37" t="s">
        <v>99</v>
      </c>
      <c r="BH12" s="37">
        <v>98.01857585139318</v>
      </c>
      <c r="BI12" s="37">
        <v>92.863436123348023</v>
      </c>
      <c r="BJ12" s="37" t="s">
        <v>99</v>
      </c>
      <c r="BK12" s="37" t="s">
        <v>99</v>
      </c>
      <c r="BL12" s="37">
        <v>9.0534979423868318</v>
      </c>
      <c r="BM12" s="37">
        <v>3.9325842696629212</v>
      </c>
      <c r="BN12" s="37">
        <v>8.7039877300613497</v>
      </c>
      <c r="BO12" s="37" t="s">
        <v>99</v>
      </c>
      <c r="BP12" s="37">
        <v>9.4848732624693373</v>
      </c>
      <c r="BQ12" s="37" t="s">
        <v>99</v>
      </c>
      <c r="BR12" s="37">
        <v>9.4848732624693373</v>
      </c>
      <c r="BS12" s="37">
        <v>13.100436681222707</v>
      </c>
      <c r="BT12" s="37">
        <v>10.055096418732782</v>
      </c>
      <c r="BU12" s="37">
        <v>1.9814241486068114</v>
      </c>
      <c r="BV12" s="37" t="s">
        <v>99</v>
      </c>
      <c r="BW12" s="37">
        <v>1.9814241486068114</v>
      </c>
      <c r="BX12" s="37">
        <v>7.1365638766519828</v>
      </c>
    </row>
    <row r="13" spans="1:76">
      <c r="A13" s="29" t="s">
        <v>16</v>
      </c>
      <c r="B13" s="36">
        <v>6</v>
      </c>
      <c r="C13" s="36">
        <v>555</v>
      </c>
      <c r="D13" s="36">
        <v>1480</v>
      </c>
      <c r="E13" s="36">
        <v>493</v>
      </c>
      <c r="F13" s="36">
        <v>2528</v>
      </c>
      <c r="G13" s="36" t="s">
        <v>99</v>
      </c>
      <c r="H13" s="36">
        <v>1069</v>
      </c>
      <c r="I13" s="36" t="s">
        <v>99</v>
      </c>
      <c r="J13" s="36">
        <v>1069</v>
      </c>
      <c r="K13" s="36">
        <v>329</v>
      </c>
      <c r="L13" s="36">
        <v>1398</v>
      </c>
      <c r="M13" s="36">
        <v>4123</v>
      </c>
      <c r="N13" s="36" t="s">
        <v>99</v>
      </c>
      <c r="O13" s="36">
        <v>4123</v>
      </c>
      <c r="P13" s="36">
        <v>8055</v>
      </c>
      <c r="Q13" s="36">
        <v>5</v>
      </c>
      <c r="R13" s="36">
        <v>149</v>
      </c>
      <c r="S13" s="36">
        <v>30</v>
      </c>
      <c r="T13" s="36">
        <v>29</v>
      </c>
      <c r="U13" s="36">
        <v>208</v>
      </c>
      <c r="V13" s="36" t="s">
        <v>99</v>
      </c>
      <c r="W13" s="36">
        <v>159</v>
      </c>
      <c r="X13" s="36" t="s">
        <v>99</v>
      </c>
      <c r="Y13" s="36">
        <v>159</v>
      </c>
      <c r="Z13" s="36">
        <v>17</v>
      </c>
      <c r="AA13" s="36">
        <v>176</v>
      </c>
      <c r="AB13" s="36">
        <v>37</v>
      </c>
      <c r="AC13" s="36" t="s">
        <v>99</v>
      </c>
      <c r="AD13" s="36">
        <v>37</v>
      </c>
      <c r="AE13" s="36">
        <v>426</v>
      </c>
      <c r="AF13" s="36">
        <v>10</v>
      </c>
      <c r="AG13" s="36">
        <v>786</v>
      </c>
      <c r="AH13" s="36">
        <v>1603</v>
      </c>
      <c r="AI13" s="36">
        <v>539</v>
      </c>
      <c r="AJ13" s="36">
        <v>2928</v>
      </c>
      <c r="AK13" s="36" t="s">
        <v>99</v>
      </c>
      <c r="AL13" s="36">
        <v>1452</v>
      </c>
      <c r="AM13" s="36" t="s">
        <v>99</v>
      </c>
      <c r="AN13" s="36">
        <v>1452</v>
      </c>
      <c r="AO13" s="36">
        <v>402</v>
      </c>
      <c r="AP13" s="36">
        <v>1854</v>
      </c>
      <c r="AQ13" s="36">
        <v>4257</v>
      </c>
      <c r="AR13" s="36" t="s">
        <v>99</v>
      </c>
      <c r="AS13" s="36">
        <v>4257</v>
      </c>
      <c r="AT13" s="36">
        <v>9049</v>
      </c>
      <c r="AU13" s="37">
        <v>110.00000000000001</v>
      </c>
      <c r="AV13" s="37">
        <v>89.56743002544529</v>
      </c>
      <c r="AW13" s="37">
        <v>94.198378041172802</v>
      </c>
      <c r="AX13" s="37">
        <v>96.846011131725419</v>
      </c>
      <c r="AY13" s="37">
        <v>93.442622950819683</v>
      </c>
      <c r="AZ13" s="37" t="s">
        <v>99</v>
      </c>
      <c r="BA13" s="37">
        <v>84.573002754820934</v>
      </c>
      <c r="BB13" s="37" t="s">
        <v>99</v>
      </c>
      <c r="BC13" s="37">
        <v>84.573002754820934</v>
      </c>
      <c r="BD13" s="37">
        <v>86.069651741293526</v>
      </c>
      <c r="BE13" s="37">
        <v>84.897518878101408</v>
      </c>
      <c r="BF13" s="37">
        <v>97.721400046981444</v>
      </c>
      <c r="BG13" s="37" t="s">
        <v>99</v>
      </c>
      <c r="BH13" s="37">
        <v>97.721400046981444</v>
      </c>
      <c r="BI13" s="37">
        <v>93.723063321914026</v>
      </c>
      <c r="BJ13" s="37">
        <v>-10</v>
      </c>
      <c r="BK13" s="37">
        <v>10.432569974554708</v>
      </c>
      <c r="BL13" s="37">
        <v>5.8016219588271989</v>
      </c>
      <c r="BM13" s="37">
        <v>3.1539888682745829</v>
      </c>
      <c r="BN13" s="37">
        <v>6.557377049180328</v>
      </c>
      <c r="BO13" s="37" t="s">
        <v>99</v>
      </c>
      <c r="BP13" s="37">
        <v>15.426997245179063</v>
      </c>
      <c r="BQ13" s="37" t="s">
        <v>99</v>
      </c>
      <c r="BR13" s="37">
        <v>15.426997245179063</v>
      </c>
      <c r="BS13" s="37">
        <v>13.930348258706468</v>
      </c>
      <c r="BT13" s="37">
        <v>15.102481121898597</v>
      </c>
      <c r="BU13" s="37">
        <v>2.2785999530185577</v>
      </c>
      <c r="BV13" s="37" t="s">
        <v>99</v>
      </c>
      <c r="BW13" s="37">
        <v>2.2785999530185577</v>
      </c>
      <c r="BX13" s="37">
        <v>6.2769366780859759</v>
      </c>
    </row>
    <row r="14" spans="1:76">
      <c r="A14" s="29" t="s">
        <v>17</v>
      </c>
      <c r="B14" s="36" t="s">
        <v>99</v>
      </c>
      <c r="C14" s="36">
        <v>677</v>
      </c>
      <c r="D14" s="36">
        <v>583</v>
      </c>
      <c r="E14" s="36">
        <v>53</v>
      </c>
      <c r="F14" s="36">
        <v>1313</v>
      </c>
      <c r="G14" s="36" t="s">
        <v>99</v>
      </c>
      <c r="H14" s="36" t="s">
        <v>99</v>
      </c>
      <c r="I14" s="36" t="s">
        <v>99</v>
      </c>
      <c r="J14" s="36" t="s">
        <v>99</v>
      </c>
      <c r="K14" s="36" t="s">
        <v>99</v>
      </c>
      <c r="L14" s="36" t="s">
        <v>99</v>
      </c>
      <c r="M14" s="36">
        <v>1702</v>
      </c>
      <c r="N14" s="36" t="s">
        <v>99</v>
      </c>
      <c r="O14" s="36">
        <v>1702</v>
      </c>
      <c r="P14" s="36">
        <v>3015</v>
      </c>
      <c r="Q14" s="36" t="s">
        <v>99</v>
      </c>
      <c r="R14" s="36">
        <v>14</v>
      </c>
      <c r="S14" s="36">
        <v>40</v>
      </c>
      <c r="T14" s="36">
        <v>11</v>
      </c>
      <c r="U14" s="36">
        <v>65</v>
      </c>
      <c r="V14" s="36" t="s">
        <v>99</v>
      </c>
      <c r="W14" s="36" t="s">
        <v>99</v>
      </c>
      <c r="X14" s="36" t="s">
        <v>99</v>
      </c>
      <c r="Y14" s="36" t="s">
        <v>99</v>
      </c>
      <c r="Z14" s="36" t="s">
        <v>99</v>
      </c>
      <c r="AA14" s="36">
        <v>0</v>
      </c>
      <c r="AB14" s="36">
        <v>11</v>
      </c>
      <c r="AC14" s="36" t="s">
        <v>99</v>
      </c>
      <c r="AD14" s="36">
        <v>11</v>
      </c>
      <c r="AE14" s="36">
        <v>76</v>
      </c>
      <c r="AF14" s="36" t="s">
        <v>99</v>
      </c>
      <c r="AG14" s="36">
        <v>707</v>
      </c>
      <c r="AH14" s="36">
        <v>714</v>
      </c>
      <c r="AI14" s="36">
        <v>69</v>
      </c>
      <c r="AJ14" s="36">
        <v>1490</v>
      </c>
      <c r="AK14" s="36" t="s">
        <v>99</v>
      </c>
      <c r="AL14" s="36" t="s">
        <v>99</v>
      </c>
      <c r="AM14" s="36" t="s">
        <v>99</v>
      </c>
      <c r="AN14" s="36" t="s">
        <v>99</v>
      </c>
      <c r="AO14" s="36" t="s">
        <v>99</v>
      </c>
      <c r="AP14" s="36" t="s">
        <v>99</v>
      </c>
      <c r="AQ14" s="36">
        <v>1737</v>
      </c>
      <c r="AR14" s="36" t="s">
        <v>99</v>
      </c>
      <c r="AS14" s="36">
        <v>1737</v>
      </c>
      <c r="AT14" s="36">
        <v>3227</v>
      </c>
      <c r="AU14" s="37" t="s">
        <v>99</v>
      </c>
      <c r="AV14" s="37">
        <v>97.736916548797737</v>
      </c>
      <c r="AW14" s="37">
        <v>87.254901960784309</v>
      </c>
      <c r="AX14" s="37">
        <v>92.753623188405797</v>
      </c>
      <c r="AY14" s="37">
        <v>92.483221476510067</v>
      </c>
      <c r="AZ14" s="37" t="s">
        <v>99</v>
      </c>
      <c r="BA14" s="37" t="s">
        <v>99</v>
      </c>
      <c r="BB14" s="37" t="s">
        <v>99</v>
      </c>
      <c r="BC14" s="37" t="s">
        <v>99</v>
      </c>
      <c r="BD14" s="37" t="s">
        <v>99</v>
      </c>
      <c r="BE14" s="37" t="s">
        <v>99</v>
      </c>
      <c r="BF14" s="37">
        <v>98.618307426597582</v>
      </c>
      <c r="BG14" s="37" t="s">
        <v>99</v>
      </c>
      <c r="BH14" s="37">
        <v>98.618307426597582</v>
      </c>
      <c r="BI14" s="37">
        <v>95.785559343043076</v>
      </c>
      <c r="BJ14" s="37" t="s">
        <v>99</v>
      </c>
      <c r="BK14" s="37">
        <v>2.2630834512022631</v>
      </c>
      <c r="BL14" s="37">
        <v>12.745098039215685</v>
      </c>
      <c r="BM14" s="37">
        <v>7.2463768115942031</v>
      </c>
      <c r="BN14" s="37">
        <v>7.5167785234899327</v>
      </c>
      <c r="BO14" s="37" t="s">
        <v>99</v>
      </c>
      <c r="BP14" s="37" t="s">
        <v>99</v>
      </c>
      <c r="BQ14" s="37" t="s">
        <v>99</v>
      </c>
      <c r="BR14" s="37" t="s">
        <v>99</v>
      </c>
      <c r="BS14" s="37" t="s">
        <v>99</v>
      </c>
      <c r="BT14" s="37" t="s">
        <v>99</v>
      </c>
      <c r="BU14" s="37">
        <v>1.3816925734024179</v>
      </c>
      <c r="BV14" s="37" t="s">
        <v>99</v>
      </c>
      <c r="BW14" s="37">
        <v>1.3816925734024179</v>
      </c>
      <c r="BX14" s="37">
        <v>4.2144406569569259</v>
      </c>
    </row>
    <row r="15" spans="1:76">
      <c r="A15" s="29" t="s">
        <v>18</v>
      </c>
      <c r="B15" s="36" t="s">
        <v>99</v>
      </c>
      <c r="C15" s="36" t="s">
        <v>99</v>
      </c>
      <c r="D15" s="36" t="s">
        <v>99</v>
      </c>
      <c r="E15" s="36">
        <v>284</v>
      </c>
      <c r="F15" s="36">
        <v>284</v>
      </c>
      <c r="G15" s="36" t="s">
        <v>99</v>
      </c>
      <c r="H15" s="36" t="s">
        <v>99</v>
      </c>
      <c r="I15" s="36" t="s">
        <v>99</v>
      </c>
      <c r="J15" s="36" t="s">
        <v>99</v>
      </c>
      <c r="K15" s="36">
        <v>849</v>
      </c>
      <c r="L15" s="36">
        <v>849</v>
      </c>
      <c r="M15" s="36">
        <v>2804</v>
      </c>
      <c r="N15" s="36" t="s">
        <v>99</v>
      </c>
      <c r="O15" s="36">
        <v>2804</v>
      </c>
      <c r="P15" s="36">
        <v>3937</v>
      </c>
      <c r="Q15" s="36" t="s">
        <v>99</v>
      </c>
      <c r="R15" s="36" t="s">
        <v>99</v>
      </c>
      <c r="S15" s="36" t="s">
        <v>99</v>
      </c>
      <c r="T15" s="36">
        <v>25</v>
      </c>
      <c r="U15" s="36">
        <v>25</v>
      </c>
      <c r="V15" s="36" t="s">
        <v>99</v>
      </c>
      <c r="W15" s="36" t="s">
        <v>99</v>
      </c>
      <c r="X15" s="36" t="s">
        <v>99</v>
      </c>
      <c r="Y15" s="36" t="s">
        <v>99</v>
      </c>
      <c r="Z15" s="36">
        <v>116</v>
      </c>
      <c r="AA15" s="36">
        <v>116</v>
      </c>
      <c r="AB15" s="36">
        <v>35</v>
      </c>
      <c r="AC15" s="36" t="s">
        <v>99</v>
      </c>
      <c r="AD15" s="36">
        <v>35</v>
      </c>
      <c r="AE15" s="36">
        <v>176</v>
      </c>
      <c r="AF15" s="36" t="s">
        <v>99</v>
      </c>
      <c r="AG15" s="36" t="s">
        <v>99</v>
      </c>
      <c r="AH15" s="36" t="s">
        <v>99</v>
      </c>
      <c r="AI15" s="36">
        <v>320</v>
      </c>
      <c r="AJ15" s="36">
        <v>320</v>
      </c>
      <c r="AK15" s="36" t="s">
        <v>99</v>
      </c>
      <c r="AL15" s="36" t="s">
        <v>99</v>
      </c>
      <c r="AM15" s="36" t="s">
        <v>99</v>
      </c>
      <c r="AN15" s="36" t="s">
        <v>99</v>
      </c>
      <c r="AO15" s="36">
        <v>1131</v>
      </c>
      <c r="AP15" s="36">
        <v>1131</v>
      </c>
      <c r="AQ15" s="36">
        <v>2862</v>
      </c>
      <c r="AR15" s="36" t="s">
        <v>99</v>
      </c>
      <c r="AS15" s="36">
        <v>2862</v>
      </c>
      <c r="AT15" s="36">
        <v>4313</v>
      </c>
      <c r="AU15" s="37" t="s">
        <v>99</v>
      </c>
      <c r="AV15" s="37" t="s">
        <v>99</v>
      </c>
      <c r="AW15" s="37" t="s">
        <v>99</v>
      </c>
      <c r="AX15" s="37">
        <v>96.5625</v>
      </c>
      <c r="AY15" s="37">
        <v>96.5625</v>
      </c>
      <c r="AZ15" s="37" t="s">
        <v>99</v>
      </c>
      <c r="BA15" s="37" t="s">
        <v>99</v>
      </c>
      <c r="BB15" s="37" t="s">
        <v>99</v>
      </c>
      <c r="BC15" s="37" t="s">
        <v>99</v>
      </c>
      <c r="BD15" s="37">
        <v>85.322723253757744</v>
      </c>
      <c r="BE15" s="37">
        <v>85.322723253757744</v>
      </c>
      <c r="BF15" s="37">
        <v>99.196366177498248</v>
      </c>
      <c r="BG15" s="37" t="s">
        <v>99</v>
      </c>
      <c r="BH15" s="37">
        <v>99.196366177498248</v>
      </c>
      <c r="BI15" s="37">
        <v>95.36285648040807</v>
      </c>
      <c r="BJ15" s="37" t="s">
        <v>99</v>
      </c>
      <c r="BK15" s="37" t="s">
        <v>99</v>
      </c>
      <c r="BL15" s="37" t="s">
        <v>99</v>
      </c>
      <c r="BM15" s="37">
        <v>3.4375000000000004</v>
      </c>
      <c r="BN15" s="37">
        <v>3.4375000000000004</v>
      </c>
      <c r="BO15" s="37" t="s">
        <v>99</v>
      </c>
      <c r="BP15" s="37" t="s">
        <v>99</v>
      </c>
      <c r="BQ15" s="37" t="s">
        <v>99</v>
      </c>
      <c r="BR15" s="37" t="s">
        <v>99</v>
      </c>
      <c r="BS15" s="37">
        <v>14.677276746242264</v>
      </c>
      <c r="BT15" s="37">
        <v>14.677276746242264</v>
      </c>
      <c r="BU15" s="37">
        <v>0.80363382250174709</v>
      </c>
      <c r="BV15" s="37" t="s">
        <v>99</v>
      </c>
      <c r="BW15" s="37">
        <v>0.80363382250174709</v>
      </c>
      <c r="BX15" s="37">
        <v>4.6371435195919313</v>
      </c>
    </row>
    <row r="16" spans="1:76">
      <c r="A16" s="29" t="s">
        <v>19</v>
      </c>
      <c r="B16" s="36" t="s">
        <v>99</v>
      </c>
      <c r="C16" s="36">
        <v>130</v>
      </c>
      <c r="D16" s="36" t="s">
        <v>99</v>
      </c>
      <c r="E16" s="36" t="s">
        <v>99</v>
      </c>
      <c r="F16" s="36">
        <v>130</v>
      </c>
      <c r="G16" s="36" t="s">
        <v>99</v>
      </c>
      <c r="H16" s="36" t="s">
        <v>99</v>
      </c>
      <c r="I16" s="36" t="s">
        <v>99</v>
      </c>
      <c r="J16" s="36" t="s">
        <v>99</v>
      </c>
      <c r="K16" s="36" t="s">
        <v>99</v>
      </c>
      <c r="L16" s="36" t="s">
        <v>99</v>
      </c>
      <c r="M16" s="36">
        <v>303</v>
      </c>
      <c r="N16" s="36" t="s">
        <v>99</v>
      </c>
      <c r="O16" s="36">
        <v>303</v>
      </c>
      <c r="P16" s="36">
        <v>433</v>
      </c>
      <c r="Q16" s="36" t="s">
        <v>99</v>
      </c>
      <c r="R16" s="36">
        <v>0</v>
      </c>
      <c r="S16" s="36" t="s">
        <v>99</v>
      </c>
      <c r="T16" s="36" t="s">
        <v>99</v>
      </c>
      <c r="U16" s="36">
        <v>0</v>
      </c>
      <c r="V16" s="36" t="s">
        <v>99</v>
      </c>
      <c r="W16" s="36" t="s">
        <v>99</v>
      </c>
      <c r="X16" s="36" t="s">
        <v>99</v>
      </c>
      <c r="Y16" s="36" t="s">
        <v>99</v>
      </c>
      <c r="Z16" s="36" t="s">
        <v>99</v>
      </c>
      <c r="AA16" s="36">
        <v>0</v>
      </c>
      <c r="AB16" s="36">
        <v>0</v>
      </c>
      <c r="AC16" s="36" t="s">
        <v>99</v>
      </c>
      <c r="AD16" s="36">
        <v>0</v>
      </c>
      <c r="AE16" s="36">
        <v>0</v>
      </c>
      <c r="AF16" s="36" t="s">
        <v>99</v>
      </c>
      <c r="AG16" s="36">
        <v>130</v>
      </c>
      <c r="AH16" s="36" t="s">
        <v>99</v>
      </c>
      <c r="AI16" s="36" t="s">
        <v>99</v>
      </c>
      <c r="AJ16" s="36">
        <v>130</v>
      </c>
      <c r="AK16" s="36" t="s">
        <v>99</v>
      </c>
      <c r="AL16" s="36" t="s">
        <v>99</v>
      </c>
      <c r="AM16" s="36" t="s">
        <v>99</v>
      </c>
      <c r="AN16" s="36" t="s">
        <v>99</v>
      </c>
      <c r="AO16" s="36" t="s">
        <v>99</v>
      </c>
      <c r="AP16" s="36" t="s">
        <v>99</v>
      </c>
      <c r="AQ16" s="36">
        <v>306</v>
      </c>
      <c r="AR16" s="36" t="s">
        <v>99</v>
      </c>
      <c r="AS16" s="36">
        <v>306</v>
      </c>
      <c r="AT16" s="36">
        <v>436</v>
      </c>
      <c r="AU16" s="37" t="s">
        <v>99</v>
      </c>
      <c r="AV16" s="37">
        <v>100</v>
      </c>
      <c r="AW16" s="37" t="s">
        <v>99</v>
      </c>
      <c r="AX16" s="37" t="s">
        <v>99</v>
      </c>
      <c r="AY16" s="37">
        <v>100</v>
      </c>
      <c r="AZ16" s="37" t="s">
        <v>99</v>
      </c>
      <c r="BA16" s="37" t="s">
        <v>99</v>
      </c>
      <c r="BB16" s="37" t="s">
        <v>99</v>
      </c>
      <c r="BC16" s="37" t="s">
        <v>99</v>
      </c>
      <c r="BD16" s="37" t="s">
        <v>99</v>
      </c>
      <c r="BE16" s="37" t="s">
        <v>99</v>
      </c>
      <c r="BF16" s="37">
        <v>99.019607843137265</v>
      </c>
      <c r="BG16" s="37" t="s">
        <v>99</v>
      </c>
      <c r="BH16" s="37">
        <v>99.019607843137265</v>
      </c>
      <c r="BI16" s="37">
        <v>99.311926605504581</v>
      </c>
      <c r="BJ16" s="37" t="s">
        <v>99</v>
      </c>
      <c r="BK16" s="37">
        <v>0</v>
      </c>
      <c r="BL16" s="37" t="s">
        <v>99</v>
      </c>
      <c r="BM16" s="37" t="s">
        <v>99</v>
      </c>
      <c r="BN16" s="37">
        <v>0</v>
      </c>
      <c r="BO16" s="37" t="s">
        <v>99</v>
      </c>
      <c r="BP16" s="37" t="s">
        <v>99</v>
      </c>
      <c r="BQ16" s="37" t="s">
        <v>99</v>
      </c>
      <c r="BR16" s="37" t="s">
        <v>99</v>
      </c>
      <c r="BS16" s="37" t="s">
        <v>99</v>
      </c>
      <c r="BT16" s="37" t="s">
        <v>99</v>
      </c>
      <c r="BU16" s="37">
        <v>0.98039215686274506</v>
      </c>
      <c r="BV16" s="37" t="s">
        <v>99</v>
      </c>
      <c r="BW16" s="37">
        <v>0.98039215686274506</v>
      </c>
      <c r="BX16" s="37">
        <v>0.68807339449541294</v>
      </c>
    </row>
    <row r="17" spans="1:76">
      <c r="A17" s="29" t="s">
        <v>20</v>
      </c>
      <c r="B17" s="36" t="s">
        <v>99</v>
      </c>
      <c r="C17" s="36">
        <v>1295</v>
      </c>
      <c r="D17" s="36">
        <v>8360</v>
      </c>
      <c r="E17" s="36">
        <v>3204</v>
      </c>
      <c r="F17" s="36">
        <v>12859</v>
      </c>
      <c r="G17" s="36" t="s">
        <v>99</v>
      </c>
      <c r="H17" s="36">
        <v>2414</v>
      </c>
      <c r="I17" s="36">
        <v>179</v>
      </c>
      <c r="J17" s="36">
        <v>2593</v>
      </c>
      <c r="K17" s="36">
        <v>616</v>
      </c>
      <c r="L17" s="36">
        <v>3209</v>
      </c>
      <c r="M17" s="36">
        <v>4512</v>
      </c>
      <c r="N17" s="36" t="s">
        <v>99</v>
      </c>
      <c r="O17" s="36">
        <v>4512</v>
      </c>
      <c r="P17" s="36">
        <v>20580</v>
      </c>
      <c r="Q17" s="36" t="s">
        <v>99</v>
      </c>
      <c r="R17" s="36">
        <v>88</v>
      </c>
      <c r="S17" s="36">
        <v>517</v>
      </c>
      <c r="T17" s="36">
        <v>341</v>
      </c>
      <c r="U17" s="36">
        <v>946</v>
      </c>
      <c r="V17" s="36" t="s">
        <v>99</v>
      </c>
      <c r="W17" s="36">
        <v>622</v>
      </c>
      <c r="X17" s="36">
        <v>31</v>
      </c>
      <c r="Y17" s="36">
        <v>653</v>
      </c>
      <c r="Z17" s="36">
        <v>69</v>
      </c>
      <c r="AA17" s="36">
        <v>722</v>
      </c>
      <c r="AB17" s="36">
        <v>82</v>
      </c>
      <c r="AC17" s="36" t="s">
        <v>99</v>
      </c>
      <c r="AD17" s="36">
        <v>82</v>
      </c>
      <c r="AE17" s="36">
        <v>1750</v>
      </c>
      <c r="AF17" s="36" t="s">
        <v>99</v>
      </c>
      <c r="AG17" s="36">
        <v>1471</v>
      </c>
      <c r="AH17" s="36">
        <v>9483</v>
      </c>
      <c r="AI17" s="36">
        <v>3662</v>
      </c>
      <c r="AJ17" s="36">
        <v>14616</v>
      </c>
      <c r="AK17" s="36" t="s">
        <v>99</v>
      </c>
      <c r="AL17" s="36">
        <v>3683</v>
      </c>
      <c r="AM17" s="36">
        <v>231</v>
      </c>
      <c r="AN17" s="36">
        <v>3914</v>
      </c>
      <c r="AO17" s="36">
        <v>766</v>
      </c>
      <c r="AP17" s="36">
        <v>4680</v>
      </c>
      <c r="AQ17" s="36">
        <v>4714</v>
      </c>
      <c r="AR17" s="36" t="s">
        <v>99</v>
      </c>
      <c r="AS17" s="36">
        <v>4714</v>
      </c>
      <c r="AT17" s="36">
        <v>24010</v>
      </c>
      <c r="AU17" s="37" t="s">
        <v>99</v>
      </c>
      <c r="AV17" s="37">
        <v>94.01767505098573</v>
      </c>
      <c r="AW17" s="37">
        <v>93.60961720974376</v>
      </c>
      <c r="AX17" s="37">
        <v>96.805024576734027</v>
      </c>
      <c r="AY17" s="37">
        <v>94.451286261631083</v>
      </c>
      <c r="AZ17" s="37" t="s">
        <v>99</v>
      </c>
      <c r="BA17" s="37">
        <v>82.432799348357321</v>
      </c>
      <c r="BB17" s="37">
        <v>90.909090909090907</v>
      </c>
      <c r="BC17" s="37">
        <v>82.933060807358203</v>
      </c>
      <c r="BD17" s="37">
        <v>89.425587467362917</v>
      </c>
      <c r="BE17" s="37">
        <v>83.995726495726501</v>
      </c>
      <c r="BF17" s="37">
        <v>97.454391175222739</v>
      </c>
      <c r="BG17" s="37" t="s">
        <v>99</v>
      </c>
      <c r="BH17" s="37">
        <v>97.454391175222739</v>
      </c>
      <c r="BI17" s="37">
        <v>93.002915451895035</v>
      </c>
      <c r="BJ17" s="37" t="s">
        <v>99</v>
      </c>
      <c r="BK17" s="37">
        <v>5.9823249490142762</v>
      </c>
      <c r="BL17" s="37">
        <v>6.3903827902562478</v>
      </c>
      <c r="BM17" s="37">
        <v>3.1949754232659751</v>
      </c>
      <c r="BN17" s="37">
        <v>5.5487137383689111</v>
      </c>
      <c r="BO17" s="37" t="s">
        <v>99</v>
      </c>
      <c r="BP17" s="37">
        <v>17.567200651642683</v>
      </c>
      <c r="BQ17" s="37">
        <v>9.0909090909090917</v>
      </c>
      <c r="BR17" s="37">
        <v>17.066939192641797</v>
      </c>
      <c r="BS17" s="37">
        <v>10.574412532637076</v>
      </c>
      <c r="BT17" s="37">
        <v>16.004273504273502</v>
      </c>
      <c r="BU17" s="37">
        <v>2.545608824777259</v>
      </c>
      <c r="BV17" s="37" t="s">
        <v>99</v>
      </c>
      <c r="BW17" s="37">
        <v>2.545608824777259</v>
      </c>
      <c r="BX17" s="37">
        <v>6.9970845481049562</v>
      </c>
    </row>
    <row r="18" spans="1:76">
      <c r="A18" s="29" t="s">
        <v>21</v>
      </c>
      <c r="B18" s="36">
        <v>27</v>
      </c>
      <c r="C18" s="36">
        <v>394</v>
      </c>
      <c r="D18" s="36">
        <v>235</v>
      </c>
      <c r="E18" s="36" t="s">
        <v>99</v>
      </c>
      <c r="F18" s="36">
        <v>629</v>
      </c>
      <c r="G18" s="36" t="s">
        <v>99</v>
      </c>
      <c r="H18" s="36" t="s">
        <v>99</v>
      </c>
      <c r="I18" s="36" t="s">
        <v>99</v>
      </c>
      <c r="J18" s="36" t="s">
        <v>99</v>
      </c>
      <c r="K18" s="36">
        <v>132</v>
      </c>
      <c r="L18" s="36">
        <v>132</v>
      </c>
      <c r="M18" s="36">
        <v>831</v>
      </c>
      <c r="N18" s="36" t="s">
        <v>99</v>
      </c>
      <c r="O18" s="36">
        <v>831</v>
      </c>
      <c r="P18" s="36">
        <v>1619</v>
      </c>
      <c r="Q18" s="36">
        <v>0</v>
      </c>
      <c r="R18" s="36">
        <v>11</v>
      </c>
      <c r="S18" s="36">
        <v>5</v>
      </c>
      <c r="T18" s="36" t="s">
        <v>99</v>
      </c>
      <c r="U18" s="36">
        <v>16</v>
      </c>
      <c r="V18" s="36" t="s">
        <v>99</v>
      </c>
      <c r="W18" s="36" t="s">
        <v>99</v>
      </c>
      <c r="X18" s="36" t="s">
        <v>99</v>
      </c>
      <c r="Y18" s="36" t="s">
        <v>99</v>
      </c>
      <c r="Z18" s="36">
        <v>4</v>
      </c>
      <c r="AA18" s="36">
        <v>4</v>
      </c>
      <c r="AB18" s="36">
        <v>40</v>
      </c>
      <c r="AC18" s="36" t="s">
        <v>99</v>
      </c>
      <c r="AD18" s="36">
        <v>40</v>
      </c>
      <c r="AE18" s="36">
        <v>60</v>
      </c>
      <c r="AF18" s="36">
        <v>31</v>
      </c>
      <c r="AG18" s="36">
        <v>407</v>
      </c>
      <c r="AH18" s="36">
        <v>242</v>
      </c>
      <c r="AI18" s="36" t="s">
        <v>99</v>
      </c>
      <c r="AJ18" s="36">
        <v>649</v>
      </c>
      <c r="AK18" s="36" t="s">
        <v>99</v>
      </c>
      <c r="AL18" s="36" t="s">
        <v>99</v>
      </c>
      <c r="AM18" s="36" t="s">
        <v>99</v>
      </c>
      <c r="AN18" s="36">
        <v>0</v>
      </c>
      <c r="AO18" s="36">
        <v>139</v>
      </c>
      <c r="AP18" s="36">
        <v>139</v>
      </c>
      <c r="AQ18" s="36">
        <v>917</v>
      </c>
      <c r="AR18" s="36" t="s">
        <v>99</v>
      </c>
      <c r="AS18" s="36">
        <v>917</v>
      </c>
      <c r="AT18" s="36">
        <v>1736</v>
      </c>
      <c r="AU18" s="37">
        <v>87.096774193548384</v>
      </c>
      <c r="AV18" s="37">
        <v>99.508599508599502</v>
      </c>
      <c r="AW18" s="37">
        <v>99.173553719008268</v>
      </c>
      <c r="AX18" s="37" t="s">
        <v>99</v>
      </c>
      <c r="AY18" s="37">
        <v>99.383667180277342</v>
      </c>
      <c r="AZ18" s="37" t="s">
        <v>99</v>
      </c>
      <c r="BA18" s="37" t="s">
        <v>99</v>
      </c>
      <c r="BB18" s="37" t="s">
        <v>99</v>
      </c>
      <c r="BC18" s="37" t="s">
        <v>99</v>
      </c>
      <c r="BD18" s="37">
        <v>97.841726618705039</v>
      </c>
      <c r="BE18" s="37">
        <v>97.841726618705039</v>
      </c>
      <c r="BF18" s="37">
        <v>94.983642311886584</v>
      </c>
      <c r="BG18" s="37" t="s">
        <v>99</v>
      </c>
      <c r="BH18" s="37">
        <v>94.983642311886584</v>
      </c>
      <c r="BI18" s="37">
        <v>96.71658986175116</v>
      </c>
      <c r="BJ18" s="37">
        <v>12.903225806451612</v>
      </c>
      <c r="BK18" s="37">
        <v>0.49140049140049141</v>
      </c>
      <c r="BL18" s="37">
        <v>0.82644628099173556</v>
      </c>
      <c r="BM18" s="37" t="s">
        <v>99</v>
      </c>
      <c r="BN18" s="37">
        <v>0.6163328197226503</v>
      </c>
      <c r="BO18" s="37" t="s">
        <v>99</v>
      </c>
      <c r="BP18" s="37" t="s">
        <v>99</v>
      </c>
      <c r="BQ18" s="37" t="s">
        <v>99</v>
      </c>
      <c r="BR18" s="37" t="s">
        <v>99</v>
      </c>
      <c r="BS18" s="37">
        <v>2.1582733812949639</v>
      </c>
      <c r="BT18" s="37">
        <v>2.1582733812949639</v>
      </c>
      <c r="BU18" s="37">
        <v>5.0163576881134135</v>
      </c>
      <c r="BV18" s="37" t="s">
        <v>99</v>
      </c>
      <c r="BW18" s="37">
        <v>5.0163576881134135</v>
      </c>
      <c r="BX18" s="37">
        <v>3.2834101382488474</v>
      </c>
    </row>
    <row r="19" spans="1:76">
      <c r="A19" s="29" t="s">
        <v>22</v>
      </c>
      <c r="B19" s="36">
        <v>14</v>
      </c>
      <c r="C19" s="36" t="s">
        <v>99</v>
      </c>
      <c r="D19" s="36">
        <v>1226</v>
      </c>
      <c r="E19" s="36">
        <v>66</v>
      </c>
      <c r="F19" s="36">
        <v>1292</v>
      </c>
      <c r="G19" s="36" t="s">
        <v>99</v>
      </c>
      <c r="H19" s="36" t="s">
        <v>99</v>
      </c>
      <c r="I19" s="36" t="s">
        <v>99</v>
      </c>
      <c r="J19" s="36" t="s">
        <v>99</v>
      </c>
      <c r="K19" s="36" t="s">
        <v>99</v>
      </c>
      <c r="L19" s="36" t="s">
        <v>99</v>
      </c>
      <c r="M19" s="36">
        <v>3084</v>
      </c>
      <c r="N19" s="36" t="s">
        <v>99</v>
      </c>
      <c r="O19" s="36">
        <v>3084</v>
      </c>
      <c r="P19" s="36">
        <v>4390</v>
      </c>
      <c r="Q19" s="36">
        <v>1</v>
      </c>
      <c r="R19" s="36" t="s">
        <v>99</v>
      </c>
      <c r="S19" s="36">
        <v>22</v>
      </c>
      <c r="T19" s="36">
        <v>1</v>
      </c>
      <c r="U19" s="36">
        <v>23</v>
      </c>
      <c r="V19" s="36" t="s">
        <v>99</v>
      </c>
      <c r="W19" s="36" t="s">
        <v>99</v>
      </c>
      <c r="X19" s="36" t="s">
        <v>99</v>
      </c>
      <c r="Y19" s="36" t="s">
        <v>99</v>
      </c>
      <c r="Z19" s="36" t="s">
        <v>99</v>
      </c>
      <c r="AA19" s="36" t="s">
        <v>99</v>
      </c>
      <c r="AB19" s="36">
        <v>63</v>
      </c>
      <c r="AC19" s="36" t="s">
        <v>99</v>
      </c>
      <c r="AD19" s="36">
        <v>63</v>
      </c>
      <c r="AE19" s="36">
        <v>87</v>
      </c>
      <c r="AF19" s="36">
        <v>16</v>
      </c>
      <c r="AG19" s="36" t="s">
        <v>99</v>
      </c>
      <c r="AH19" s="36">
        <v>1287</v>
      </c>
      <c r="AI19" s="36">
        <v>67</v>
      </c>
      <c r="AJ19" s="36">
        <v>1354</v>
      </c>
      <c r="AK19" s="36" t="s">
        <v>99</v>
      </c>
      <c r="AL19" s="36" t="s">
        <v>99</v>
      </c>
      <c r="AM19" s="36" t="s">
        <v>99</v>
      </c>
      <c r="AN19" s="36" t="s">
        <v>99</v>
      </c>
      <c r="AO19" s="36" t="s">
        <v>99</v>
      </c>
      <c r="AP19" s="36" t="s">
        <v>99</v>
      </c>
      <c r="AQ19" s="36">
        <v>3235</v>
      </c>
      <c r="AR19" s="36" t="s">
        <v>99</v>
      </c>
      <c r="AS19" s="36">
        <v>3235</v>
      </c>
      <c r="AT19" s="36">
        <v>4605</v>
      </c>
      <c r="AU19" s="37">
        <v>93.75</v>
      </c>
      <c r="AV19" s="37" t="s">
        <v>99</v>
      </c>
      <c r="AW19" s="37">
        <v>96.969696969696969</v>
      </c>
      <c r="AX19" s="37">
        <v>100</v>
      </c>
      <c r="AY19" s="37">
        <v>97.119645494830138</v>
      </c>
      <c r="AZ19" s="37" t="s">
        <v>99</v>
      </c>
      <c r="BA19" s="37" t="s">
        <v>99</v>
      </c>
      <c r="BB19" s="37" t="s">
        <v>99</v>
      </c>
      <c r="BC19" s="37" t="s">
        <v>99</v>
      </c>
      <c r="BD19" s="37" t="s">
        <v>99</v>
      </c>
      <c r="BE19" s="37" t="s">
        <v>99</v>
      </c>
      <c r="BF19" s="37">
        <v>97.279752704791349</v>
      </c>
      <c r="BG19" s="37" t="s">
        <v>99</v>
      </c>
      <c r="BH19" s="37">
        <v>97.279752704791349</v>
      </c>
      <c r="BI19" s="37">
        <v>97.220412595005428</v>
      </c>
      <c r="BJ19" s="37">
        <v>6.25</v>
      </c>
      <c r="BK19" s="37" t="s">
        <v>99</v>
      </c>
      <c r="BL19" s="37">
        <v>3.0303030303030303</v>
      </c>
      <c r="BM19" s="37">
        <v>0</v>
      </c>
      <c r="BN19" s="37">
        <v>2.8803545051698669</v>
      </c>
      <c r="BO19" s="37" t="s">
        <v>99</v>
      </c>
      <c r="BP19" s="37" t="s">
        <v>99</v>
      </c>
      <c r="BQ19" s="37" t="s">
        <v>99</v>
      </c>
      <c r="BR19" s="37" t="s">
        <v>99</v>
      </c>
      <c r="BS19" s="37" t="s">
        <v>99</v>
      </c>
      <c r="BT19" s="37" t="s">
        <v>99</v>
      </c>
      <c r="BU19" s="37">
        <v>2.7202472952086554</v>
      </c>
      <c r="BV19" s="37" t="s">
        <v>99</v>
      </c>
      <c r="BW19" s="37">
        <v>2.7202472952086554</v>
      </c>
      <c r="BX19" s="37">
        <v>2.7795874049945715</v>
      </c>
    </row>
    <row r="20" spans="1:76">
      <c r="A20" s="29" t="s">
        <v>23</v>
      </c>
      <c r="B20" s="36" t="s">
        <v>99</v>
      </c>
      <c r="C20" s="36" t="s">
        <v>99</v>
      </c>
      <c r="D20" s="36">
        <v>307</v>
      </c>
      <c r="E20" s="36" t="s">
        <v>99</v>
      </c>
      <c r="F20" s="36">
        <v>307</v>
      </c>
      <c r="G20" s="36" t="s">
        <v>99</v>
      </c>
      <c r="H20" s="36" t="s">
        <v>99</v>
      </c>
      <c r="I20" s="36" t="s">
        <v>99</v>
      </c>
      <c r="J20" s="36" t="s">
        <v>99</v>
      </c>
      <c r="K20" s="36" t="s">
        <v>99</v>
      </c>
      <c r="L20" s="36" t="s">
        <v>99</v>
      </c>
      <c r="M20" s="36">
        <v>425</v>
      </c>
      <c r="N20" s="36" t="s">
        <v>99</v>
      </c>
      <c r="O20" s="36">
        <v>425</v>
      </c>
      <c r="P20" s="36">
        <v>732</v>
      </c>
      <c r="Q20" s="36" t="s">
        <v>99</v>
      </c>
      <c r="R20" s="36" t="s">
        <v>99</v>
      </c>
      <c r="S20" s="36">
        <v>18</v>
      </c>
      <c r="T20" s="36" t="s">
        <v>99</v>
      </c>
      <c r="U20" s="36">
        <v>18</v>
      </c>
      <c r="V20" s="36" t="s">
        <v>99</v>
      </c>
      <c r="W20" s="36" t="s">
        <v>99</v>
      </c>
      <c r="X20" s="36" t="s">
        <v>99</v>
      </c>
      <c r="Y20" s="36" t="s">
        <v>99</v>
      </c>
      <c r="Z20" s="36" t="s">
        <v>99</v>
      </c>
      <c r="AA20" s="36">
        <v>0</v>
      </c>
      <c r="AB20" s="36">
        <v>1</v>
      </c>
      <c r="AC20" s="36" t="s">
        <v>99</v>
      </c>
      <c r="AD20" s="36">
        <v>1</v>
      </c>
      <c r="AE20" s="36">
        <v>19</v>
      </c>
      <c r="AF20" s="36" t="s">
        <v>99</v>
      </c>
      <c r="AG20" s="36" t="s">
        <v>99</v>
      </c>
      <c r="AH20" s="36">
        <v>338</v>
      </c>
      <c r="AI20" s="36" t="s">
        <v>99</v>
      </c>
      <c r="AJ20" s="36">
        <v>338</v>
      </c>
      <c r="AK20" s="36" t="s">
        <v>99</v>
      </c>
      <c r="AL20" s="36" t="s">
        <v>99</v>
      </c>
      <c r="AM20" s="36" t="s">
        <v>99</v>
      </c>
      <c r="AN20" s="36" t="s">
        <v>99</v>
      </c>
      <c r="AO20" s="36" t="s">
        <v>99</v>
      </c>
      <c r="AP20" s="36" t="s">
        <v>99</v>
      </c>
      <c r="AQ20" s="36">
        <v>428</v>
      </c>
      <c r="AR20" s="36" t="s">
        <v>99</v>
      </c>
      <c r="AS20" s="36">
        <v>428</v>
      </c>
      <c r="AT20" s="36">
        <v>766</v>
      </c>
      <c r="AU20" s="37" t="s">
        <v>99</v>
      </c>
      <c r="AV20" s="37" t="s">
        <v>99</v>
      </c>
      <c r="AW20" s="37">
        <v>96.15384615384616</v>
      </c>
      <c r="AX20" s="37" t="s">
        <v>99</v>
      </c>
      <c r="AY20" s="37">
        <v>96.15384615384616</v>
      </c>
      <c r="AZ20" s="37" t="s">
        <v>99</v>
      </c>
      <c r="BA20" s="37" t="s">
        <v>99</v>
      </c>
      <c r="BB20" s="37" t="s">
        <v>99</v>
      </c>
      <c r="BC20" s="37" t="s">
        <v>99</v>
      </c>
      <c r="BD20" s="37" t="s">
        <v>99</v>
      </c>
      <c r="BE20" s="37" t="s">
        <v>99</v>
      </c>
      <c r="BF20" s="37">
        <v>99.532710280373834</v>
      </c>
      <c r="BG20" s="37" t="s">
        <v>99</v>
      </c>
      <c r="BH20" s="37">
        <v>99.532710280373834</v>
      </c>
      <c r="BI20" s="37">
        <v>98.041775456919055</v>
      </c>
      <c r="BJ20" s="37" t="s">
        <v>99</v>
      </c>
      <c r="BK20" s="37" t="s">
        <v>99</v>
      </c>
      <c r="BL20" s="37">
        <v>3.8461538461538463</v>
      </c>
      <c r="BM20" s="37" t="s">
        <v>99</v>
      </c>
      <c r="BN20" s="37">
        <v>3.8461538461538463</v>
      </c>
      <c r="BO20" s="37" t="s">
        <v>99</v>
      </c>
      <c r="BP20" s="37" t="s">
        <v>99</v>
      </c>
      <c r="BQ20" s="37" t="s">
        <v>99</v>
      </c>
      <c r="BR20" s="37" t="s">
        <v>99</v>
      </c>
      <c r="BS20" s="37" t="s">
        <v>99</v>
      </c>
      <c r="BT20" s="37" t="s">
        <v>99</v>
      </c>
      <c r="BU20" s="37">
        <v>0.46728971962616817</v>
      </c>
      <c r="BV20" s="37" t="s">
        <v>99</v>
      </c>
      <c r="BW20" s="37">
        <v>0.46728971962616817</v>
      </c>
      <c r="BX20" s="37">
        <v>1.95822454308094</v>
      </c>
    </row>
    <row r="21" spans="1:76">
      <c r="A21" s="29" t="s">
        <v>24</v>
      </c>
      <c r="B21" s="36" t="s">
        <v>99</v>
      </c>
      <c r="C21" s="36">
        <v>614</v>
      </c>
      <c r="D21" s="36">
        <v>628</v>
      </c>
      <c r="E21" s="36">
        <v>377</v>
      </c>
      <c r="F21" s="36">
        <v>1619</v>
      </c>
      <c r="G21" s="36" t="s">
        <v>99</v>
      </c>
      <c r="H21" s="36">
        <v>1101</v>
      </c>
      <c r="I21" s="36" t="s">
        <v>99</v>
      </c>
      <c r="J21" s="36">
        <v>1101</v>
      </c>
      <c r="K21" s="36" t="s">
        <v>99</v>
      </c>
      <c r="L21" s="36">
        <v>1101</v>
      </c>
      <c r="M21" s="36">
        <v>1496</v>
      </c>
      <c r="N21" s="36" t="s">
        <v>99</v>
      </c>
      <c r="O21" s="36">
        <v>1496</v>
      </c>
      <c r="P21" s="36">
        <v>4216</v>
      </c>
      <c r="Q21" s="36" t="s">
        <v>99</v>
      </c>
      <c r="R21" s="36">
        <v>50</v>
      </c>
      <c r="S21" s="36">
        <v>31</v>
      </c>
      <c r="T21" s="36">
        <v>61</v>
      </c>
      <c r="U21" s="36">
        <v>142</v>
      </c>
      <c r="V21" s="36" t="s">
        <v>99</v>
      </c>
      <c r="W21" s="36">
        <v>168</v>
      </c>
      <c r="X21" s="36" t="s">
        <v>99</v>
      </c>
      <c r="Y21" s="36">
        <v>168</v>
      </c>
      <c r="Z21" s="36" t="s">
        <v>99</v>
      </c>
      <c r="AA21" s="36">
        <v>168</v>
      </c>
      <c r="AB21" s="36">
        <v>26</v>
      </c>
      <c r="AC21" s="36" t="s">
        <v>99</v>
      </c>
      <c r="AD21" s="36">
        <v>26</v>
      </c>
      <c r="AE21" s="36">
        <v>336</v>
      </c>
      <c r="AF21" s="36" t="s">
        <v>99</v>
      </c>
      <c r="AG21" s="36">
        <v>737</v>
      </c>
      <c r="AH21" s="36">
        <v>739</v>
      </c>
      <c r="AI21" s="36">
        <v>484</v>
      </c>
      <c r="AJ21" s="36">
        <v>1960</v>
      </c>
      <c r="AK21" s="36" t="s">
        <v>99</v>
      </c>
      <c r="AL21" s="36">
        <v>1475</v>
      </c>
      <c r="AM21" s="36" t="s">
        <v>99</v>
      </c>
      <c r="AN21" s="36">
        <v>1475</v>
      </c>
      <c r="AO21" s="36" t="s">
        <v>99</v>
      </c>
      <c r="AP21" s="36">
        <v>1475</v>
      </c>
      <c r="AQ21" s="36">
        <v>1557</v>
      </c>
      <c r="AR21" s="36" t="s">
        <v>99</v>
      </c>
      <c r="AS21" s="36">
        <v>1557</v>
      </c>
      <c r="AT21" s="36">
        <v>4992</v>
      </c>
      <c r="AU21" s="37" t="s">
        <v>99</v>
      </c>
      <c r="AV21" s="37">
        <v>90.094979647218452</v>
      </c>
      <c r="AW21" s="37">
        <v>89.174560216508794</v>
      </c>
      <c r="AX21" s="37">
        <v>90.495867768595033</v>
      </c>
      <c r="AY21" s="37">
        <v>89.846938775510196</v>
      </c>
      <c r="AZ21" s="37" t="s">
        <v>99</v>
      </c>
      <c r="BA21" s="37">
        <v>86.033898305084747</v>
      </c>
      <c r="BB21" s="37" t="s">
        <v>99</v>
      </c>
      <c r="BC21" s="37">
        <v>86.033898305084747</v>
      </c>
      <c r="BD21" s="37" t="s">
        <v>99</v>
      </c>
      <c r="BE21" s="37">
        <v>86.033898305084747</v>
      </c>
      <c r="BF21" s="37">
        <v>97.752087347463075</v>
      </c>
      <c r="BG21" s="37" t="s">
        <v>99</v>
      </c>
      <c r="BH21" s="37">
        <v>97.752087347463075</v>
      </c>
      <c r="BI21" s="37">
        <v>91.185897435897431</v>
      </c>
      <c r="BJ21" s="37" t="s">
        <v>99</v>
      </c>
      <c r="BK21" s="37">
        <v>9.9050203527815466</v>
      </c>
      <c r="BL21" s="37">
        <v>10.825439783491204</v>
      </c>
      <c r="BM21" s="37">
        <v>9.5041322314049594</v>
      </c>
      <c r="BN21" s="37">
        <v>10.153061224489795</v>
      </c>
      <c r="BO21" s="37" t="s">
        <v>99</v>
      </c>
      <c r="BP21" s="37">
        <v>13.966101694915253</v>
      </c>
      <c r="BQ21" s="37" t="s">
        <v>99</v>
      </c>
      <c r="BR21" s="37">
        <v>13.966101694915253</v>
      </c>
      <c r="BS21" s="37" t="s">
        <v>99</v>
      </c>
      <c r="BT21" s="37">
        <v>13.966101694915253</v>
      </c>
      <c r="BU21" s="37">
        <v>2.2479126525369297</v>
      </c>
      <c r="BV21" s="37" t="s">
        <v>99</v>
      </c>
      <c r="BW21" s="37">
        <v>2.2479126525369297</v>
      </c>
      <c r="BX21" s="37">
        <v>8.8141025641025639</v>
      </c>
    </row>
    <row r="22" spans="1:76">
      <c r="A22" s="29" t="s">
        <v>25</v>
      </c>
      <c r="B22" s="36" t="s">
        <v>99</v>
      </c>
      <c r="C22" s="36">
        <v>586</v>
      </c>
      <c r="D22" s="36">
        <v>363</v>
      </c>
      <c r="E22" s="36">
        <v>52</v>
      </c>
      <c r="F22" s="36">
        <v>1001</v>
      </c>
      <c r="G22" s="36" t="s">
        <v>99</v>
      </c>
      <c r="H22" s="36" t="s">
        <v>99</v>
      </c>
      <c r="I22" s="36" t="s">
        <v>99</v>
      </c>
      <c r="J22" s="36" t="s">
        <v>99</v>
      </c>
      <c r="K22" s="36" t="s">
        <v>99</v>
      </c>
      <c r="L22" s="36" t="s">
        <v>99</v>
      </c>
      <c r="M22" s="36">
        <v>450</v>
      </c>
      <c r="N22" s="36" t="s">
        <v>99</v>
      </c>
      <c r="O22" s="36">
        <v>450</v>
      </c>
      <c r="P22" s="36">
        <v>1451</v>
      </c>
      <c r="Q22" s="36" t="s">
        <v>99</v>
      </c>
      <c r="R22" s="36">
        <v>7</v>
      </c>
      <c r="S22" s="36">
        <v>11</v>
      </c>
      <c r="T22" s="36">
        <v>0</v>
      </c>
      <c r="U22" s="36">
        <v>18</v>
      </c>
      <c r="V22" s="36" t="s">
        <v>99</v>
      </c>
      <c r="W22" s="36" t="s">
        <v>99</v>
      </c>
      <c r="X22" s="36" t="s">
        <v>99</v>
      </c>
      <c r="Y22" s="36" t="s">
        <v>99</v>
      </c>
      <c r="Z22" s="36" t="s">
        <v>99</v>
      </c>
      <c r="AA22" s="36">
        <v>0</v>
      </c>
      <c r="AB22" s="36">
        <v>1</v>
      </c>
      <c r="AC22" s="36" t="s">
        <v>99</v>
      </c>
      <c r="AD22" s="36">
        <v>1</v>
      </c>
      <c r="AE22" s="36">
        <v>19</v>
      </c>
      <c r="AF22" s="36" t="s">
        <v>99</v>
      </c>
      <c r="AG22" s="36">
        <v>607</v>
      </c>
      <c r="AH22" s="36">
        <v>413</v>
      </c>
      <c r="AI22" s="36">
        <v>52</v>
      </c>
      <c r="AJ22" s="36">
        <v>1072</v>
      </c>
      <c r="AK22" s="36" t="s">
        <v>99</v>
      </c>
      <c r="AL22" s="36" t="s">
        <v>99</v>
      </c>
      <c r="AM22" s="36" t="s">
        <v>99</v>
      </c>
      <c r="AN22" s="36" t="s">
        <v>99</v>
      </c>
      <c r="AO22" s="36" t="s">
        <v>99</v>
      </c>
      <c r="AP22" s="36" t="s">
        <v>99</v>
      </c>
      <c r="AQ22" s="36">
        <v>454</v>
      </c>
      <c r="AR22" s="36" t="s">
        <v>99</v>
      </c>
      <c r="AS22" s="36">
        <v>454</v>
      </c>
      <c r="AT22" s="36">
        <v>1526</v>
      </c>
      <c r="AU22" s="37" t="s">
        <v>99</v>
      </c>
      <c r="AV22" s="37">
        <v>97.693574958813826</v>
      </c>
      <c r="AW22" s="37">
        <v>90.556900726392257</v>
      </c>
      <c r="AX22" s="37">
        <v>100</v>
      </c>
      <c r="AY22" s="37">
        <v>95.055970149253739</v>
      </c>
      <c r="AZ22" s="37" t="s">
        <v>99</v>
      </c>
      <c r="BA22" s="37" t="s">
        <v>99</v>
      </c>
      <c r="BB22" s="37" t="s">
        <v>99</v>
      </c>
      <c r="BC22" s="37" t="s">
        <v>99</v>
      </c>
      <c r="BD22" s="37" t="s">
        <v>99</v>
      </c>
      <c r="BE22" s="37" t="s">
        <v>99</v>
      </c>
      <c r="BF22" s="37">
        <v>99.33920704845815</v>
      </c>
      <c r="BG22" s="37" t="s">
        <v>99</v>
      </c>
      <c r="BH22" s="37">
        <v>99.33920704845815</v>
      </c>
      <c r="BI22" s="37">
        <v>96.330275229357795</v>
      </c>
      <c r="BJ22" s="37" t="s">
        <v>99</v>
      </c>
      <c r="BK22" s="37">
        <v>2.3064250411861615</v>
      </c>
      <c r="BL22" s="37">
        <v>9.4430992736077481</v>
      </c>
      <c r="BM22" s="37">
        <v>0</v>
      </c>
      <c r="BN22" s="37">
        <v>4.9440298507462686</v>
      </c>
      <c r="BO22" s="37" t="s">
        <v>99</v>
      </c>
      <c r="BP22" s="37" t="s">
        <v>99</v>
      </c>
      <c r="BQ22" s="37" t="s">
        <v>99</v>
      </c>
      <c r="BR22" s="37" t="s">
        <v>99</v>
      </c>
      <c r="BS22" s="37" t="s">
        <v>99</v>
      </c>
      <c r="BT22" s="37" t="s">
        <v>99</v>
      </c>
      <c r="BU22" s="37">
        <v>0.66079295154185025</v>
      </c>
      <c r="BV22" s="37" t="s">
        <v>99</v>
      </c>
      <c r="BW22" s="37">
        <v>0.66079295154185025</v>
      </c>
      <c r="BX22" s="37">
        <v>3.669724770642202</v>
      </c>
    </row>
    <row r="23" spans="1:76">
      <c r="A23" s="29" t="s">
        <v>26</v>
      </c>
      <c r="B23" s="36" t="s">
        <v>99</v>
      </c>
      <c r="C23" s="36">
        <v>382</v>
      </c>
      <c r="D23" s="36" t="s">
        <v>99</v>
      </c>
      <c r="E23" s="36" t="s">
        <v>99</v>
      </c>
      <c r="F23" s="36">
        <v>382</v>
      </c>
      <c r="G23" s="36" t="s">
        <v>99</v>
      </c>
      <c r="H23" s="36" t="s">
        <v>99</v>
      </c>
      <c r="I23" s="36" t="s">
        <v>99</v>
      </c>
      <c r="J23" s="36" t="s">
        <v>99</v>
      </c>
      <c r="K23" s="36" t="s">
        <v>99</v>
      </c>
      <c r="L23" s="36" t="s">
        <v>99</v>
      </c>
      <c r="M23" s="36">
        <v>1113</v>
      </c>
      <c r="N23" s="36" t="s">
        <v>99</v>
      </c>
      <c r="O23" s="36">
        <v>1113</v>
      </c>
      <c r="P23" s="36">
        <v>1495</v>
      </c>
      <c r="Q23" s="36" t="s">
        <v>99</v>
      </c>
      <c r="R23" s="36">
        <v>48</v>
      </c>
      <c r="S23" s="36" t="s">
        <v>99</v>
      </c>
      <c r="T23" s="36" t="s">
        <v>99</v>
      </c>
      <c r="U23" s="36">
        <v>48</v>
      </c>
      <c r="V23" s="36" t="s">
        <v>99</v>
      </c>
      <c r="W23" s="36" t="s">
        <v>99</v>
      </c>
      <c r="X23" s="36" t="s">
        <v>99</v>
      </c>
      <c r="Y23" s="36" t="s">
        <v>99</v>
      </c>
      <c r="Z23" s="36" t="s">
        <v>99</v>
      </c>
      <c r="AA23" s="36">
        <v>0</v>
      </c>
      <c r="AB23" s="36">
        <v>33</v>
      </c>
      <c r="AC23" s="36" t="s">
        <v>99</v>
      </c>
      <c r="AD23" s="36">
        <v>33</v>
      </c>
      <c r="AE23" s="36">
        <v>81</v>
      </c>
      <c r="AF23" s="36" t="s">
        <v>99</v>
      </c>
      <c r="AG23" s="36">
        <v>495</v>
      </c>
      <c r="AH23" s="36" t="s">
        <v>99</v>
      </c>
      <c r="AI23" s="36" t="s">
        <v>99</v>
      </c>
      <c r="AJ23" s="36">
        <v>495</v>
      </c>
      <c r="AK23" s="36" t="s">
        <v>99</v>
      </c>
      <c r="AL23" s="36" t="s">
        <v>99</v>
      </c>
      <c r="AM23" s="36" t="s">
        <v>99</v>
      </c>
      <c r="AN23" s="36" t="s">
        <v>99</v>
      </c>
      <c r="AO23" s="36" t="s">
        <v>99</v>
      </c>
      <c r="AP23" s="36" t="s">
        <v>99</v>
      </c>
      <c r="AQ23" s="36">
        <v>1194</v>
      </c>
      <c r="AR23" s="36" t="s">
        <v>99</v>
      </c>
      <c r="AS23" s="36">
        <v>1194</v>
      </c>
      <c r="AT23" s="36">
        <v>1689</v>
      </c>
      <c r="AU23" s="37" t="s">
        <v>99</v>
      </c>
      <c r="AV23" s="37">
        <v>86.868686868686879</v>
      </c>
      <c r="AW23" s="37" t="s">
        <v>99</v>
      </c>
      <c r="AX23" s="37" t="s">
        <v>99</v>
      </c>
      <c r="AY23" s="37">
        <v>86.868686868686879</v>
      </c>
      <c r="AZ23" s="37" t="s">
        <v>99</v>
      </c>
      <c r="BA23" s="37" t="s">
        <v>99</v>
      </c>
      <c r="BB23" s="37" t="s">
        <v>99</v>
      </c>
      <c r="BC23" s="37" t="s">
        <v>99</v>
      </c>
      <c r="BD23" s="37" t="s">
        <v>99</v>
      </c>
      <c r="BE23" s="37" t="s">
        <v>99</v>
      </c>
      <c r="BF23" s="37">
        <v>95.979899497487438</v>
      </c>
      <c r="BG23" s="37" t="s">
        <v>99</v>
      </c>
      <c r="BH23" s="37">
        <v>95.979899497487438</v>
      </c>
      <c r="BI23" s="37">
        <v>93.30965068087626</v>
      </c>
      <c r="BJ23" s="37" t="s">
        <v>99</v>
      </c>
      <c r="BK23" s="37">
        <v>13.131313131313133</v>
      </c>
      <c r="BL23" s="37" t="s">
        <v>99</v>
      </c>
      <c r="BM23" s="37" t="s">
        <v>99</v>
      </c>
      <c r="BN23" s="37">
        <v>13.131313131313133</v>
      </c>
      <c r="BO23" s="37" t="s">
        <v>99</v>
      </c>
      <c r="BP23" s="37" t="s">
        <v>99</v>
      </c>
      <c r="BQ23" s="37" t="s">
        <v>99</v>
      </c>
      <c r="BR23" s="37" t="s">
        <v>99</v>
      </c>
      <c r="BS23" s="37" t="s">
        <v>99</v>
      </c>
      <c r="BT23" s="37" t="s">
        <v>99</v>
      </c>
      <c r="BU23" s="37">
        <v>4.0201005025125625</v>
      </c>
      <c r="BV23" s="37" t="s">
        <v>99</v>
      </c>
      <c r="BW23" s="37">
        <v>4.0201005025125625</v>
      </c>
      <c r="BX23" s="37">
        <v>6.690349319123742</v>
      </c>
    </row>
    <row r="24" spans="1:76">
      <c r="A24" s="29" t="s">
        <v>27</v>
      </c>
      <c r="B24" s="36">
        <v>49</v>
      </c>
      <c r="C24" s="36" t="s">
        <v>99</v>
      </c>
      <c r="D24" s="36">
        <v>636</v>
      </c>
      <c r="E24" s="36">
        <v>312</v>
      </c>
      <c r="F24" s="36">
        <v>948</v>
      </c>
      <c r="G24" s="36" t="s">
        <v>99</v>
      </c>
      <c r="H24" s="36">
        <v>891</v>
      </c>
      <c r="I24" s="36" t="s">
        <v>99</v>
      </c>
      <c r="J24" s="36">
        <v>891</v>
      </c>
      <c r="K24" s="36">
        <v>1039</v>
      </c>
      <c r="L24" s="36">
        <v>1930</v>
      </c>
      <c r="M24" s="36">
        <v>3893</v>
      </c>
      <c r="N24" s="36" t="s">
        <v>99</v>
      </c>
      <c r="O24" s="36">
        <v>3893</v>
      </c>
      <c r="P24" s="36">
        <v>6820</v>
      </c>
      <c r="Q24" s="36">
        <v>0</v>
      </c>
      <c r="R24" s="36" t="s">
        <v>99</v>
      </c>
      <c r="S24" s="36">
        <v>29</v>
      </c>
      <c r="T24" s="36">
        <v>18</v>
      </c>
      <c r="U24" s="36">
        <v>47</v>
      </c>
      <c r="V24" s="36" t="s">
        <v>99</v>
      </c>
      <c r="W24" s="36">
        <v>209</v>
      </c>
      <c r="X24" s="36" t="s">
        <v>99</v>
      </c>
      <c r="Y24" s="36">
        <v>209</v>
      </c>
      <c r="Z24" s="36">
        <v>167</v>
      </c>
      <c r="AA24" s="36">
        <v>376</v>
      </c>
      <c r="AB24" s="36">
        <v>37</v>
      </c>
      <c r="AC24" s="36" t="s">
        <v>99</v>
      </c>
      <c r="AD24" s="36">
        <v>37</v>
      </c>
      <c r="AE24" s="36">
        <v>460</v>
      </c>
      <c r="AF24" s="36">
        <v>80</v>
      </c>
      <c r="AG24" s="36" t="s">
        <v>99</v>
      </c>
      <c r="AH24" s="36">
        <v>739</v>
      </c>
      <c r="AI24" s="36">
        <v>343</v>
      </c>
      <c r="AJ24" s="36">
        <v>1082</v>
      </c>
      <c r="AK24" s="36" t="s">
        <v>99</v>
      </c>
      <c r="AL24" s="36">
        <v>1490</v>
      </c>
      <c r="AM24" s="36" t="s">
        <v>99</v>
      </c>
      <c r="AN24" s="36">
        <v>1490</v>
      </c>
      <c r="AO24" s="36">
        <v>1448</v>
      </c>
      <c r="AP24" s="36">
        <v>2938</v>
      </c>
      <c r="AQ24" s="36">
        <v>3967</v>
      </c>
      <c r="AR24" s="36" t="s">
        <v>99</v>
      </c>
      <c r="AS24" s="36">
        <v>3967</v>
      </c>
      <c r="AT24" s="36">
        <v>8067</v>
      </c>
      <c r="AU24" s="37">
        <v>61.250000000000007</v>
      </c>
      <c r="AV24" s="37" t="s">
        <v>99</v>
      </c>
      <c r="AW24" s="37">
        <v>89.986468200270636</v>
      </c>
      <c r="AX24" s="37">
        <v>96.209912536443156</v>
      </c>
      <c r="AY24" s="37">
        <v>91.959334565619216</v>
      </c>
      <c r="AZ24" s="37" t="s">
        <v>99</v>
      </c>
      <c r="BA24" s="37">
        <v>73.825503355704697</v>
      </c>
      <c r="BB24" s="37" t="s">
        <v>99</v>
      </c>
      <c r="BC24" s="37">
        <v>73.825503355704697</v>
      </c>
      <c r="BD24" s="37">
        <v>83.287292817679557</v>
      </c>
      <c r="BE24" s="37">
        <v>78.488767869298854</v>
      </c>
      <c r="BF24" s="37">
        <v>99.067305268464835</v>
      </c>
      <c r="BG24" s="37" t="s">
        <v>99</v>
      </c>
      <c r="BH24" s="37">
        <v>99.067305268464835</v>
      </c>
      <c r="BI24" s="37">
        <v>90.244204784926239</v>
      </c>
      <c r="BJ24" s="37">
        <v>38.75</v>
      </c>
      <c r="BK24" s="37" t="s">
        <v>99</v>
      </c>
      <c r="BL24" s="37">
        <v>10.013531799729364</v>
      </c>
      <c r="BM24" s="37">
        <v>3.7900874635568513</v>
      </c>
      <c r="BN24" s="37">
        <v>8.0406654343807773</v>
      </c>
      <c r="BO24" s="37" t="s">
        <v>99</v>
      </c>
      <c r="BP24" s="37">
        <v>26.174496644295303</v>
      </c>
      <c r="BQ24" s="37" t="s">
        <v>99</v>
      </c>
      <c r="BR24" s="37">
        <v>26.174496644295303</v>
      </c>
      <c r="BS24" s="37">
        <v>16.71270718232044</v>
      </c>
      <c r="BT24" s="37">
        <v>21.511232130701156</v>
      </c>
      <c r="BU24" s="37">
        <v>0.93269473153516513</v>
      </c>
      <c r="BV24" s="37" t="s">
        <v>99</v>
      </c>
      <c r="BW24" s="37">
        <v>0.93269473153516513</v>
      </c>
      <c r="BX24" s="37">
        <v>9.755795215073757</v>
      </c>
    </row>
    <row r="25" spans="1:76">
      <c r="A25" s="29" t="s">
        <v>28</v>
      </c>
      <c r="B25" s="36">
        <v>46</v>
      </c>
      <c r="C25" s="36">
        <v>1146</v>
      </c>
      <c r="D25" s="36">
        <v>1756</v>
      </c>
      <c r="E25" s="36">
        <v>443</v>
      </c>
      <c r="F25" s="36">
        <v>3345</v>
      </c>
      <c r="G25" s="36" t="s">
        <v>99</v>
      </c>
      <c r="H25" s="36">
        <v>902</v>
      </c>
      <c r="I25" s="36" t="s">
        <v>99</v>
      </c>
      <c r="J25" s="36">
        <v>902</v>
      </c>
      <c r="K25" s="36" t="s">
        <v>99</v>
      </c>
      <c r="L25" s="36">
        <v>902</v>
      </c>
      <c r="M25" s="36">
        <v>3670</v>
      </c>
      <c r="N25" s="36">
        <v>42</v>
      </c>
      <c r="O25" s="36">
        <v>3712</v>
      </c>
      <c r="P25" s="36">
        <v>8005</v>
      </c>
      <c r="Q25" s="36">
        <v>1</v>
      </c>
      <c r="R25" s="36">
        <v>482</v>
      </c>
      <c r="S25" s="36">
        <v>78</v>
      </c>
      <c r="T25" s="36">
        <v>53</v>
      </c>
      <c r="U25" s="36">
        <v>613</v>
      </c>
      <c r="V25" s="36" t="s">
        <v>99</v>
      </c>
      <c r="W25" s="36">
        <v>103</v>
      </c>
      <c r="X25" s="36" t="s">
        <v>99</v>
      </c>
      <c r="Y25" s="36">
        <v>103</v>
      </c>
      <c r="Z25" s="36" t="s">
        <v>99</v>
      </c>
      <c r="AA25" s="36">
        <v>103</v>
      </c>
      <c r="AB25" s="36">
        <v>196</v>
      </c>
      <c r="AC25" s="36">
        <v>7</v>
      </c>
      <c r="AD25" s="36">
        <v>203</v>
      </c>
      <c r="AE25" s="36">
        <v>920</v>
      </c>
      <c r="AF25" s="36">
        <v>47</v>
      </c>
      <c r="AG25" s="36">
        <v>1952</v>
      </c>
      <c r="AH25" s="36">
        <v>1954</v>
      </c>
      <c r="AI25" s="36">
        <v>516</v>
      </c>
      <c r="AJ25" s="36">
        <v>4422</v>
      </c>
      <c r="AK25" s="36" t="s">
        <v>99</v>
      </c>
      <c r="AL25" s="36">
        <v>1174</v>
      </c>
      <c r="AM25" s="36" t="s">
        <v>99</v>
      </c>
      <c r="AN25" s="36">
        <v>1174</v>
      </c>
      <c r="AO25" s="36" t="s">
        <v>99</v>
      </c>
      <c r="AP25" s="36">
        <v>1174</v>
      </c>
      <c r="AQ25" s="36">
        <v>4031</v>
      </c>
      <c r="AR25" s="36">
        <v>52</v>
      </c>
      <c r="AS25" s="36">
        <v>4083</v>
      </c>
      <c r="AT25" s="36">
        <v>9726</v>
      </c>
      <c r="AU25" s="37">
        <v>100</v>
      </c>
      <c r="AV25" s="37">
        <v>83.401639344262293</v>
      </c>
      <c r="AW25" s="37">
        <v>93.858751279426826</v>
      </c>
      <c r="AX25" s="37">
        <v>96.124031007751938</v>
      </c>
      <c r="AY25" s="37">
        <v>89.507010402532799</v>
      </c>
      <c r="AZ25" s="37" t="s">
        <v>99</v>
      </c>
      <c r="BA25" s="37">
        <v>85.604770017035776</v>
      </c>
      <c r="BB25" s="37" t="s">
        <v>99</v>
      </c>
      <c r="BC25" s="37">
        <v>85.604770017035776</v>
      </c>
      <c r="BD25" s="37" t="s">
        <v>99</v>
      </c>
      <c r="BE25" s="37">
        <v>85.604770017035776</v>
      </c>
      <c r="BF25" s="37">
        <v>95.906722897544043</v>
      </c>
      <c r="BG25" s="37">
        <v>94.230769230769226</v>
      </c>
      <c r="BH25" s="37">
        <v>95.885378398236583</v>
      </c>
      <c r="BI25" s="37">
        <v>91.764342998149289</v>
      </c>
      <c r="BJ25" s="37">
        <v>0</v>
      </c>
      <c r="BK25" s="37">
        <v>16.598360655737704</v>
      </c>
      <c r="BL25" s="37">
        <v>6.1412487205731825</v>
      </c>
      <c r="BM25" s="37">
        <v>3.8759689922480618</v>
      </c>
      <c r="BN25" s="37">
        <v>10.49298959746721</v>
      </c>
      <c r="BO25" s="37" t="s">
        <v>99</v>
      </c>
      <c r="BP25" s="37">
        <v>14.395229982964224</v>
      </c>
      <c r="BQ25" s="37" t="s">
        <v>99</v>
      </c>
      <c r="BR25" s="37">
        <v>14.395229982964224</v>
      </c>
      <c r="BS25" s="37" t="s">
        <v>99</v>
      </c>
      <c r="BT25" s="37">
        <v>14.395229982964224</v>
      </c>
      <c r="BU25" s="37">
        <v>4.093277102455966</v>
      </c>
      <c r="BV25" s="37">
        <v>5.7692307692307692</v>
      </c>
      <c r="BW25" s="37">
        <v>4.1146216017634094</v>
      </c>
      <c r="BX25" s="37">
        <v>8.2356570018507096</v>
      </c>
    </row>
    <row r="26" spans="1:76">
      <c r="A26" s="29" t="s">
        <v>29</v>
      </c>
      <c r="B26" s="36" t="s">
        <v>99</v>
      </c>
      <c r="C26" s="36" t="s">
        <v>99</v>
      </c>
      <c r="D26" s="36">
        <v>401</v>
      </c>
      <c r="E26" s="36" t="s">
        <v>99</v>
      </c>
      <c r="F26" s="36">
        <v>401</v>
      </c>
      <c r="G26" s="36" t="s">
        <v>99</v>
      </c>
      <c r="H26" s="36" t="s">
        <v>99</v>
      </c>
      <c r="I26" s="36" t="s">
        <v>99</v>
      </c>
      <c r="J26" s="36" t="s">
        <v>99</v>
      </c>
      <c r="K26" s="36" t="s">
        <v>99</v>
      </c>
      <c r="L26" s="36" t="s">
        <v>99</v>
      </c>
      <c r="M26" s="36">
        <v>561</v>
      </c>
      <c r="N26" s="36" t="s">
        <v>99</v>
      </c>
      <c r="O26" s="36">
        <v>561</v>
      </c>
      <c r="P26" s="36">
        <v>962</v>
      </c>
      <c r="Q26" s="36" t="s">
        <v>99</v>
      </c>
      <c r="R26" s="36" t="s">
        <v>99</v>
      </c>
      <c r="S26" s="36">
        <v>14</v>
      </c>
      <c r="T26" s="36" t="s">
        <v>99</v>
      </c>
      <c r="U26" s="36">
        <v>14</v>
      </c>
      <c r="V26" s="36" t="s">
        <v>99</v>
      </c>
      <c r="W26" s="36" t="s">
        <v>99</v>
      </c>
      <c r="X26" s="36" t="s">
        <v>99</v>
      </c>
      <c r="Y26" s="36" t="s">
        <v>99</v>
      </c>
      <c r="Z26" s="36" t="s">
        <v>99</v>
      </c>
      <c r="AA26" s="36">
        <v>0</v>
      </c>
      <c r="AB26" s="36">
        <v>5</v>
      </c>
      <c r="AC26" s="36" t="s">
        <v>99</v>
      </c>
      <c r="AD26" s="36">
        <v>5</v>
      </c>
      <c r="AE26" s="36">
        <v>19</v>
      </c>
      <c r="AF26" s="36" t="s">
        <v>99</v>
      </c>
      <c r="AG26" s="36" t="s">
        <v>99</v>
      </c>
      <c r="AH26" s="36">
        <v>444</v>
      </c>
      <c r="AI26" s="36" t="s">
        <v>99</v>
      </c>
      <c r="AJ26" s="36">
        <v>444</v>
      </c>
      <c r="AK26" s="36" t="s">
        <v>99</v>
      </c>
      <c r="AL26" s="36" t="s">
        <v>99</v>
      </c>
      <c r="AM26" s="36" t="s">
        <v>99</v>
      </c>
      <c r="AN26" s="36" t="s">
        <v>99</v>
      </c>
      <c r="AO26" s="36" t="s">
        <v>99</v>
      </c>
      <c r="AP26" s="36" t="s">
        <v>99</v>
      </c>
      <c r="AQ26" s="36">
        <v>591</v>
      </c>
      <c r="AR26" s="36" t="s">
        <v>99</v>
      </c>
      <c r="AS26" s="36">
        <v>591</v>
      </c>
      <c r="AT26" s="36">
        <v>1035</v>
      </c>
      <c r="AU26" s="37" t="s">
        <v>99</v>
      </c>
      <c r="AV26" s="37" t="s">
        <v>99</v>
      </c>
      <c r="AW26" s="37">
        <v>93.468468468468473</v>
      </c>
      <c r="AX26" s="37" t="s">
        <v>99</v>
      </c>
      <c r="AY26" s="37">
        <v>93.468468468468473</v>
      </c>
      <c r="AZ26" s="37" t="s">
        <v>99</v>
      </c>
      <c r="BA26" s="37" t="s">
        <v>99</v>
      </c>
      <c r="BB26" s="37" t="s">
        <v>99</v>
      </c>
      <c r="BC26" s="37" t="s">
        <v>99</v>
      </c>
      <c r="BD26" s="37" t="s">
        <v>99</v>
      </c>
      <c r="BE26" s="37" t="s">
        <v>99</v>
      </c>
      <c r="BF26" s="37">
        <v>95.769881556683586</v>
      </c>
      <c r="BG26" s="37" t="s">
        <v>99</v>
      </c>
      <c r="BH26" s="37">
        <v>95.769881556683586</v>
      </c>
      <c r="BI26" s="37">
        <v>94.782608695652172</v>
      </c>
      <c r="BJ26" s="37" t="s">
        <v>99</v>
      </c>
      <c r="BK26" s="37" t="s">
        <v>99</v>
      </c>
      <c r="BL26" s="37">
        <v>6.531531531531531</v>
      </c>
      <c r="BM26" s="37" t="s">
        <v>99</v>
      </c>
      <c r="BN26" s="37">
        <v>6.531531531531531</v>
      </c>
      <c r="BO26" s="37" t="s">
        <v>99</v>
      </c>
      <c r="BP26" s="37" t="s">
        <v>99</v>
      </c>
      <c r="BQ26" s="37" t="s">
        <v>99</v>
      </c>
      <c r="BR26" s="37" t="s">
        <v>99</v>
      </c>
      <c r="BS26" s="37" t="s">
        <v>99</v>
      </c>
      <c r="BT26" s="37" t="s">
        <v>99</v>
      </c>
      <c r="BU26" s="37">
        <v>4.230118443316413</v>
      </c>
      <c r="BV26" s="37" t="s">
        <v>99</v>
      </c>
      <c r="BW26" s="37">
        <v>4.230118443316413</v>
      </c>
      <c r="BX26" s="37">
        <v>5.2173913043478262</v>
      </c>
    </row>
    <row r="27" spans="1:76">
      <c r="A27" s="29" t="s">
        <v>30</v>
      </c>
      <c r="B27" s="36">
        <v>18</v>
      </c>
      <c r="C27" s="36">
        <v>1403</v>
      </c>
      <c r="D27" s="36">
        <v>5308</v>
      </c>
      <c r="E27" s="36">
        <v>2425</v>
      </c>
      <c r="F27" s="36">
        <v>9136</v>
      </c>
      <c r="G27" s="36" t="s">
        <v>99</v>
      </c>
      <c r="H27" s="36">
        <v>8148</v>
      </c>
      <c r="I27" s="36">
        <v>30</v>
      </c>
      <c r="J27" s="36">
        <v>8178</v>
      </c>
      <c r="K27" s="36">
        <v>682</v>
      </c>
      <c r="L27" s="36">
        <v>8860</v>
      </c>
      <c r="M27" s="36">
        <v>7023</v>
      </c>
      <c r="N27" s="36" t="s">
        <v>99</v>
      </c>
      <c r="O27" s="36">
        <v>7023</v>
      </c>
      <c r="P27" s="36">
        <v>25037</v>
      </c>
      <c r="Q27" s="36">
        <v>0</v>
      </c>
      <c r="R27" s="36">
        <v>265</v>
      </c>
      <c r="S27" s="36">
        <v>180</v>
      </c>
      <c r="T27" s="36">
        <v>258</v>
      </c>
      <c r="U27" s="36">
        <v>703</v>
      </c>
      <c r="V27" s="36" t="s">
        <v>99</v>
      </c>
      <c r="W27" s="36">
        <v>528</v>
      </c>
      <c r="X27" s="36">
        <v>2</v>
      </c>
      <c r="Y27" s="36">
        <v>530</v>
      </c>
      <c r="Z27" s="36">
        <v>60</v>
      </c>
      <c r="AA27" s="36">
        <v>590</v>
      </c>
      <c r="AB27" s="36">
        <v>75</v>
      </c>
      <c r="AC27" s="36" t="s">
        <v>99</v>
      </c>
      <c r="AD27" s="36">
        <v>75</v>
      </c>
      <c r="AE27" s="36">
        <v>1368</v>
      </c>
      <c r="AF27" s="36">
        <v>22</v>
      </c>
      <c r="AG27" s="36">
        <v>1741</v>
      </c>
      <c r="AH27" s="36">
        <v>5846</v>
      </c>
      <c r="AI27" s="36">
        <v>2738</v>
      </c>
      <c r="AJ27" s="36">
        <v>10325</v>
      </c>
      <c r="AK27" s="36" t="s">
        <v>99</v>
      </c>
      <c r="AL27" s="36">
        <v>9406</v>
      </c>
      <c r="AM27" s="36">
        <v>33</v>
      </c>
      <c r="AN27" s="36">
        <v>9439</v>
      </c>
      <c r="AO27" s="36">
        <v>810</v>
      </c>
      <c r="AP27" s="36">
        <v>10249</v>
      </c>
      <c r="AQ27" s="36">
        <v>7271</v>
      </c>
      <c r="AR27" s="36" t="s">
        <v>99</v>
      </c>
      <c r="AS27" s="36">
        <v>7271</v>
      </c>
      <c r="AT27" s="36">
        <v>27867</v>
      </c>
      <c r="AU27" s="37">
        <v>81.818181818181827</v>
      </c>
      <c r="AV27" s="37">
        <v>95.807007466973005</v>
      </c>
      <c r="AW27" s="37">
        <v>93.876154635648305</v>
      </c>
      <c r="AX27" s="37">
        <v>97.991234477720965</v>
      </c>
      <c r="AY27" s="37">
        <v>95.292978208232455</v>
      </c>
      <c r="AZ27" s="37" t="s">
        <v>99</v>
      </c>
      <c r="BA27" s="37">
        <v>92.238996385285986</v>
      </c>
      <c r="BB27" s="37">
        <v>96.969696969696969</v>
      </c>
      <c r="BC27" s="37">
        <v>92.255535544019494</v>
      </c>
      <c r="BD27" s="37">
        <v>91.604938271604937</v>
      </c>
      <c r="BE27" s="37">
        <v>92.204117474875602</v>
      </c>
      <c r="BF27" s="37">
        <v>97.620684912666761</v>
      </c>
      <c r="BG27" s="37" t="s">
        <v>99</v>
      </c>
      <c r="BH27" s="37">
        <v>97.620684912666761</v>
      </c>
      <c r="BI27" s="37">
        <v>94.75365127211397</v>
      </c>
      <c r="BJ27" s="37">
        <v>18.181818181818183</v>
      </c>
      <c r="BK27" s="37">
        <v>4.1929925330269953</v>
      </c>
      <c r="BL27" s="37">
        <v>6.123845364351693</v>
      </c>
      <c r="BM27" s="37">
        <v>2.0087655222790359</v>
      </c>
      <c r="BN27" s="37">
        <v>4.7070217917675548</v>
      </c>
      <c r="BO27" s="37" t="s">
        <v>99</v>
      </c>
      <c r="BP27" s="37">
        <v>7.7610036147140127</v>
      </c>
      <c r="BQ27" s="37">
        <v>3.0303030303030303</v>
      </c>
      <c r="BR27" s="37">
        <v>7.7444644559805074</v>
      </c>
      <c r="BS27" s="37">
        <v>8.3950617283950617</v>
      </c>
      <c r="BT27" s="37">
        <v>7.7958825251244024</v>
      </c>
      <c r="BU27" s="37">
        <v>2.3793150873332416</v>
      </c>
      <c r="BV27" s="37" t="s">
        <v>99</v>
      </c>
      <c r="BW27" s="37">
        <v>2.3793150873332416</v>
      </c>
      <c r="BX27" s="37">
        <v>5.2463487278860299</v>
      </c>
    </row>
    <row r="28" spans="1:76">
      <c r="A28" s="29" t="s">
        <v>31</v>
      </c>
      <c r="B28" s="36" t="s">
        <v>99</v>
      </c>
      <c r="C28" s="36">
        <v>624</v>
      </c>
      <c r="D28" s="36" t="s">
        <v>99</v>
      </c>
      <c r="E28" s="36" t="s">
        <v>99</v>
      </c>
      <c r="F28" s="36">
        <v>624</v>
      </c>
      <c r="G28" s="36" t="s">
        <v>99</v>
      </c>
      <c r="H28" s="36" t="s">
        <v>99</v>
      </c>
      <c r="I28" s="36" t="s">
        <v>99</v>
      </c>
      <c r="J28" s="36" t="s">
        <v>99</v>
      </c>
      <c r="K28" s="36">
        <v>151</v>
      </c>
      <c r="L28" s="36">
        <v>151</v>
      </c>
      <c r="M28" s="36">
        <v>816</v>
      </c>
      <c r="N28" s="36" t="s">
        <v>99</v>
      </c>
      <c r="O28" s="36">
        <v>816</v>
      </c>
      <c r="P28" s="36">
        <v>1591</v>
      </c>
      <c r="Q28" s="36" t="s">
        <v>99</v>
      </c>
      <c r="R28" s="36">
        <v>60</v>
      </c>
      <c r="S28" s="36" t="s">
        <v>99</v>
      </c>
      <c r="T28" s="36" t="s">
        <v>99</v>
      </c>
      <c r="U28" s="36">
        <v>60</v>
      </c>
      <c r="V28" s="36" t="s">
        <v>99</v>
      </c>
      <c r="W28" s="36" t="s">
        <v>99</v>
      </c>
      <c r="X28" s="36" t="s">
        <v>99</v>
      </c>
      <c r="Y28" s="36" t="s">
        <v>99</v>
      </c>
      <c r="Z28" s="36">
        <v>34</v>
      </c>
      <c r="AA28" s="36">
        <v>34</v>
      </c>
      <c r="AB28" s="36">
        <v>29</v>
      </c>
      <c r="AC28" s="36" t="s">
        <v>99</v>
      </c>
      <c r="AD28" s="36">
        <v>29</v>
      </c>
      <c r="AE28" s="36">
        <v>123</v>
      </c>
      <c r="AF28" s="36" t="s">
        <v>99</v>
      </c>
      <c r="AG28" s="36">
        <v>722</v>
      </c>
      <c r="AH28" s="36" t="s">
        <v>99</v>
      </c>
      <c r="AI28" s="36" t="s">
        <v>99</v>
      </c>
      <c r="AJ28" s="36">
        <v>722</v>
      </c>
      <c r="AK28" s="36" t="s">
        <v>99</v>
      </c>
      <c r="AL28" s="36" t="s">
        <v>99</v>
      </c>
      <c r="AM28" s="36" t="s">
        <v>99</v>
      </c>
      <c r="AN28" s="36" t="s">
        <v>99</v>
      </c>
      <c r="AO28" s="36">
        <v>193</v>
      </c>
      <c r="AP28" s="36">
        <v>193</v>
      </c>
      <c r="AQ28" s="36">
        <v>923</v>
      </c>
      <c r="AR28" s="36" t="s">
        <v>99</v>
      </c>
      <c r="AS28" s="36">
        <v>923</v>
      </c>
      <c r="AT28" s="36">
        <v>1838</v>
      </c>
      <c r="AU28" s="37" t="s">
        <v>99</v>
      </c>
      <c r="AV28" s="37">
        <v>94.73684210526315</v>
      </c>
      <c r="AW28" s="37" t="s">
        <v>99</v>
      </c>
      <c r="AX28" s="37" t="s">
        <v>99</v>
      </c>
      <c r="AY28" s="37">
        <v>94.73684210526315</v>
      </c>
      <c r="AZ28" s="37" t="s">
        <v>99</v>
      </c>
      <c r="BA28" s="37" t="s">
        <v>99</v>
      </c>
      <c r="BB28" s="37" t="s">
        <v>99</v>
      </c>
      <c r="BC28" s="37" t="s">
        <v>99</v>
      </c>
      <c r="BD28" s="37">
        <v>95.854922279792746</v>
      </c>
      <c r="BE28" s="37">
        <v>95.854922279792746</v>
      </c>
      <c r="BF28" s="37">
        <v>91.549295774647888</v>
      </c>
      <c r="BG28" s="37" t="s">
        <v>99</v>
      </c>
      <c r="BH28" s="37">
        <v>91.549295774647888</v>
      </c>
      <c r="BI28" s="37">
        <v>93.253536452665941</v>
      </c>
      <c r="BJ28" s="37" t="s">
        <v>99</v>
      </c>
      <c r="BK28" s="37">
        <v>5.2631578947368416</v>
      </c>
      <c r="BL28" s="37" t="s">
        <v>99</v>
      </c>
      <c r="BM28" s="37" t="s">
        <v>99</v>
      </c>
      <c r="BN28" s="37">
        <v>5.2631578947368416</v>
      </c>
      <c r="BO28" s="37" t="s">
        <v>99</v>
      </c>
      <c r="BP28" s="37" t="s">
        <v>99</v>
      </c>
      <c r="BQ28" s="37" t="s">
        <v>99</v>
      </c>
      <c r="BR28" s="37" t="s">
        <v>99</v>
      </c>
      <c r="BS28" s="37">
        <v>4.1450777202072544</v>
      </c>
      <c r="BT28" s="37">
        <v>4.1450777202072544</v>
      </c>
      <c r="BU28" s="37">
        <v>8.4507042253521121</v>
      </c>
      <c r="BV28" s="37" t="s">
        <v>99</v>
      </c>
      <c r="BW28" s="37">
        <v>8.4507042253521121</v>
      </c>
      <c r="BX28" s="37">
        <v>6.7464635473340584</v>
      </c>
    </row>
    <row r="29" spans="1:76">
      <c r="A29" s="29" t="s">
        <v>32</v>
      </c>
      <c r="B29" s="36">
        <v>14</v>
      </c>
      <c r="C29" s="36">
        <v>325</v>
      </c>
      <c r="D29" s="36" t="s">
        <v>99</v>
      </c>
      <c r="E29" s="36" t="s">
        <v>99</v>
      </c>
      <c r="F29" s="36">
        <v>325</v>
      </c>
      <c r="G29" s="36" t="s">
        <v>99</v>
      </c>
      <c r="H29" s="36" t="s">
        <v>99</v>
      </c>
      <c r="I29" s="36" t="s">
        <v>99</v>
      </c>
      <c r="J29" s="36" t="s">
        <v>99</v>
      </c>
      <c r="K29" s="36">
        <v>270</v>
      </c>
      <c r="L29" s="36">
        <v>270</v>
      </c>
      <c r="M29" s="36">
        <v>1759</v>
      </c>
      <c r="N29" s="36" t="s">
        <v>99</v>
      </c>
      <c r="O29" s="36">
        <v>1759</v>
      </c>
      <c r="P29" s="36">
        <v>2368</v>
      </c>
      <c r="Q29" s="36">
        <v>0</v>
      </c>
      <c r="R29" s="36">
        <v>39</v>
      </c>
      <c r="S29" s="36" t="s">
        <v>99</v>
      </c>
      <c r="T29" s="36" t="s">
        <v>99</v>
      </c>
      <c r="U29" s="36">
        <v>39</v>
      </c>
      <c r="V29" s="36" t="s">
        <v>99</v>
      </c>
      <c r="W29" s="36" t="s">
        <v>99</v>
      </c>
      <c r="X29" s="36" t="s">
        <v>99</v>
      </c>
      <c r="Y29" s="36">
        <v>0</v>
      </c>
      <c r="Z29" s="36">
        <v>14</v>
      </c>
      <c r="AA29" s="36">
        <v>14</v>
      </c>
      <c r="AB29" s="36">
        <v>42</v>
      </c>
      <c r="AC29" s="36" t="s">
        <v>99</v>
      </c>
      <c r="AD29" s="36">
        <v>42</v>
      </c>
      <c r="AE29" s="36">
        <v>95</v>
      </c>
      <c r="AF29" s="36">
        <v>16</v>
      </c>
      <c r="AG29" s="36">
        <v>407</v>
      </c>
      <c r="AH29" s="36" t="s">
        <v>99</v>
      </c>
      <c r="AI29" s="36" t="s">
        <v>99</v>
      </c>
      <c r="AJ29" s="36">
        <v>407</v>
      </c>
      <c r="AK29" s="36" t="s">
        <v>99</v>
      </c>
      <c r="AL29" s="36" t="s">
        <v>99</v>
      </c>
      <c r="AM29" s="36" t="s">
        <v>99</v>
      </c>
      <c r="AN29" s="36" t="s">
        <v>99</v>
      </c>
      <c r="AO29" s="36">
        <v>298</v>
      </c>
      <c r="AP29" s="36">
        <v>298</v>
      </c>
      <c r="AQ29" s="36">
        <v>1876</v>
      </c>
      <c r="AR29" s="36" t="s">
        <v>99</v>
      </c>
      <c r="AS29" s="36">
        <v>1876</v>
      </c>
      <c r="AT29" s="36">
        <v>2597</v>
      </c>
      <c r="AU29" s="37">
        <v>87.5</v>
      </c>
      <c r="AV29" s="37">
        <v>89.434889434889428</v>
      </c>
      <c r="AW29" s="37" t="s">
        <v>99</v>
      </c>
      <c r="AX29" s="37" t="s">
        <v>99</v>
      </c>
      <c r="AY29" s="37">
        <v>89.434889434889428</v>
      </c>
      <c r="AZ29" s="37" t="s">
        <v>99</v>
      </c>
      <c r="BA29" s="37" t="s">
        <v>99</v>
      </c>
      <c r="BB29" s="37" t="s">
        <v>99</v>
      </c>
      <c r="BC29" s="37" t="s">
        <v>99</v>
      </c>
      <c r="BD29" s="37">
        <v>95.302013422818789</v>
      </c>
      <c r="BE29" s="37">
        <v>95.302013422818789</v>
      </c>
      <c r="BF29" s="37">
        <v>96.002132196162052</v>
      </c>
      <c r="BG29" s="37" t="s">
        <v>99</v>
      </c>
      <c r="BH29" s="37">
        <v>96.002132196162052</v>
      </c>
      <c r="BI29" s="37">
        <v>94.840200231035809</v>
      </c>
      <c r="BJ29" s="37">
        <v>12.5</v>
      </c>
      <c r="BK29" s="37">
        <v>10.565110565110565</v>
      </c>
      <c r="BL29" s="37" t="s">
        <v>99</v>
      </c>
      <c r="BM29" s="37" t="s">
        <v>99</v>
      </c>
      <c r="BN29" s="37">
        <v>10.565110565110565</v>
      </c>
      <c r="BO29" s="37" t="s">
        <v>99</v>
      </c>
      <c r="BP29" s="37" t="s">
        <v>99</v>
      </c>
      <c r="BQ29" s="37" t="s">
        <v>99</v>
      </c>
      <c r="BR29" s="37" t="s">
        <v>99</v>
      </c>
      <c r="BS29" s="37">
        <v>4.6979865771812079</v>
      </c>
      <c r="BT29" s="37">
        <v>4.6979865771812079</v>
      </c>
      <c r="BU29" s="37">
        <v>3.9978678038379534</v>
      </c>
      <c r="BV29" s="37" t="s">
        <v>99</v>
      </c>
      <c r="BW29" s="37">
        <v>3.9978678038379534</v>
      </c>
      <c r="BX29" s="37">
        <v>5.1597997689641888</v>
      </c>
    </row>
    <row r="30" spans="1:76">
      <c r="A30" s="29" t="s">
        <v>33</v>
      </c>
      <c r="B30" s="36">
        <v>34</v>
      </c>
      <c r="C30" s="36">
        <v>1350</v>
      </c>
      <c r="D30" s="36">
        <v>21888</v>
      </c>
      <c r="E30" s="36">
        <v>10028</v>
      </c>
      <c r="F30" s="36">
        <v>33266</v>
      </c>
      <c r="G30" s="36" t="s">
        <v>99</v>
      </c>
      <c r="H30" s="36">
        <v>11068</v>
      </c>
      <c r="I30" s="36">
        <v>1686</v>
      </c>
      <c r="J30" s="36">
        <v>12754</v>
      </c>
      <c r="K30" s="36" t="s">
        <v>99</v>
      </c>
      <c r="L30" s="36">
        <v>12754</v>
      </c>
      <c r="M30" s="36">
        <v>15981</v>
      </c>
      <c r="N30" s="36">
        <v>430</v>
      </c>
      <c r="O30" s="36">
        <v>16411</v>
      </c>
      <c r="P30" s="36">
        <v>62465</v>
      </c>
      <c r="Q30" s="36">
        <v>0</v>
      </c>
      <c r="R30" s="36">
        <v>454</v>
      </c>
      <c r="S30" s="36">
        <v>1339</v>
      </c>
      <c r="T30" s="36">
        <v>1480</v>
      </c>
      <c r="U30" s="36">
        <v>3273</v>
      </c>
      <c r="V30" s="36" t="s">
        <v>99</v>
      </c>
      <c r="W30" s="36">
        <v>1433</v>
      </c>
      <c r="X30" s="36">
        <v>316</v>
      </c>
      <c r="Y30" s="36">
        <v>1749</v>
      </c>
      <c r="Z30" s="36" t="s">
        <v>99</v>
      </c>
      <c r="AA30" s="36">
        <v>1749</v>
      </c>
      <c r="AB30" s="36">
        <v>388</v>
      </c>
      <c r="AC30" s="36">
        <v>8</v>
      </c>
      <c r="AD30" s="36">
        <v>396</v>
      </c>
      <c r="AE30" s="36">
        <v>5418</v>
      </c>
      <c r="AF30" s="36">
        <v>35</v>
      </c>
      <c r="AG30" s="36">
        <v>2092</v>
      </c>
      <c r="AH30" s="36">
        <v>25159</v>
      </c>
      <c r="AI30" s="36">
        <v>11901</v>
      </c>
      <c r="AJ30" s="36">
        <v>39152</v>
      </c>
      <c r="AK30" s="36" t="s">
        <v>99</v>
      </c>
      <c r="AL30" s="36">
        <v>14353</v>
      </c>
      <c r="AM30" s="36">
        <v>2091</v>
      </c>
      <c r="AN30" s="36">
        <v>16444</v>
      </c>
      <c r="AO30" s="36" t="s">
        <v>99</v>
      </c>
      <c r="AP30" s="36">
        <v>16444</v>
      </c>
      <c r="AQ30" s="36">
        <v>16772</v>
      </c>
      <c r="AR30" s="36">
        <v>450</v>
      </c>
      <c r="AS30" s="36">
        <v>17222</v>
      </c>
      <c r="AT30" s="36">
        <v>72853</v>
      </c>
      <c r="AU30" s="37">
        <v>97.142857142857139</v>
      </c>
      <c r="AV30" s="37">
        <v>86.233269598470358</v>
      </c>
      <c r="AW30" s="37">
        <v>92.320839461027859</v>
      </c>
      <c r="AX30" s="37">
        <v>96.697756491051166</v>
      </c>
      <c r="AY30" s="37">
        <v>93.326011442582754</v>
      </c>
      <c r="AZ30" s="37" t="s">
        <v>99</v>
      </c>
      <c r="BA30" s="37">
        <v>87.096774193548384</v>
      </c>
      <c r="BB30" s="37">
        <v>95.743663318986123</v>
      </c>
      <c r="BC30" s="37">
        <v>88.196302602773045</v>
      </c>
      <c r="BD30" s="37" t="s">
        <v>99</v>
      </c>
      <c r="BE30" s="37">
        <v>88.196302602773045</v>
      </c>
      <c r="BF30" s="37">
        <v>97.597185785833531</v>
      </c>
      <c r="BG30" s="37">
        <v>97.333333333333343</v>
      </c>
      <c r="BH30" s="37">
        <v>97.590291487632101</v>
      </c>
      <c r="BI30" s="37">
        <v>93.178043457373064</v>
      </c>
      <c r="BJ30" s="37">
        <v>2.8571428571428572</v>
      </c>
      <c r="BK30" s="37">
        <v>13.766730401529637</v>
      </c>
      <c r="BL30" s="37">
        <v>7.6791605389721367</v>
      </c>
      <c r="BM30" s="37">
        <v>3.3022435089488282</v>
      </c>
      <c r="BN30" s="37">
        <v>6.6739885574172462</v>
      </c>
      <c r="BO30" s="37" t="s">
        <v>99</v>
      </c>
      <c r="BP30" s="37">
        <v>12.903225806451612</v>
      </c>
      <c r="BQ30" s="37">
        <v>4.2563366810138694</v>
      </c>
      <c r="BR30" s="37">
        <v>11.803697397226951</v>
      </c>
      <c r="BS30" s="37" t="s">
        <v>99</v>
      </c>
      <c r="BT30" s="37">
        <v>11.803697397226951</v>
      </c>
      <c r="BU30" s="37">
        <v>2.4028142141664679</v>
      </c>
      <c r="BV30" s="37">
        <v>2.666666666666667</v>
      </c>
      <c r="BW30" s="37">
        <v>2.4097085123679016</v>
      </c>
      <c r="BX30" s="37">
        <v>6.8219565426269337</v>
      </c>
    </row>
    <row r="31" spans="1:76">
      <c r="A31" s="29" t="s">
        <v>34</v>
      </c>
      <c r="B31" s="36" t="s">
        <v>99</v>
      </c>
      <c r="C31" s="36">
        <v>303</v>
      </c>
      <c r="D31" s="36">
        <v>1042</v>
      </c>
      <c r="E31" s="36">
        <v>193</v>
      </c>
      <c r="F31" s="36">
        <v>1538</v>
      </c>
      <c r="G31" s="36" t="s">
        <v>99</v>
      </c>
      <c r="H31" s="36">
        <v>381</v>
      </c>
      <c r="I31" s="36" t="s">
        <v>99</v>
      </c>
      <c r="J31" s="36">
        <v>381</v>
      </c>
      <c r="K31" s="36" t="s">
        <v>99</v>
      </c>
      <c r="L31" s="36">
        <v>381</v>
      </c>
      <c r="M31" s="36">
        <v>197</v>
      </c>
      <c r="N31" s="36" t="s">
        <v>99</v>
      </c>
      <c r="O31" s="36">
        <v>197</v>
      </c>
      <c r="P31" s="36">
        <v>2116</v>
      </c>
      <c r="Q31" s="36" t="s">
        <v>99</v>
      </c>
      <c r="R31" s="36">
        <v>29</v>
      </c>
      <c r="S31" s="36">
        <v>132</v>
      </c>
      <c r="T31" s="36">
        <v>12</v>
      </c>
      <c r="U31" s="36">
        <v>173</v>
      </c>
      <c r="V31" s="36" t="s">
        <v>99</v>
      </c>
      <c r="W31" s="36">
        <v>9</v>
      </c>
      <c r="X31" s="36" t="s">
        <v>99</v>
      </c>
      <c r="Y31" s="36">
        <v>9</v>
      </c>
      <c r="Z31" s="36" t="s">
        <v>99</v>
      </c>
      <c r="AA31" s="36">
        <v>9</v>
      </c>
      <c r="AB31" s="36">
        <v>2</v>
      </c>
      <c r="AC31" s="36" t="s">
        <v>99</v>
      </c>
      <c r="AD31" s="36">
        <v>2</v>
      </c>
      <c r="AE31" s="36">
        <v>184</v>
      </c>
      <c r="AF31" s="36" t="s">
        <v>99</v>
      </c>
      <c r="AG31" s="36">
        <v>366</v>
      </c>
      <c r="AH31" s="36">
        <v>1357</v>
      </c>
      <c r="AI31" s="36">
        <v>208</v>
      </c>
      <c r="AJ31" s="36">
        <v>1931</v>
      </c>
      <c r="AK31" s="36" t="s">
        <v>99</v>
      </c>
      <c r="AL31" s="36">
        <v>398</v>
      </c>
      <c r="AM31" s="36" t="s">
        <v>99</v>
      </c>
      <c r="AN31" s="36">
        <v>398</v>
      </c>
      <c r="AO31" s="36" t="s">
        <v>99</v>
      </c>
      <c r="AP31" s="36">
        <v>398</v>
      </c>
      <c r="AQ31" s="36">
        <v>200</v>
      </c>
      <c r="AR31" s="36" t="s">
        <v>99</v>
      </c>
      <c r="AS31" s="36">
        <v>200</v>
      </c>
      <c r="AT31" s="36">
        <v>2529</v>
      </c>
      <c r="AU31" s="37" t="s">
        <v>99</v>
      </c>
      <c r="AV31" s="37">
        <v>90.710382513661202</v>
      </c>
      <c r="AW31" s="37">
        <v>86.51436993367723</v>
      </c>
      <c r="AX31" s="37">
        <v>98.557692307692307</v>
      </c>
      <c r="AY31" s="37">
        <v>88.606939409632318</v>
      </c>
      <c r="AZ31" s="37" t="s">
        <v>99</v>
      </c>
      <c r="BA31" s="37">
        <v>97.989949748743726</v>
      </c>
      <c r="BB31" s="37" t="s">
        <v>99</v>
      </c>
      <c r="BC31" s="37">
        <v>97.989949748743726</v>
      </c>
      <c r="BD31" s="37" t="s">
        <v>99</v>
      </c>
      <c r="BE31" s="37">
        <v>97.989949748743726</v>
      </c>
      <c r="BF31" s="37">
        <v>99.5</v>
      </c>
      <c r="BG31" s="37" t="s">
        <v>99</v>
      </c>
      <c r="BH31" s="37">
        <v>99.5</v>
      </c>
      <c r="BI31" s="37">
        <v>90.945037564254648</v>
      </c>
      <c r="BJ31" s="37" t="s">
        <v>99</v>
      </c>
      <c r="BK31" s="37">
        <v>9.2896174863387984</v>
      </c>
      <c r="BL31" s="37">
        <v>13.48563006632277</v>
      </c>
      <c r="BM31" s="37">
        <v>1.4423076923076923</v>
      </c>
      <c r="BN31" s="37">
        <v>11.393060590367684</v>
      </c>
      <c r="BO31" s="37" t="s">
        <v>99</v>
      </c>
      <c r="BP31" s="37">
        <v>2.0100502512562812</v>
      </c>
      <c r="BQ31" s="37" t="s">
        <v>99</v>
      </c>
      <c r="BR31" s="37">
        <v>2.0100502512562812</v>
      </c>
      <c r="BS31" s="37" t="s">
        <v>99</v>
      </c>
      <c r="BT31" s="37">
        <v>2.0100502512562812</v>
      </c>
      <c r="BU31" s="37">
        <v>0.5</v>
      </c>
      <c r="BV31" s="37" t="s">
        <v>99</v>
      </c>
      <c r="BW31" s="37">
        <v>0.5</v>
      </c>
      <c r="BX31" s="37">
        <v>9.0549624357453542</v>
      </c>
    </row>
    <row r="32" spans="1:76">
      <c r="A32" s="29" t="s">
        <v>35</v>
      </c>
      <c r="B32" s="36">
        <v>19</v>
      </c>
      <c r="C32" s="36" t="s">
        <v>99</v>
      </c>
      <c r="D32" s="36" t="s">
        <v>99</v>
      </c>
      <c r="E32" s="36">
        <v>62</v>
      </c>
      <c r="F32" s="36">
        <v>62</v>
      </c>
      <c r="G32" s="36" t="s">
        <v>99</v>
      </c>
      <c r="H32" s="36" t="s">
        <v>99</v>
      </c>
      <c r="I32" s="36" t="s">
        <v>99</v>
      </c>
      <c r="J32" s="36" t="s">
        <v>99</v>
      </c>
      <c r="K32" s="36">
        <v>219</v>
      </c>
      <c r="L32" s="36">
        <v>219</v>
      </c>
      <c r="M32" s="36">
        <v>919</v>
      </c>
      <c r="N32" s="36" t="s">
        <v>99</v>
      </c>
      <c r="O32" s="36">
        <v>919</v>
      </c>
      <c r="P32" s="36">
        <v>1219</v>
      </c>
      <c r="Q32" s="36">
        <v>2</v>
      </c>
      <c r="R32" s="36" t="s">
        <v>99</v>
      </c>
      <c r="S32" s="36" t="s">
        <v>99</v>
      </c>
      <c r="T32" s="36">
        <v>0</v>
      </c>
      <c r="U32" s="36">
        <v>0</v>
      </c>
      <c r="V32" s="36" t="s">
        <v>99</v>
      </c>
      <c r="W32" s="36" t="s">
        <v>99</v>
      </c>
      <c r="X32" s="36" t="s">
        <v>99</v>
      </c>
      <c r="Y32" s="36">
        <v>0</v>
      </c>
      <c r="Z32" s="36">
        <v>11</v>
      </c>
      <c r="AA32" s="36">
        <v>11</v>
      </c>
      <c r="AB32" s="36">
        <v>6</v>
      </c>
      <c r="AC32" s="36" t="s">
        <v>99</v>
      </c>
      <c r="AD32" s="36">
        <v>6</v>
      </c>
      <c r="AE32" s="36">
        <v>19</v>
      </c>
      <c r="AF32" s="36">
        <v>23</v>
      </c>
      <c r="AG32" s="36" t="s">
        <v>99</v>
      </c>
      <c r="AH32" s="36" t="s">
        <v>99</v>
      </c>
      <c r="AI32" s="36">
        <v>62</v>
      </c>
      <c r="AJ32" s="36">
        <v>62</v>
      </c>
      <c r="AK32" s="36" t="s">
        <v>99</v>
      </c>
      <c r="AL32" s="36" t="s">
        <v>99</v>
      </c>
      <c r="AM32" s="36" t="s">
        <v>99</v>
      </c>
      <c r="AN32" s="36" t="s">
        <v>99</v>
      </c>
      <c r="AO32" s="36">
        <v>265</v>
      </c>
      <c r="AP32" s="36">
        <v>265</v>
      </c>
      <c r="AQ32" s="36">
        <v>936</v>
      </c>
      <c r="AR32" s="36" t="s">
        <v>99</v>
      </c>
      <c r="AS32" s="36">
        <v>936</v>
      </c>
      <c r="AT32" s="36">
        <v>1286</v>
      </c>
      <c r="AU32" s="37">
        <v>91.304347826086953</v>
      </c>
      <c r="AV32" s="37" t="s">
        <v>99</v>
      </c>
      <c r="AW32" s="37" t="s">
        <v>99</v>
      </c>
      <c r="AX32" s="37">
        <v>100</v>
      </c>
      <c r="AY32" s="37">
        <v>100</v>
      </c>
      <c r="AZ32" s="37" t="s">
        <v>99</v>
      </c>
      <c r="BA32" s="37" t="s">
        <v>99</v>
      </c>
      <c r="BB32" s="37" t="s">
        <v>99</v>
      </c>
      <c r="BC32" s="37" t="s">
        <v>99</v>
      </c>
      <c r="BD32" s="37">
        <v>86.79245283018868</v>
      </c>
      <c r="BE32" s="37">
        <v>86.79245283018868</v>
      </c>
      <c r="BF32" s="37">
        <v>98.824786324786331</v>
      </c>
      <c r="BG32" s="37" t="s">
        <v>99</v>
      </c>
      <c r="BH32" s="37">
        <v>98.824786324786331</v>
      </c>
      <c r="BI32" s="37">
        <v>96.26749611197512</v>
      </c>
      <c r="BJ32" s="37">
        <v>8.695652173913043</v>
      </c>
      <c r="BK32" s="37" t="s">
        <v>99</v>
      </c>
      <c r="BL32" s="37" t="s">
        <v>99</v>
      </c>
      <c r="BM32" s="37">
        <v>0</v>
      </c>
      <c r="BN32" s="37">
        <v>0</v>
      </c>
      <c r="BO32" s="37" t="s">
        <v>99</v>
      </c>
      <c r="BP32" s="37" t="s">
        <v>99</v>
      </c>
      <c r="BQ32" s="37" t="s">
        <v>99</v>
      </c>
      <c r="BR32" s="37" t="s">
        <v>99</v>
      </c>
      <c r="BS32" s="37">
        <v>13.20754716981132</v>
      </c>
      <c r="BT32" s="37">
        <v>13.20754716981132</v>
      </c>
      <c r="BU32" s="37">
        <v>1.1752136752136753</v>
      </c>
      <c r="BV32" s="37" t="s">
        <v>99</v>
      </c>
      <c r="BW32" s="37">
        <v>1.1752136752136753</v>
      </c>
      <c r="BX32" s="37">
        <v>3.7325038880248838</v>
      </c>
    </row>
    <row r="33" spans="1:76">
      <c r="A33" s="29" t="s">
        <v>36</v>
      </c>
      <c r="B33" s="36">
        <v>91</v>
      </c>
      <c r="C33" s="36">
        <v>708</v>
      </c>
      <c r="D33" s="36">
        <v>762</v>
      </c>
      <c r="E33" s="36">
        <v>9</v>
      </c>
      <c r="F33" s="36">
        <v>1479</v>
      </c>
      <c r="G33" s="36" t="s">
        <v>99</v>
      </c>
      <c r="H33" s="36" t="s">
        <v>99</v>
      </c>
      <c r="I33" s="36" t="s">
        <v>99</v>
      </c>
      <c r="J33" s="36" t="s">
        <v>99</v>
      </c>
      <c r="K33" s="36">
        <v>1358</v>
      </c>
      <c r="L33" s="36">
        <v>1358</v>
      </c>
      <c r="M33" s="36">
        <v>3996</v>
      </c>
      <c r="N33" s="36" t="s">
        <v>99</v>
      </c>
      <c r="O33" s="36">
        <v>3996</v>
      </c>
      <c r="P33" s="36">
        <v>6924</v>
      </c>
      <c r="Q33" s="36">
        <v>16</v>
      </c>
      <c r="R33" s="36">
        <v>0</v>
      </c>
      <c r="S33" s="36">
        <v>27</v>
      </c>
      <c r="T33" s="36">
        <v>0</v>
      </c>
      <c r="U33" s="36">
        <v>27</v>
      </c>
      <c r="V33" s="36" t="s">
        <v>99</v>
      </c>
      <c r="W33" s="36" t="s">
        <v>99</v>
      </c>
      <c r="X33" s="36" t="s">
        <v>99</v>
      </c>
      <c r="Y33" s="36">
        <v>0</v>
      </c>
      <c r="Z33" s="36">
        <v>61</v>
      </c>
      <c r="AA33" s="36">
        <v>61</v>
      </c>
      <c r="AB33" s="36">
        <v>58</v>
      </c>
      <c r="AC33" s="36" t="s">
        <v>99</v>
      </c>
      <c r="AD33" s="36">
        <v>58</v>
      </c>
      <c r="AE33" s="36">
        <v>162</v>
      </c>
      <c r="AF33" s="36">
        <v>113</v>
      </c>
      <c r="AG33" s="36">
        <v>708</v>
      </c>
      <c r="AH33" s="36">
        <v>851</v>
      </c>
      <c r="AI33" s="36">
        <v>9</v>
      </c>
      <c r="AJ33" s="36">
        <v>1568</v>
      </c>
      <c r="AK33" s="36" t="s">
        <v>99</v>
      </c>
      <c r="AL33" s="36" t="s">
        <v>99</v>
      </c>
      <c r="AM33" s="36" t="s">
        <v>99</v>
      </c>
      <c r="AN33" s="36" t="s">
        <v>99</v>
      </c>
      <c r="AO33" s="36">
        <v>1513</v>
      </c>
      <c r="AP33" s="36">
        <v>1513</v>
      </c>
      <c r="AQ33" s="36">
        <v>4136</v>
      </c>
      <c r="AR33" s="36" t="s">
        <v>99</v>
      </c>
      <c r="AS33" s="36">
        <v>4136</v>
      </c>
      <c r="AT33" s="36">
        <v>7330</v>
      </c>
      <c r="AU33" s="37">
        <v>94.690265486725664</v>
      </c>
      <c r="AV33" s="37">
        <v>100</v>
      </c>
      <c r="AW33" s="37">
        <v>92.714453584018798</v>
      </c>
      <c r="AX33" s="37">
        <v>100</v>
      </c>
      <c r="AY33" s="37">
        <v>96.045918367346943</v>
      </c>
      <c r="AZ33" s="37" t="s">
        <v>99</v>
      </c>
      <c r="BA33" s="37" t="s">
        <v>99</v>
      </c>
      <c r="BB33" s="37" t="s">
        <v>99</v>
      </c>
      <c r="BC33" s="37" t="s">
        <v>99</v>
      </c>
      <c r="BD33" s="37">
        <v>93.7871777924653</v>
      </c>
      <c r="BE33" s="37">
        <v>93.7871777924653</v>
      </c>
      <c r="BF33" s="37">
        <v>98.0174081237911</v>
      </c>
      <c r="BG33" s="37" t="s">
        <v>99</v>
      </c>
      <c r="BH33" s="37">
        <v>98.0174081237911</v>
      </c>
      <c r="BI33" s="37">
        <v>96.671214188267399</v>
      </c>
      <c r="BJ33" s="37">
        <v>5.3097345132743365</v>
      </c>
      <c r="BK33" s="37">
        <v>0</v>
      </c>
      <c r="BL33" s="37">
        <v>7.2855464159811989</v>
      </c>
      <c r="BM33" s="37">
        <v>0</v>
      </c>
      <c r="BN33" s="37">
        <v>3.9540816326530615</v>
      </c>
      <c r="BO33" s="37" t="s">
        <v>99</v>
      </c>
      <c r="BP33" s="37" t="s">
        <v>99</v>
      </c>
      <c r="BQ33" s="37" t="s">
        <v>99</v>
      </c>
      <c r="BR33" s="37" t="s">
        <v>99</v>
      </c>
      <c r="BS33" s="37">
        <v>6.2128222075346988</v>
      </c>
      <c r="BT33" s="37">
        <v>6.2128222075346988</v>
      </c>
      <c r="BU33" s="37">
        <v>1.9825918762088972</v>
      </c>
      <c r="BV33" s="37" t="s">
        <v>99</v>
      </c>
      <c r="BW33" s="37">
        <v>1.9825918762088972</v>
      </c>
      <c r="BX33" s="37">
        <v>3.3287858117326055</v>
      </c>
    </row>
    <row r="34" spans="1:76">
      <c r="A34" s="29" t="s">
        <v>37</v>
      </c>
      <c r="B34" s="36" t="s">
        <v>99</v>
      </c>
      <c r="C34" s="36" t="s">
        <v>99</v>
      </c>
      <c r="D34" s="36">
        <v>733</v>
      </c>
      <c r="E34" s="36" t="s">
        <v>99</v>
      </c>
      <c r="F34" s="36">
        <v>733</v>
      </c>
      <c r="G34" s="36" t="s">
        <v>99</v>
      </c>
      <c r="H34" s="36" t="s">
        <v>99</v>
      </c>
      <c r="I34" s="36" t="s">
        <v>99</v>
      </c>
      <c r="J34" s="36" t="s">
        <v>99</v>
      </c>
      <c r="K34" s="36" t="s">
        <v>99</v>
      </c>
      <c r="L34" s="36" t="s">
        <v>99</v>
      </c>
      <c r="M34" s="36">
        <v>205</v>
      </c>
      <c r="N34" s="36" t="s">
        <v>99</v>
      </c>
      <c r="O34" s="36">
        <v>205</v>
      </c>
      <c r="P34" s="36">
        <v>938</v>
      </c>
      <c r="Q34" s="36" t="s">
        <v>99</v>
      </c>
      <c r="R34" s="36" t="s">
        <v>99</v>
      </c>
      <c r="S34" s="36">
        <v>13</v>
      </c>
      <c r="T34" s="36" t="s">
        <v>99</v>
      </c>
      <c r="U34" s="36">
        <v>13</v>
      </c>
      <c r="V34" s="36" t="s">
        <v>99</v>
      </c>
      <c r="W34" s="36" t="s">
        <v>99</v>
      </c>
      <c r="X34" s="36" t="s">
        <v>99</v>
      </c>
      <c r="Y34" s="36" t="s">
        <v>99</v>
      </c>
      <c r="Z34" s="36" t="s">
        <v>99</v>
      </c>
      <c r="AA34" s="36">
        <v>0</v>
      </c>
      <c r="AB34" s="36">
        <v>6</v>
      </c>
      <c r="AC34" s="36" t="s">
        <v>99</v>
      </c>
      <c r="AD34" s="36">
        <v>6</v>
      </c>
      <c r="AE34" s="36">
        <v>19</v>
      </c>
      <c r="AF34" s="36" t="s">
        <v>99</v>
      </c>
      <c r="AG34" s="36" t="s">
        <v>99</v>
      </c>
      <c r="AH34" s="36">
        <v>774</v>
      </c>
      <c r="AI34" s="36" t="s">
        <v>99</v>
      </c>
      <c r="AJ34" s="36">
        <v>774</v>
      </c>
      <c r="AK34" s="36" t="s">
        <v>99</v>
      </c>
      <c r="AL34" s="36" t="s">
        <v>99</v>
      </c>
      <c r="AM34" s="36" t="s">
        <v>99</v>
      </c>
      <c r="AN34" s="36" t="s">
        <v>99</v>
      </c>
      <c r="AO34" s="36" t="s">
        <v>99</v>
      </c>
      <c r="AP34" s="36" t="s">
        <v>99</v>
      </c>
      <c r="AQ34" s="36">
        <v>228</v>
      </c>
      <c r="AR34" s="36" t="s">
        <v>99</v>
      </c>
      <c r="AS34" s="36">
        <v>228</v>
      </c>
      <c r="AT34" s="36">
        <v>1002</v>
      </c>
      <c r="AU34" s="37" t="s">
        <v>99</v>
      </c>
      <c r="AV34" s="37" t="s">
        <v>99</v>
      </c>
      <c r="AW34" s="37">
        <v>96.382428940568474</v>
      </c>
      <c r="AX34" s="37" t="s">
        <v>99</v>
      </c>
      <c r="AY34" s="37">
        <v>96.382428940568474</v>
      </c>
      <c r="AZ34" s="37" t="s">
        <v>99</v>
      </c>
      <c r="BA34" s="37" t="s">
        <v>99</v>
      </c>
      <c r="BB34" s="37" t="s">
        <v>99</v>
      </c>
      <c r="BC34" s="37" t="s">
        <v>99</v>
      </c>
      <c r="BD34" s="37" t="s">
        <v>99</v>
      </c>
      <c r="BE34" s="37" t="s">
        <v>99</v>
      </c>
      <c r="BF34" s="37">
        <v>92.543859649122808</v>
      </c>
      <c r="BG34" s="37" t="s">
        <v>99</v>
      </c>
      <c r="BH34" s="37">
        <v>92.543859649122808</v>
      </c>
      <c r="BI34" s="37">
        <v>95.508982035928142</v>
      </c>
      <c r="BJ34" s="37" t="s">
        <v>99</v>
      </c>
      <c r="BK34" s="37" t="s">
        <v>99</v>
      </c>
      <c r="BL34" s="37">
        <v>3.6175710594315245</v>
      </c>
      <c r="BM34" s="37" t="s">
        <v>99</v>
      </c>
      <c r="BN34" s="37">
        <v>3.6175710594315245</v>
      </c>
      <c r="BO34" s="37" t="s">
        <v>99</v>
      </c>
      <c r="BP34" s="37" t="s">
        <v>99</v>
      </c>
      <c r="BQ34" s="37" t="s">
        <v>99</v>
      </c>
      <c r="BR34" s="37" t="s">
        <v>99</v>
      </c>
      <c r="BS34" s="37" t="s">
        <v>99</v>
      </c>
      <c r="BT34" s="37" t="s">
        <v>99</v>
      </c>
      <c r="BU34" s="37">
        <v>7.4561403508771926</v>
      </c>
      <c r="BV34" s="37" t="s">
        <v>99</v>
      </c>
      <c r="BW34" s="37">
        <v>7.4561403508771926</v>
      </c>
      <c r="BX34" s="37">
        <v>4.4910179640718564</v>
      </c>
    </row>
    <row r="35" spans="1:76">
      <c r="A35" s="29" t="s">
        <v>38</v>
      </c>
      <c r="B35" s="36" t="s">
        <v>99</v>
      </c>
      <c r="C35" s="36">
        <v>410</v>
      </c>
      <c r="D35" s="36">
        <v>424</v>
      </c>
      <c r="E35" s="36">
        <v>87</v>
      </c>
      <c r="F35" s="36">
        <v>921</v>
      </c>
      <c r="G35" s="36" t="s">
        <v>99</v>
      </c>
      <c r="H35" s="36">
        <v>772</v>
      </c>
      <c r="I35" s="36" t="s">
        <v>99</v>
      </c>
      <c r="J35" s="36">
        <v>772</v>
      </c>
      <c r="K35" s="36" t="s">
        <v>99</v>
      </c>
      <c r="L35" s="36">
        <v>772</v>
      </c>
      <c r="M35" s="36">
        <v>993</v>
      </c>
      <c r="N35" s="36" t="s">
        <v>99</v>
      </c>
      <c r="O35" s="36">
        <v>993</v>
      </c>
      <c r="P35" s="36">
        <v>2686</v>
      </c>
      <c r="Q35" s="36" t="s">
        <v>99</v>
      </c>
      <c r="R35" s="36">
        <v>33</v>
      </c>
      <c r="S35" s="36">
        <v>18</v>
      </c>
      <c r="T35" s="36">
        <v>25</v>
      </c>
      <c r="U35" s="36">
        <v>76</v>
      </c>
      <c r="V35" s="36" t="s">
        <v>99</v>
      </c>
      <c r="W35" s="36">
        <v>86</v>
      </c>
      <c r="X35" s="36"/>
      <c r="Y35" s="36">
        <v>86</v>
      </c>
      <c r="Z35" s="36" t="s">
        <v>99</v>
      </c>
      <c r="AA35" s="36">
        <v>86</v>
      </c>
      <c r="AB35" s="36">
        <v>3</v>
      </c>
      <c r="AC35" s="36" t="s">
        <v>99</v>
      </c>
      <c r="AD35" s="36">
        <v>3</v>
      </c>
      <c r="AE35" s="36">
        <v>165</v>
      </c>
      <c r="AF35" s="36" t="s">
        <v>99</v>
      </c>
      <c r="AG35" s="36">
        <v>477</v>
      </c>
      <c r="AH35" s="36">
        <v>496</v>
      </c>
      <c r="AI35" s="36">
        <v>112</v>
      </c>
      <c r="AJ35" s="36">
        <v>1085</v>
      </c>
      <c r="AK35" s="36" t="s">
        <v>99</v>
      </c>
      <c r="AL35" s="36">
        <v>966</v>
      </c>
      <c r="AM35" s="36" t="s">
        <v>99</v>
      </c>
      <c r="AN35" s="36">
        <v>966</v>
      </c>
      <c r="AO35" s="36" t="s">
        <v>99</v>
      </c>
      <c r="AP35" s="36">
        <v>966</v>
      </c>
      <c r="AQ35" s="36">
        <v>1006</v>
      </c>
      <c r="AR35" s="36" t="s">
        <v>99</v>
      </c>
      <c r="AS35" s="36">
        <v>1006</v>
      </c>
      <c r="AT35" s="36">
        <v>3057</v>
      </c>
      <c r="AU35" s="37" t="s">
        <v>99</v>
      </c>
      <c r="AV35" s="37">
        <v>92.872117400419285</v>
      </c>
      <c r="AW35" s="37">
        <v>89.112903225806448</v>
      </c>
      <c r="AX35" s="37">
        <v>100</v>
      </c>
      <c r="AY35" s="37">
        <v>91.889400921658975</v>
      </c>
      <c r="AZ35" s="37" t="s">
        <v>99</v>
      </c>
      <c r="BA35" s="37">
        <v>88.81987577639751</v>
      </c>
      <c r="BB35" s="37" t="s">
        <v>99</v>
      </c>
      <c r="BC35" s="37">
        <v>88.81987577639751</v>
      </c>
      <c r="BD35" s="37" t="s">
        <v>99</v>
      </c>
      <c r="BE35" s="37">
        <v>88.81987577639751</v>
      </c>
      <c r="BF35" s="37">
        <v>99.005964214711724</v>
      </c>
      <c r="BG35" s="37" t="s">
        <v>99</v>
      </c>
      <c r="BH35" s="37">
        <v>99.005964214711724</v>
      </c>
      <c r="BI35" s="37">
        <v>93.261367353614659</v>
      </c>
      <c r="BJ35" s="37" t="s">
        <v>99</v>
      </c>
      <c r="BK35" s="37">
        <v>7.1278825995807118</v>
      </c>
      <c r="BL35" s="37">
        <v>10.887096774193548</v>
      </c>
      <c r="BM35" s="37">
        <v>0</v>
      </c>
      <c r="BN35" s="37">
        <v>8.1105990783410142</v>
      </c>
      <c r="BO35" s="37" t="s">
        <v>99</v>
      </c>
      <c r="BP35" s="37">
        <v>11.180124223602485</v>
      </c>
      <c r="BQ35" s="37" t="s">
        <v>99</v>
      </c>
      <c r="BR35" s="37">
        <v>11.180124223602485</v>
      </c>
      <c r="BS35" s="37" t="s">
        <v>99</v>
      </c>
      <c r="BT35" s="37">
        <v>11.180124223602485</v>
      </c>
      <c r="BU35" s="37">
        <v>0.99403578528827041</v>
      </c>
      <c r="BV35" s="37" t="s">
        <v>99</v>
      </c>
      <c r="BW35" s="37">
        <v>0.99403578528827041</v>
      </c>
      <c r="BX35" s="37">
        <v>6.7386326463853452</v>
      </c>
    </row>
    <row r="36" spans="1:76">
      <c r="A36" s="29" t="s">
        <v>39</v>
      </c>
      <c r="B36" s="36" t="s">
        <v>99</v>
      </c>
      <c r="C36" s="36">
        <v>582</v>
      </c>
      <c r="D36" s="36" t="s">
        <v>99</v>
      </c>
      <c r="E36" s="36">
        <v>40</v>
      </c>
      <c r="F36" s="36">
        <v>622</v>
      </c>
      <c r="G36" s="36" t="s">
        <v>99</v>
      </c>
      <c r="H36" s="36" t="s">
        <v>99</v>
      </c>
      <c r="I36" s="36" t="s">
        <v>99</v>
      </c>
      <c r="J36" s="36" t="s">
        <v>99</v>
      </c>
      <c r="K36" s="36">
        <v>307</v>
      </c>
      <c r="L36" s="36">
        <v>307</v>
      </c>
      <c r="M36" s="36">
        <v>1994</v>
      </c>
      <c r="N36" s="36" t="s">
        <v>99</v>
      </c>
      <c r="O36" s="36">
        <v>1994</v>
      </c>
      <c r="P36" s="36">
        <v>2923</v>
      </c>
      <c r="Q36" s="36" t="s">
        <v>99</v>
      </c>
      <c r="R36" s="36">
        <v>51</v>
      </c>
      <c r="S36" s="36" t="s">
        <v>99</v>
      </c>
      <c r="T36" s="36">
        <v>0</v>
      </c>
      <c r="U36" s="36">
        <v>51</v>
      </c>
      <c r="V36" s="36" t="s">
        <v>99</v>
      </c>
      <c r="W36" s="36" t="s">
        <v>99</v>
      </c>
      <c r="X36" s="36" t="s">
        <v>99</v>
      </c>
      <c r="Y36" s="36" t="s">
        <v>99</v>
      </c>
      <c r="Z36" s="36">
        <v>33</v>
      </c>
      <c r="AA36" s="36">
        <v>33</v>
      </c>
      <c r="AB36" s="36">
        <v>72</v>
      </c>
      <c r="AC36" s="36" t="s">
        <v>99</v>
      </c>
      <c r="AD36" s="36">
        <v>72</v>
      </c>
      <c r="AE36" s="36">
        <v>156</v>
      </c>
      <c r="AF36" s="36" t="s">
        <v>99</v>
      </c>
      <c r="AG36" s="36">
        <v>668</v>
      </c>
      <c r="AH36" s="36" t="s">
        <v>99</v>
      </c>
      <c r="AI36" s="36">
        <v>40</v>
      </c>
      <c r="AJ36" s="36">
        <v>708</v>
      </c>
      <c r="AK36" s="36" t="s">
        <v>99</v>
      </c>
      <c r="AL36" s="36" t="s">
        <v>99</v>
      </c>
      <c r="AM36" s="36" t="s">
        <v>99</v>
      </c>
      <c r="AN36" s="36" t="s">
        <v>99</v>
      </c>
      <c r="AO36" s="36">
        <v>381</v>
      </c>
      <c r="AP36" s="36">
        <v>381</v>
      </c>
      <c r="AQ36" s="36">
        <v>2117</v>
      </c>
      <c r="AR36" s="36" t="s">
        <v>99</v>
      </c>
      <c r="AS36" s="36">
        <v>2117</v>
      </c>
      <c r="AT36" s="36">
        <v>3206</v>
      </c>
      <c r="AU36" s="37" t="s">
        <v>99</v>
      </c>
      <c r="AV36" s="37">
        <v>94.76047904191617</v>
      </c>
      <c r="AW36" s="37" t="s">
        <v>99</v>
      </c>
      <c r="AX36" s="37">
        <v>100</v>
      </c>
      <c r="AY36" s="37">
        <v>95.056497175141246</v>
      </c>
      <c r="AZ36" s="37" t="s">
        <v>99</v>
      </c>
      <c r="BA36" s="37" t="s">
        <v>99</v>
      </c>
      <c r="BB36" s="37" t="s">
        <v>99</v>
      </c>
      <c r="BC36" s="37" t="s">
        <v>99</v>
      </c>
      <c r="BD36" s="37">
        <v>89.238845144356958</v>
      </c>
      <c r="BE36" s="37">
        <v>89.238845144356958</v>
      </c>
      <c r="BF36" s="37">
        <v>97.590930562116213</v>
      </c>
      <c r="BG36" s="37" t="s">
        <v>99</v>
      </c>
      <c r="BH36" s="37">
        <v>97.590930562116213</v>
      </c>
      <c r="BI36" s="37">
        <v>96.038677479725507</v>
      </c>
      <c r="BJ36" s="37" t="s">
        <v>99</v>
      </c>
      <c r="BK36" s="37">
        <v>5.2395209580838316</v>
      </c>
      <c r="BL36" s="37" t="s">
        <v>99</v>
      </c>
      <c r="BM36" s="37">
        <v>0</v>
      </c>
      <c r="BN36" s="37">
        <v>4.9435028248587569</v>
      </c>
      <c r="BO36" s="37" t="s">
        <v>99</v>
      </c>
      <c r="BP36" s="37" t="s">
        <v>99</v>
      </c>
      <c r="BQ36" s="37" t="s">
        <v>99</v>
      </c>
      <c r="BR36" s="37"/>
      <c r="BS36" s="37">
        <v>10.761154855643044</v>
      </c>
      <c r="BT36" s="37">
        <v>10.761154855643044</v>
      </c>
      <c r="BU36" s="37">
        <v>2.4090694378837978</v>
      </c>
      <c r="BV36" s="37" t="s">
        <v>99</v>
      </c>
      <c r="BW36" s="37">
        <v>2.4090694378837978</v>
      </c>
      <c r="BX36" s="37">
        <v>3.9613225202744848</v>
      </c>
    </row>
    <row r="37" spans="1:76">
      <c r="A37" s="29" t="s">
        <v>40</v>
      </c>
      <c r="B37" s="36">
        <v>47</v>
      </c>
      <c r="C37" s="36">
        <v>251</v>
      </c>
      <c r="D37" s="36">
        <v>3388</v>
      </c>
      <c r="E37" s="36">
        <v>852</v>
      </c>
      <c r="F37" s="36">
        <v>4491</v>
      </c>
      <c r="G37" s="36">
        <v>850</v>
      </c>
      <c r="H37" s="36">
        <v>2527</v>
      </c>
      <c r="I37" s="36">
        <v>33</v>
      </c>
      <c r="J37" s="36">
        <v>3410</v>
      </c>
      <c r="K37" s="36" t="s">
        <v>99</v>
      </c>
      <c r="L37" s="36">
        <v>3410</v>
      </c>
      <c r="M37" s="36">
        <v>3518</v>
      </c>
      <c r="N37" s="36" t="s">
        <v>99</v>
      </c>
      <c r="O37" s="36">
        <v>3518</v>
      </c>
      <c r="P37" s="36">
        <v>11466</v>
      </c>
      <c r="Q37" s="36">
        <v>1</v>
      </c>
      <c r="R37" s="36">
        <v>11</v>
      </c>
      <c r="S37" s="36">
        <v>147</v>
      </c>
      <c r="T37" s="36">
        <v>115</v>
      </c>
      <c r="U37" s="36">
        <v>273</v>
      </c>
      <c r="V37" s="36">
        <v>248</v>
      </c>
      <c r="W37" s="36">
        <v>315</v>
      </c>
      <c r="X37" s="36">
        <v>13</v>
      </c>
      <c r="Y37" s="36">
        <v>576</v>
      </c>
      <c r="Z37" s="36" t="s">
        <v>99</v>
      </c>
      <c r="AA37" s="36">
        <v>576</v>
      </c>
      <c r="AB37" s="36">
        <v>217</v>
      </c>
      <c r="AC37" s="36" t="s">
        <v>99</v>
      </c>
      <c r="AD37" s="36">
        <v>217</v>
      </c>
      <c r="AE37" s="36">
        <v>1067</v>
      </c>
      <c r="AF37" s="36">
        <v>48</v>
      </c>
      <c r="AG37" s="36">
        <v>266</v>
      </c>
      <c r="AH37" s="36">
        <v>3776</v>
      </c>
      <c r="AI37" s="36">
        <v>1060</v>
      </c>
      <c r="AJ37" s="36">
        <v>5102</v>
      </c>
      <c r="AK37" s="36">
        <v>1271</v>
      </c>
      <c r="AL37" s="36">
        <v>3172</v>
      </c>
      <c r="AM37" s="36">
        <v>51</v>
      </c>
      <c r="AN37" s="36">
        <v>4494</v>
      </c>
      <c r="AO37" s="36" t="s">
        <v>99</v>
      </c>
      <c r="AP37" s="36">
        <v>4494</v>
      </c>
      <c r="AQ37" s="36">
        <v>3830</v>
      </c>
      <c r="AR37" s="36" t="s">
        <v>99</v>
      </c>
      <c r="AS37" s="36">
        <v>3830</v>
      </c>
      <c r="AT37" s="36">
        <v>13474</v>
      </c>
      <c r="AU37" s="37">
        <v>100</v>
      </c>
      <c r="AV37" s="37">
        <v>98.496240601503757</v>
      </c>
      <c r="AW37" s="37">
        <v>93.617584745762713</v>
      </c>
      <c r="AX37" s="37">
        <v>91.226415094339615</v>
      </c>
      <c r="AY37" s="37">
        <v>93.375147001176003</v>
      </c>
      <c r="AZ37" s="37">
        <v>86.388670338316288</v>
      </c>
      <c r="BA37" s="37">
        <v>89.596469104665815</v>
      </c>
      <c r="BB37" s="37">
        <v>90.196078431372555</v>
      </c>
      <c r="BC37" s="37">
        <v>88.696039163328891</v>
      </c>
      <c r="BD37" s="37" t="s">
        <v>99</v>
      </c>
      <c r="BE37" s="37">
        <v>88.696039163328891</v>
      </c>
      <c r="BF37" s="37">
        <v>97.519582245430811</v>
      </c>
      <c r="BG37" s="37" t="s">
        <v>99</v>
      </c>
      <c r="BH37" s="37">
        <v>97.519582245430811</v>
      </c>
      <c r="BI37" s="37">
        <v>93.016179308297467</v>
      </c>
      <c r="BJ37" s="37">
        <v>0</v>
      </c>
      <c r="BK37" s="37">
        <v>1.5037593984962405</v>
      </c>
      <c r="BL37" s="37">
        <v>6.3824152542372881</v>
      </c>
      <c r="BM37" s="37">
        <v>8.7735849056603765</v>
      </c>
      <c r="BN37" s="37">
        <v>6.6248529988239904</v>
      </c>
      <c r="BO37" s="37">
        <v>13.611329661683714</v>
      </c>
      <c r="BP37" s="37">
        <v>10.403530895334175</v>
      </c>
      <c r="BQ37" s="37">
        <v>9.8039215686274517</v>
      </c>
      <c r="BR37" s="37">
        <v>11.303960836671118</v>
      </c>
      <c r="BS37" s="37" t="s">
        <v>99</v>
      </c>
      <c r="BT37" s="37">
        <v>11.303960836671118</v>
      </c>
      <c r="BU37" s="37">
        <v>2.4804177545691903</v>
      </c>
      <c r="BV37" s="37" t="s">
        <v>99</v>
      </c>
      <c r="BW37" s="37">
        <v>2.4804177545691903</v>
      </c>
      <c r="BX37" s="37">
        <v>6.9838206917025385</v>
      </c>
    </row>
    <row r="38" spans="1:76">
      <c r="A38" s="29" t="s">
        <v>41</v>
      </c>
      <c r="B38" s="36" t="s">
        <v>99</v>
      </c>
      <c r="C38" s="36">
        <v>156</v>
      </c>
      <c r="D38" s="36">
        <v>970</v>
      </c>
      <c r="E38" s="36">
        <v>40</v>
      </c>
      <c r="F38" s="36">
        <v>1166</v>
      </c>
      <c r="G38" s="36">
        <v>248</v>
      </c>
      <c r="H38" s="36">
        <v>1305</v>
      </c>
      <c r="I38" s="36">
        <v>68</v>
      </c>
      <c r="J38" s="36">
        <v>1621</v>
      </c>
      <c r="K38" s="36">
        <v>369</v>
      </c>
      <c r="L38" s="36">
        <v>1990</v>
      </c>
      <c r="M38" s="36">
        <v>1323</v>
      </c>
      <c r="N38" s="36" t="s">
        <v>99</v>
      </c>
      <c r="O38" s="36">
        <v>1323</v>
      </c>
      <c r="P38" s="36">
        <v>4479</v>
      </c>
      <c r="Q38" s="36" t="s">
        <v>99</v>
      </c>
      <c r="R38" s="36">
        <v>13</v>
      </c>
      <c r="S38" s="36">
        <v>28</v>
      </c>
      <c r="T38" s="36">
        <v>0</v>
      </c>
      <c r="U38" s="36">
        <v>41</v>
      </c>
      <c r="V38" s="36">
        <v>0</v>
      </c>
      <c r="W38" s="36">
        <v>85</v>
      </c>
      <c r="X38" s="36">
        <v>15</v>
      </c>
      <c r="Y38" s="36">
        <v>100</v>
      </c>
      <c r="Z38" s="36">
        <v>25</v>
      </c>
      <c r="AA38" s="36">
        <v>125</v>
      </c>
      <c r="AB38" s="36">
        <v>46</v>
      </c>
      <c r="AC38" s="36" t="s">
        <v>99</v>
      </c>
      <c r="AD38" s="36">
        <v>46</v>
      </c>
      <c r="AE38" s="36">
        <v>212</v>
      </c>
      <c r="AF38" s="36" t="s">
        <v>99</v>
      </c>
      <c r="AG38" s="36">
        <v>181</v>
      </c>
      <c r="AH38" s="36">
        <v>1055</v>
      </c>
      <c r="AI38" s="36">
        <v>40</v>
      </c>
      <c r="AJ38" s="36">
        <v>1276</v>
      </c>
      <c r="AK38" s="36">
        <v>268</v>
      </c>
      <c r="AL38" s="36">
        <v>1476</v>
      </c>
      <c r="AM38" s="36">
        <v>97</v>
      </c>
      <c r="AN38" s="36">
        <v>1841</v>
      </c>
      <c r="AO38" s="36">
        <v>424</v>
      </c>
      <c r="AP38" s="36">
        <v>2265</v>
      </c>
      <c r="AQ38" s="36">
        <v>1396</v>
      </c>
      <c r="AR38" s="36" t="s">
        <v>99</v>
      </c>
      <c r="AS38" s="36">
        <v>1396</v>
      </c>
      <c r="AT38" s="36">
        <v>4937</v>
      </c>
      <c r="AU38" s="37" t="s">
        <v>99</v>
      </c>
      <c r="AV38" s="37">
        <v>93.370165745856355</v>
      </c>
      <c r="AW38" s="37">
        <v>94.597156398104261</v>
      </c>
      <c r="AX38" s="37">
        <v>100</v>
      </c>
      <c r="AY38" s="37">
        <v>94.592476489028215</v>
      </c>
      <c r="AZ38" s="37">
        <v>92.537313432835816</v>
      </c>
      <c r="BA38" s="37">
        <v>94.173441734417338</v>
      </c>
      <c r="BB38" s="37">
        <v>85.567010309278345</v>
      </c>
      <c r="BC38" s="37">
        <v>93.481803367734926</v>
      </c>
      <c r="BD38" s="37">
        <v>92.924528301886795</v>
      </c>
      <c r="BE38" s="37">
        <v>93.377483443708613</v>
      </c>
      <c r="BF38" s="37">
        <v>98.065902578796553</v>
      </c>
      <c r="BG38" s="37" t="s">
        <v>99</v>
      </c>
      <c r="BH38" s="37">
        <v>98.065902578796553</v>
      </c>
      <c r="BI38" s="37">
        <v>95.017216933360345</v>
      </c>
      <c r="BJ38" s="37" t="s">
        <v>99</v>
      </c>
      <c r="BK38" s="37">
        <v>6.6298342541436464</v>
      </c>
      <c r="BL38" s="37">
        <v>5.4028436018957349</v>
      </c>
      <c r="BM38" s="37">
        <v>0</v>
      </c>
      <c r="BN38" s="37">
        <v>5.407523510971787</v>
      </c>
      <c r="BO38" s="37">
        <v>7.4626865671641784</v>
      </c>
      <c r="BP38" s="37">
        <v>5.8265582655826558</v>
      </c>
      <c r="BQ38" s="37">
        <v>14.432989690721648</v>
      </c>
      <c r="BR38" s="37">
        <v>6.5181966322650737</v>
      </c>
      <c r="BS38" s="37">
        <v>7.0754716981132075</v>
      </c>
      <c r="BT38" s="37">
        <v>6.6225165562913908</v>
      </c>
      <c r="BU38" s="37">
        <v>1.9340974212034383</v>
      </c>
      <c r="BV38" s="37" t="s">
        <v>99</v>
      </c>
      <c r="BW38" s="37">
        <v>1.9340974212034383</v>
      </c>
      <c r="BX38" s="37">
        <v>4.9827830666396595</v>
      </c>
    </row>
    <row r="39" spans="1:76">
      <c r="A39" s="29" t="s">
        <v>42</v>
      </c>
      <c r="B39" s="36" t="s">
        <v>99</v>
      </c>
      <c r="C39" s="36">
        <v>348</v>
      </c>
      <c r="D39" s="36" t="s">
        <v>99</v>
      </c>
      <c r="E39" s="36" t="s">
        <v>99</v>
      </c>
      <c r="F39" s="36">
        <v>348</v>
      </c>
      <c r="G39" s="36" t="s">
        <v>99</v>
      </c>
      <c r="H39" s="36" t="s">
        <v>99</v>
      </c>
      <c r="I39" s="36" t="s">
        <v>99</v>
      </c>
      <c r="J39" s="36" t="s">
        <v>99</v>
      </c>
      <c r="K39" s="36" t="s">
        <v>99</v>
      </c>
      <c r="L39" s="36" t="s">
        <v>99</v>
      </c>
      <c r="M39" s="36">
        <v>1749</v>
      </c>
      <c r="N39" s="36" t="s">
        <v>99</v>
      </c>
      <c r="O39" s="36">
        <v>1749</v>
      </c>
      <c r="P39" s="36">
        <v>2097</v>
      </c>
      <c r="Q39" s="36">
        <v>0</v>
      </c>
      <c r="R39" s="36">
        <v>22</v>
      </c>
      <c r="S39" s="36" t="s">
        <v>99</v>
      </c>
      <c r="T39" s="36" t="s">
        <v>99</v>
      </c>
      <c r="U39" s="36">
        <v>22</v>
      </c>
      <c r="V39" s="36" t="s">
        <v>99</v>
      </c>
      <c r="W39" s="36" t="s">
        <v>99</v>
      </c>
      <c r="X39" s="36" t="s">
        <v>99</v>
      </c>
      <c r="Y39" s="36" t="s">
        <v>99</v>
      </c>
      <c r="Z39" s="36" t="s">
        <v>99</v>
      </c>
      <c r="AA39" s="36">
        <v>0</v>
      </c>
      <c r="AB39" s="36">
        <v>9</v>
      </c>
      <c r="AC39" s="36" t="s">
        <v>99</v>
      </c>
      <c r="AD39" s="36">
        <v>9</v>
      </c>
      <c r="AE39" s="36">
        <v>31</v>
      </c>
      <c r="AF39" s="36" t="s">
        <v>99</v>
      </c>
      <c r="AG39" s="36">
        <v>390</v>
      </c>
      <c r="AH39" s="36" t="s">
        <v>99</v>
      </c>
      <c r="AI39" s="36" t="s">
        <v>99</v>
      </c>
      <c r="AJ39" s="36">
        <v>390</v>
      </c>
      <c r="AK39" s="36" t="s">
        <v>99</v>
      </c>
      <c r="AL39" s="36" t="s">
        <v>99</v>
      </c>
      <c r="AM39" s="36" t="s">
        <v>99</v>
      </c>
      <c r="AN39" s="36" t="s">
        <v>99</v>
      </c>
      <c r="AO39" s="36" t="s">
        <v>99</v>
      </c>
      <c r="AP39" s="36" t="s">
        <v>99</v>
      </c>
      <c r="AQ39" s="36">
        <v>1767</v>
      </c>
      <c r="AR39" s="36" t="s">
        <v>99</v>
      </c>
      <c r="AS39" s="36">
        <v>1767</v>
      </c>
      <c r="AT39" s="36">
        <v>2157</v>
      </c>
      <c r="AU39" s="37" t="s">
        <v>99</v>
      </c>
      <c r="AV39" s="37">
        <v>94.871794871794862</v>
      </c>
      <c r="AW39" s="37" t="s">
        <v>99</v>
      </c>
      <c r="AX39" s="37" t="s">
        <v>99</v>
      </c>
      <c r="AY39" s="37">
        <v>94.871794871794862</v>
      </c>
      <c r="AZ39" s="37" t="s">
        <v>99</v>
      </c>
      <c r="BA39" s="37" t="s">
        <v>99</v>
      </c>
      <c r="BB39" s="37" t="s">
        <v>99</v>
      </c>
      <c r="BC39" s="37" t="s">
        <v>99</v>
      </c>
      <c r="BD39" s="37" t="s">
        <v>99</v>
      </c>
      <c r="BE39" s="37" t="s">
        <v>99</v>
      </c>
      <c r="BF39" s="37">
        <v>99.490662139219012</v>
      </c>
      <c r="BG39" s="37" t="s">
        <v>99</v>
      </c>
      <c r="BH39" s="37">
        <v>99.490662139219012</v>
      </c>
      <c r="BI39" s="37">
        <v>98.655540101993509</v>
      </c>
      <c r="BJ39" s="37" t="s">
        <v>99</v>
      </c>
      <c r="BK39" s="37">
        <v>5.1282051282051277</v>
      </c>
      <c r="BL39" s="37" t="s">
        <v>99</v>
      </c>
      <c r="BM39" s="37" t="s">
        <v>99</v>
      </c>
      <c r="BN39" s="37">
        <v>5.1282051282051277</v>
      </c>
      <c r="BO39" s="37" t="s">
        <v>99</v>
      </c>
      <c r="BP39" s="37" t="s">
        <v>99</v>
      </c>
      <c r="BQ39" s="37" t="s">
        <v>99</v>
      </c>
      <c r="BR39" s="37" t="s">
        <v>99</v>
      </c>
      <c r="BS39" s="37" t="s">
        <v>99</v>
      </c>
      <c r="BT39" s="37" t="s">
        <v>99</v>
      </c>
      <c r="BU39" s="37">
        <v>0.50933786078098475</v>
      </c>
      <c r="BV39" s="37" t="s">
        <v>99</v>
      </c>
      <c r="BW39" s="37">
        <v>0.50933786078098475</v>
      </c>
      <c r="BX39" s="37">
        <v>1.3444598980064904</v>
      </c>
    </row>
    <row r="40" spans="1:76">
      <c r="A40" s="29" t="s">
        <v>43</v>
      </c>
      <c r="B40" s="36">
        <v>80</v>
      </c>
      <c r="C40" s="36" t="s">
        <v>99</v>
      </c>
      <c r="D40" s="36">
        <v>1251</v>
      </c>
      <c r="E40" s="36">
        <v>48</v>
      </c>
      <c r="F40" s="36">
        <v>1299</v>
      </c>
      <c r="G40" s="36" t="s">
        <v>99</v>
      </c>
      <c r="H40" s="36" t="s">
        <v>99</v>
      </c>
      <c r="I40" s="36" t="s">
        <v>99</v>
      </c>
      <c r="J40" s="36" t="s">
        <v>99</v>
      </c>
      <c r="K40" s="36">
        <v>363</v>
      </c>
      <c r="L40" s="36">
        <v>363</v>
      </c>
      <c r="M40" s="36">
        <v>4273</v>
      </c>
      <c r="N40" s="36" t="s">
        <v>99</v>
      </c>
      <c r="O40" s="36">
        <v>4273</v>
      </c>
      <c r="P40" s="36">
        <v>6015</v>
      </c>
      <c r="Q40" s="36">
        <v>27</v>
      </c>
      <c r="R40" s="36" t="s">
        <v>99</v>
      </c>
      <c r="S40" s="36">
        <v>45</v>
      </c>
      <c r="T40" s="36">
        <v>0</v>
      </c>
      <c r="U40" s="36">
        <v>45</v>
      </c>
      <c r="V40" s="36" t="s">
        <v>99</v>
      </c>
      <c r="W40" s="36" t="s">
        <v>99</v>
      </c>
      <c r="X40" s="36" t="s">
        <v>99</v>
      </c>
      <c r="Y40" s="36">
        <v>0</v>
      </c>
      <c r="Z40" s="36">
        <v>23</v>
      </c>
      <c r="AA40" s="36">
        <v>23</v>
      </c>
      <c r="AB40" s="36">
        <v>74</v>
      </c>
      <c r="AC40" s="36" t="s">
        <v>99</v>
      </c>
      <c r="AD40" s="36">
        <v>74</v>
      </c>
      <c r="AE40" s="36">
        <v>169</v>
      </c>
      <c r="AF40" s="36">
        <v>107</v>
      </c>
      <c r="AG40" s="36" t="s">
        <v>99</v>
      </c>
      <c r="AH40" s="36">
        <v>1403</v>
      </c>
      <c r="AI40" s="36">
        <v>54</v>
      </c>
      <c r="AJ40" s="36">
        <v>1457</v>
      </c>
      <c r="AK40" s="36" t="s">
        <v>99</v>
      </c>
      <c r="AL40" s="36" t="s">
        <v>99</v>
      </c>
      <c r="AM40" s="36" t="s">
        <v>99</v>
      </c>
      <c r="AN40" s="36" t="s">
        <v>99</v>
      </c>
      <c r="AO40" s="36">
        <v>403</v>
      </c>
      <c r="AP40" s="36">
        <v>403</v>
      </c>
      <c r="AQ40" s="36">
        <v>4464</v>
      </c>
      <c r="AR40" s="36" t="s">
        <v>99</v>
      </c>
      <c r="AS40" s="36">
        <v>4464</v>
      </c>
      <c r="AT40" s="36">
        <v>6431</v>
      </c>
      <c r="AU40" s="37">
        <v>100</v>
      </c>
      <c r="AV40" s="37" t="s">
        <v>99</v>
      </c>
      <c r="AW40" s="37">
        <v>92.373485388453318</v>
      </c>
      <c r="AX40" s="37">
        <v>88.888888888888886</v>
      </c>
      <c r="AY40" s="37">
        <v>92.244337680164719</v>
      </c>
      <c r="AZ40" s="37" t="s">
        <v>99</v>
      </c>
      <c r="BA40" s="37" t="s">
        <v>99</v>
      </c>
      <c r="BB40" s="37" t="s">
        <v>99</v>
      </c>
      <c r="BC40" s="37" t="s">
        <v>99</v>
      </c>
      <c r="BD40" s="37">
        <v>95.781637717121598</v>
      </c>
      <c r="BE40" s="37">
        <v>95.781637717121598</v>
      </c>
      <c r="BF40" s="37">
        <v>97.379032258064512</v>
      </c>
      <c r="BG40" s="37" t="s">
        <v>99</v>
      </c>
      <c r="BH40" s="37">
        <v>97.379032258064512</v>
      </c>
      <c r="BI40" s="37">
        <v>96.159228735810913</v>
      </c>
      <c r="BJ40" s="37">
        <v>0</v>
      </c>
      <c r="BK40" s="37" t="s">
        <v>99</v>
      </c>
      <c r="BL40" s="37">
        <v>7.6265146115466846</v>
      </c>
      <c r="BM40" s="37">
        <v>11.111111111111111</v>
      </c>
      <c r="BN40" s="37">
        <v>7.7556623198352783</v>
      </c>
      <c r="BO40" s="37" t="s">
        <v>99</v>
      </c>
      <c r="BP40" s="37" t="s">
        <v>99</v>
      </c>
      <c r="BQ40" s="37" t="s">
        <v>99</v>
      </c>
      <c r="BR40" s="37" t="s">
        <v>99</v>
      </c>
      <c r="BS40" s="37">
        <v>4.2183622828784122</v>
      </c>
      <c r="BT40" s="37">
        <v>4.2183622828784122</v>
      </c>
      <c r="BU40" s="37">
        <v>2.620967741935484</v>
      </c>
      <c r="BV40" s="37" t="s">
        <v>99</v>
      </c>
      <c r="BW40" s="37">
        <v>2.620967741935484</v>
      </c>
      <c r="BX40" s="37">
        <v>3.8407712641890841</v>
      </c>
    </row>
    <row r="41" spans="1:76">
      <c r="A41" s="29" t="s">
        <v>44</v>
      </c>
      <c r="B41" s="36">
        <v>9</v>
      </c>
      <c r="C41" s="36">
        <v>801</v>
      </c>
      <c r="D41" s="36">
        <v>673</v>
      </c>
      <c r="E41" s="36">
        <v>420</v>
      </c>
      <c r="F41" s="36">
        <v>1894</v>
      </c>
      <c r="G41" s="36" t="s">
        <v>99</v>
      </c>
      <c r="H41" s="36">
        <v>1036</v>
      </c>
      <c r="I41" s="36">
        <v>95</v>
      </c>
      <c r="J41" s="36">
        <v>1131</v>
      </c>
      <c r="K41" s="36" t="s">
        <v>99</v>
      </c>
      <c r="L41" s="36">
        <v>1131</v>
      </c>
      <c r="M41" s="36">
        <v>1641</v>
      </c>
      <c r="N41" s="36" t="s">
        <v>99</v>
      </c>
      <c r="O41" s="36">
        <v>1641</v>
      </c>
      <c r="P41" s="36">
        <v>4675</v>
      </c>
      <c r="Q41" s="36">
        <v>0</v>
      </c>
      <c r="R41" s="36">
        <v>81</v>
      </c>
      <c r="S41" s="36">
        <v>28</v>
      </c>
      <c r="T41" s="36">
        <v>48</v>
      </c>
      <c r="U41" s="36">
        <v>157</v>
      </c>
      <c r="V41" s="36" t="s">
        <v>99</v>
      </c>
      <c r="W41" s="36">
        <v>52</v>
      </c>
      <c r="X41" s="36">
        <v>15</v>
      </c>
      <c r="Y41" s="36">
        <v>67</v>
      </c>
      <c r="Z41" s="36" t="s">
        <v>99</v>
      </c>
      <c r="AA41" s="36">
        <v>67</v>
      </c>
      <c r="AB41" s="36">
        <v>83</v>
      </c>
      <c r="AC41" s="36" t="s">
        <v>99</v>
      </c>
      <c r="AD41" s="36">
        <v>83</v>
      </c>
      <c r="AE41" s="36">
        <v>307</v>
      </c>
      <c r="AF41" s="36">
        <v>9</v>
      </c>
      <c r="AG41" s="36">
        <v>989</v>
      </c>
      <c r="AH41" s="36">
        <v>733</v>
      </c>
      <c r="AI41" s="36">
        <v>480</v>
      </c>
      <c r="AJ41" s="36">
        <v>2202</v>
      </c>
      <c r="AK41" s="36" t="s">
        <v>99</v>
      </c>
      <c r="AL41" s="36">
        <v>1230</v>
      </c>
      <c r="AM41" s="36">
        <v>110</v>
      </c>
      <c r="AN41" s="36">
        <v>1340</v>
      </c>
      <c r="AO41" s="36" t="s">
        <v>99</v>
      </c>
      <c r="AP41" s="36">
        <v>1340</v>
      </c>
      <c r="AQ41" s="36">
        <v>1837</v>
      </c>
      <c r="AR41" s="36" t="s">
        <v>99</v>
      </c>
      <c r="AS41" s="36">
        <v>1837</v>
      </c>
      <c r="AT41" s="36">
        <v>5388</v>
      </c>
      <c r="AU41" s="37">
        <v>100</v>
      </c>
      <c r="AV41" s="37">
        <v>89.180990899898887</v>
      </c>
      <c r="AW41" s="37">
        <v>95.634379263301511</v>
      </c>
      <c r="AX41" s="37">
        <v>97.5</v>
      </c>
      <c r="AY41" s="37">
        <v>93.142597638510452</v>
      </c>
      <c r="AZ41" s="37" t="s">
        <v>99</v>
      </c>
      <c r="BA41" s="37">
        <v>88.455284552845526</v>
      </c>
      <c r="BB41" s="37">
        <v>100</v>
      </c>
      <c r="BC41" s="37">
        <v>89.402985074626855</v>
      </c>
      <c r="BD41" s="37" t="s">
        <v>99</v>
      </c>
      <c r="BE41" s="37">
        <v>89.402985074626855</v>
      </c>
      <c r="BF41" s="37">
        <v>93.848666303756119</v>
      </c>
      <c r="BG41" s="37" t="s">
        <v>99</v>
      </c>
      <c r="BH41" s="37">
        <v>93.848666303756119</v>
      </c>
      <c r="BI41" s="37">
        <v>92.464736451373426</v>
      </c>
      <c r="BJ41" s="37">
        <v>0</v>
      </c>
      <c r="BK41" s="37">
        <v>10.819009100101113</v>
      </c>
      <c r="BL41" s="37">
        <v>4.3656207366984994</v>
      </c>
      <c r="BM41" s="37">
        <v>2.5</v>
      </c>
      <c r="BN41" s="37">
        <v>6.8574023614895552</v>
      </c>
      <c r="BO41" s="37" t="s">
        <v>99</v>
      </c>
      <c r="BP41" s="37">
        <v>11.544715447154472</v>
      </c>
      <c r="BQ41" s="37">
        <v>0</v>
      </c>
      <c r="BR41" s="37">
        <v>10.597014925373134</v>
      </c>
      <c r="BS41" s="37" t="s">
        <v>99</v>
      </c>
      <c r="BT41" s="37">
        <v>10.597014925373134</v>
      </c>
      <c r="BU41" s="37">
        <v>6.1513336962438752</v>
      </c>
      <c r="BV41" s="37" t="s">
        <v>99</v>
      </c>
      <c r="BW41" s="37">
        <v>6.1513336962438752</v>
      </c>
      <c r="BX41" s="37">
        <v>7.5352635486265775</v>
      </c>
    </row>
    <row r="42" spans="1:76">
      <c r="A42" s="29" t="s">
        <v>45</v>
      </c>
      <c r="B42" s="36" t="s">
        <v>99</v>
      </c>
      <c r="C42" s="36">
        <v>741</v>
      </c>
      <c r="D42" s="36">
        <v>191</v>
      </c>
      <c r="E42" s="36">
        <v>113</v>
      </c>
      <c r="F42" s="36">
        <v>1045</v>
      </c>
      <c r="G42" s="36" t="s">
        <v>99</v>
      </c>
      <c r="H42" s="36" t="s">
        <v>99</v>
      </c>
      <c r="I42" s="36" t="s">
        <v>99</v>
      </c>
      <c r="J42" s="36" t="s">
        <v>99</v>
      </c>
      <c r="K42" s="36">
        <v>533</v>
      </c>
      <c r="L42" s="36">
        <v>533</v>
      </c>
      <c r="M42" s="36">
        <v>2446</v>
      </c>
      <c r="N42" s="36" t="s">
        <v>99</v>
      </c>
      <c r="O42" s="36">
        <v>2446</v>
      </c>
      <c r="P42" s="36">
        <v>4024</v>
      </c>
      <c r="Q42" s="36" t="s">
        <v>99</v>
      </c>
      <c r="R42" s="36">
        <v>123</v>
      </c>
      <c r="S42" s="36">
        <v>4</v>
      </c>
      <c r="T42" s="36">
        <v>22</v>
      </c>
      <c r="U42" s="36">
        <v>149</v>
      </c>
      <c r="V42" s="36" t="s">
        <v>99</v>
      </c>
      <c r="W42" s="36" t="s">
        <v>99</v>
      </c>
      <c r="X42" s="36" t="s">
        <v>99</v>
      </c>
      <c r="Y42" s="36" t="s">
        <v>99</v>
      </c>
      <c r="Z42" s="36">
        <v>57</v>
      </c>
      <c r="AA42" s="36">
        <v>57</v>
      </c>
      <c r="AB42" s="36">
        <v>151</v>
      </c>
      <c r="AC42" s="36" t="s">
        <v>99</v>
      </c>
      <c r="AD42" s="36">
        <v>151</v>
      </c>
      <c r="AE42" s="36">
        <v>357</v>
      </c>
      <c r="AF42" s="36" t="s">
        <v>99</v>
      </c>
      <c r="AG42" s="36">
        <v>912</v>
      </c>
      <c r="AH42" s="36">
        <v>218</v>
      </c>
      <c r="AI42" s="36">
        <v>137</v>
      </c>
      <c r="AJ42" s="36">
        <v>1267</v>
      </c>
      <c r="AK42" s="36" t="s">
        <v>99</v>
      </c>
      <c r="AL42" s="36" t="s">
        <v>99</v>
      </c>
      <c r="AM42" s="36" t="s">
        <v>99</v>
      </c>
      <c r="AN42" s="36" t="s">
        <v>99</v>
      </c>
      <c r="AO42" s="36">
        <v>610</v>
      </c>
      <c r="AP42" s="36">
        <v>610</v>
      </c>
      <c r="AQ42" s="36">
        <v>2666</v>
      </c>
      <c r="AR42" s="36" t="s">
        <v>99</v>
      </c>
      <c r="AS42" s="36">
        <v>2666</v>
      </c>
      <c r="AT42" s="36">
        <v>4543</v>
      </c>
      <c r="AU42" s="37" t="s">
        <v>99</v>
      </c>
      <c r="AV42" s="37">
        <v>94.73684210526315</v>
      </c>
      <c r="AW42" s="37">
        <v>89.449541284403665</v>
      </c>
      <c r="AX42" s="37">
        <v>98.540145985401466</v>
      </c>
      <c r="AY42" s="37">
        <v>94.238358326756128</v>
      </c>
      <c r="AZ42" s="37" t="s">
        <v>99</v>
      </c>
      <c r="BA42" s="37" t="s">
        <v>99</v>
      </c>
      <c r="BB42" s="37" t="s">
        <v>99</v>
      </c>
      <c r="BC42" s="37" t="s">
        <v>99</v>
      </c>
      <c r="BD42" s="37">
        <v>96.721311475409834</v>
      </c>
      <c r="BE42" s="37">
        <v>96.721311475409834</v>
      </c>
      <c r="BF42" s="37">
        <v>97.411852963240804</v>
      </c>
      <c r="BG42" s="37" t="s">
        <v>99</v>
      </c>
      <c r="BH42" s="37">
        <v>97.411852963240804</v>
      </c>
      <c r="BI42" s="37">
        <v>96.434074400176101</v>
      </c>
      <c r="BJ42" s="37" t="s">
        <v>99</v>
      </c>
      <c r="BK42" s="37">
        <v>5.2631578947368416</v>
      </c>
      <c r="BL42" s="37">
        <v>10.550458715596331</v>
      </c>
      <c r="BM42" s="37">
        <v>1.4598540145985401</v>
      </c>
      <c r="BN42" s="37">
        <v>5.7616416732438829</v>
      </c>
      <c r="BO42" s="37" t="s">
        <v>99</v>
      </c>
      <c r="BP42" s="37" t="s">
        <v>99</v>
      </c>
      <c r="BQ42" s="37" t="s">
        <v>99</v>
      </c>
      <c r="BR42" s="37" t="s">
        <v>99</v>
      </c>
      <c r="BS42" s="37">
        <v>3.278688524590164</v>
      </c>
      <c r="BT42" s="37">
        <v>3.278688524590164</v>
      </c>
      <c r="BU42" s="37">
        <v>2.5881470367591897</v>
      </c>
      <c r="BV42" s="37" t="s">
        <v>99</v>
      </c>
      <c r="BW42" s="37">
        <v>2.5881470367591897</v>
      </c>
      <c r="BX42" s="37">
        <v>3.5659255998239048</v>
      </c>
    </row>
    <row r="43" spans="1:76">
      <c r="A43" s="29" t="s">
        <v>46</v>
      </c>
      <c r="B43" s="36">
        <v>2</v>
      </c>
      <c r="C43" s="36">
        <v>685</v>
      </c>
      <c r="D43" s="36">
        <v>481</v>
      </c>
      <c r="E43" s="36">
        <v>210</v>
      </c>
      <c r="F43" s="36">
        <v>1376</v>
      </c>
      <c r="G43" s="36" t="s">
        <v>99</v>
      </c>
      <c r="H43" s="36">
        <v>895</v>
      </c>
      <c r="I43" s="36" t="s">
        <v>99</v>
      </c>
      <c r="J43" s="36">
        <v>895</v>
      </c>
      <c r="K43" s="36">
        <v>465</v>
      </c>
      <c r="L43" s="36">
        <v>1360</v>
      </c>
      <c r="M43" s="36">
        <v>3669</v>
      </c>
      <c r="N43" s="36" t="s">
        <v>99</v>
      </c>
      <c r="O43" s="36">
        <v>3669</v>
      </c>
      <c r="P43" s="36">
        <v>6407</v>
      </c>
      <c r="Q43" s="36">
        <v>3</v>
      </c>
      <c r="R43" s="36">
        <v>130</v>
      </c>
      <c r="S43" s="36">
        <v>24</v>
      </c>
      <c r="T43" s="36">
        <v>14</v>
      </c>
      <c r="U43" s="36">
        <v>168</v>
      </c>
      <c r="V43" s="36" t="s">
        <v>99</v>
      </c>
      <c r="W43" s="36">
        <v>162</v>
      </c>
      <c r="X43" s="36" t="s">
        <v>99</v>
      </c>
      <c r="Y43" s="36">
        <v>162</v>
      </c>
      <c r="Z43" s="36">
        <v>66</v>
      </c>
      <c r="AA43" s="36">
        <v>228</v>
      </c>
      <c r="AB43" s="36">
        <v>31</v>
      </c>
      <c r="AC43" s="36" t="s">
        <v>99</v>
      </c>
      <c r="AD43" s="36">
        <v>31</v>
      </c>
      <c r="AE43" s="36">
        <v>430</v>
      </c>
      <c r="AF43" s="36">
        <v>5</v>
      </c>
      <c r="AG43" s="36">
        <v>872</v>
      </c>
      <c r="AH43" s="36">
        <v>533</v>
      </c>
      <c r="AI43" s="36">
        <v>229</v>
      </c>
      <c r="AJ43" s="36">
        <v>1634</v>
      </c>
      <c r="AK43" s="36" t="s">
        <v>99</v>
      </c>
      <c r="AL43" s="36">
        <v>1245</v>
      </c>
      <c r="AM43" s="36" t="s">
        <v>99</v>
      </c>
      <c r="AN43" s="36">
        <v>1245</v>
      </c>
      <c r="AO43" s="36">
        <v>646</v>
      </c>
      <c r="AP43" s="36">
        <v>1891</v>
      </c>
      <c r="AQ43" s="36">
        <v>3752</v>
      </c>
      <c r="AR43" s="36" t="s">
        <v>99</v>
      </c>
      <c r="AS43" s="36">
        <v>3752</v>
      </c>
      <c r="AT43" s="36">
        <v>7282</v>
      </c>
      <c r="AU43" s="37">
        <v>100</v>
      </c>
      <c r="AV43" s="37">
        <v>93.463302752293572</v>
      </c>
      <c r="AW43" s="37">
        <v>94.746716697936208</v>
      </c>
      <c r="AX43" s="37">
        <v>97.816593886462883</v>
      </c>
      <c r="AY43" s="37">
        <v>94.492044063647498</v>
      </c>
      <c r="AZ43" s="37" t="s">
        <v>99</v>
      </c>
      <c r="BA43" s="37">
        <v>84.899598393574294</v>
      </c>
      <c r="BB43" s="37" t="s">
        <v>99</v>
      </c>
      <c r="BC43" s="37">
        <v>84.899598393574294</v>
      </c>
      <c r="BD43" s="37">
        <v>82.198142414860683</v>
      </c>
      <c r="BE43" s="37">
        <v>83.976731887890011</v>
      </c>
      <c r="BF43" s="37">
        <v>98.614072494669514</v>
      </c>
      <c r="BG43" s="37" t="s">
        <v>99</v>
      </c>
      <c r="BH43" s="37">
        <v>98.614072494669514</v>
      </c>
      <c r="BI43" s="37">
        <v>93.88904147212304</v>
      </c>
      <c r="BJ43" s="37">
        <v>0</v>
      </c>
      <c r="BK43" s="37">
        <v>6.5366972477064218</v>
      </c>
      <c r="BL43" s="37">
        <v>5.2532833020637906</v>
      </c>
      <c r="BM43" s="37">
        <v>2.1834061135371177</v>
      </c>
      <c r="BN43" s="37">
        <v>5.5079559363525092</v>
      </c>
      <c r="BO43" s="37" t="s">
        <v>99</v>
      </c>
      <c r="BP43" s="37">
        <v>15.100401606425704</v>
      </c>
      <c r="BQ43" s="37" t="s">
        <v>99</v>
      </c>
      <c r="BR43" s="37">
        <v>15.100401606425704</v>
      </c>
      <c r="BS43" s="37">
        <v>17.80185758513932</v>
      </c>
      <c r="BT43" s="37">
        <v>16.023268112109996</v>
      </c>
      <c r="BU43" s="37">
        <v>1.3859275053304905</v>
      </c>
      <c r="BV43" s="37" t="s">
        <v>99</v>
      </c>
      <c r="BW43" s="37">
        <v>1.3859275053304905</v>
      </c>
      <c r="BX43" s="37">
        <v>6.1109585278769574</v>
      </c>
    </row>
    <row r="44" spans="1:76">
      <c r="A44" s="29" t="s">
        <v>47</v>
      </c>
      <c r="B44" s="36" t="s">
        <v>99</v>
      </c>
      <c r="C44" s="36">
        <v>222</v>
      </c>
      <c r="D44" s="36" t="s">
        <v>99</v>
      </c>
      <c r="E44" s="36" t="s">
        <v>99</v>
      </c>
      <c r="F44" s="36">
        <v>222</v>
      </c>
      <c r="G44" s="36" t="s">
        <v>99</v>
      </c>
      <c r="H44" s="36" t="s">
        <v>99</v>
      </c>
      <c r="I44" s="36" t="s">
        <v>99</v>
      </c>
      <c r="J44" s="36" t="s">
        <v>99</v>
      </c>
      <c r="K44" s="36" t="s">
        <v>99</v>
      </c>
      <c r="L44" s="36" t="s">
        <v>99</v>
      </c>
      <c r="M44" s="36">
        <v>139</v>
      </c>
      <c r="N44" s="36" t="s">
        <v>99</v>
      </c>
      <c r="O44" s="36">
        <v>139</v>
      </c>
      <c r="P44" s="36">
        <v>361</v>
      </c>
      <c r="Q44" s="36" t="s">
        <v>99</v>
      </c>
      <c r="R44" s="36">
        <v>16</v>
      </c>
      <c r="S44" s="36" t="s">
        <v>99</v>
      </c>
      <c r="T44" s="36" t="s">
        <v>99</v>
      </c>
      <c r="U44" s="36">
        <v>16</v>
      </c>
      <c r="V44" s="36" t="s">
        <v>99</v>
      </c>
      <c r="W44" s="36" t="s">
        <v>99</v>
      </c>
      <c r="X44" s="36" t="s">
        <v>99</v>
      </c>
      <c r="Y44" s="36" t="s">
        <v>99</v>
      </c>
      <c r="Z44" s="36" t="s">
        <v>99</v>
      </c>
      <c r="AA44" s="36">
        <v>0</v>
      </c>
      <c r="AB44" s="36">
        <v>2</v>
      </c>
      <c r="AC44" s="36" t="s">
        <v>99</v>
      </c>
      <c r="AD44" s="36">
        <v>2</v>
      </c>
      <c r="AE44" s="36">
        <v>18</v>
      </c>
      <c r="AF44" s="36" t="s">
        <v>99</v>
      </c>
      <c r="AG44" s="36">
        <v>250</v>
      </c>
      <c r="AH44" s="36" t="s">
        <v>99</v>
      </c>
      <c r="AI44" s="36" t="s">
        <v>99</v>
      </c>
      <c r="AJ44" s="36">
        <v>250</v>
      </c>
      <c r="AK44" s="36" t="s">
        <v>99</v>
      </c>
      <c r="AL44" s="36" t="s">
        <v>99</v>
      </c>
      <c r="AM44" s="36" t="s">
        <v>99</v>
      </c>
      <c r="AN44" s="36" t="s">
        <v>99</v>
      </c>
      <c r="AO44" s="36" t="s">
        <v>99</v>
      </c>
      <c r="AP44" s="36" t="s">
        <v>99</v>
      </c>
      <c r="AQ44" s="36">
        <v>144</v>
      </c>
      <c r="AR44" s="36" t="s">
        <v>99</v>
      </c>
      <c r="AS44" s="36">
        <v>144</v>
      </c>
      <c r="AT44" s="36">
        <v>394</v>
      </c>
      <c r="AU44" s="37" t="s">
        <v>99</v>
      </c>
      <c r="AV44" s="37">
        <v>95.199999999999989</v>
      </c>
      <c r="AW44" s="37" t="s">
        <v>99</v>
      </c>
      <c r="AX44" s="37" t="s">
        <v>99</v>
      </c>
      <c r="AY44" s="37">
        <v>95.199999999999989</v>
      </c>
      <c r="AZ44" s="37" t="s">
        <v>99</v>
      </c>
      <c r="BA44" s="37" t="s">
        <v>99</v>
      </c>
      <c r="BB44" s="37" t="s">
        <v>99</v>
      </c>
      <c r="BC44" s="37" t="s">
        <v>99</v>
      </c>
      <c r="BD44" s="37" t="s">
        <v>99</v>
      </c>
      <c r="BE44" s="37" t="s">
        <v>99</v>
      </c>
      <c r="BF44" s="37">
        <v>97.916666666666657</v>
      </c>
      <c r="BG44" s="37" t="s">
        <v>99</v>
      </c>
      <c r="BH44" s="37">
        <v>97.916666666666657</v>
      </c>
      <c r="BI44" s="37">
        <v>96.19289340101524</v>
      </c>
      <c r="BJ44" s="37" t="s">
        <v>99</v>
      </c>
      <c r="BK44" s="37">
        <v>4.8</v>
      </c>
      <c r="BL44" s="37" t="s">
        <v>99</v>
      </c>
      <c r="BM44" s="37" t="s">
        <v>99</v>
      </c>
      <c r="BN44" s="37">
        <v>4.8</v>
      </c>
      <c r="BO44" s="37" t="s">
        <v>99</v>
      </c>
      <c r="BP44" s="37" t="s">
        <v>99</v>
      </c>
      <c r="BQ44" s="37" t="s">
        <v>99</v>
      </c>
      <c r="BR44" s="37" t="s">
        <v>99</v>
      </c>
      <c r="BS44" s="37" t="s">
        <v>99</v>
      </c>
      <c r="BT44" s="37" t="s">
        <v>99</v>
      </c>
      <c r="BU44" s="37">
        <v>2.083333333333333</v>
      </c>
      <c r="BV44" s="37" t="s">
        <v>99</v>
      </c>
      <c r="BW44" s="37">
        <v>2.083333333333333</v>
      </c>
      <c r="BX44" s="37">
        <v>3.8071065989847721</v>
      </c>
    </row>
    <row r="45" spans="1:76">
      <c r="A45" s="29" t="s">
        <v>48</v>
      </c>
      <c r="B45" s="36">
        <v>7</v>
      </c>
      <c r="C45" s="36">
        <v>528</v>
      </c>
      <c r="D45" s="36">
        <v>901</v>
      </c>
      <c r="E45" s="36" t="s">
        <v>99</v>
      </c>
      <c r="F45" s="36">
        <v>1429</v>
      </c>
      <c r="G45" s="36" t="s">
        <v>99</v>
      </c>
      <c r="H45" s="36" t="s">
        <v>99</v>
      </c>
      <c r="I45" s="36" t="s">
        <v>99</v>
      </c>
      <c r="J45" s="36" t="s">
        <v>99</v>
      </c>
      <c r="K45" s="36" t="s">
        <v>99</v>
      </c>
      <c r="L45" s="36" t="s">
        <v>99</v>
      </c>
      <c r="M45" s="36">
        <v>2042</v>
      </c>
      <c r="N45" s="36" t="s">
        <v>99</v>
      </c>
      <c r="O45" s="36">
        <v>2042</v>
      </c>
      <c r="P45" s="36">
        <v>3478</v>
      </c>
      <c r="Q45" s="36">
        <v>0</v>
      </c>
      <c r="R45" s="36">
        <v>61</v>
      </c>
      <c r="S45" s="36">
        <v>72</v>
      </c>
      <c r="T45" s="36" t="s">
        <v>99</v>
      </c>
      <c r="U45" s="36">
        <v>133</v>
      </c>
      <c r="V45" s="36" t="s">
        <v>99</v>
      </c>
      <c r="W45" s="36" t="s">
        <v>99</v>
      </c>
      <c r="X45" s="36" t="s">
        <v>99</v>
      </c>
      <c r="Y45" s="36" t="s">
        <v>99</v>
      </c>
      <c r="Z45" s="36" t="s">
        <v>99</v>
      </c>
      <c r="AA45" s="36">
        <v>0</v>
      </c>
      <c r="AB45" s="36">
        <v>46</v>
      </c>
      <c r="AC45" s="36" t="s">
        <v>99</v>
      </c>
      <c r="AD45" s="36">
        <v>46</v>
      </c>
      <c r="AE45" s="36">
        <v>179</v>
      </c>
      <c r="AF45" s="36">
        <v>8</v>
      </c>
      <c r="AG45" s="36">
        <v>641</v>
      </c>
      <c r="AH45" s="36">
        <v>1208</v>
      </c>
      <c r="AI45" s="36" t="s">
        <v>99</v>
      </c>
      <c r="AJ45" s="36">
        <v>1849</v>
      </c>
      <c r="AK45" s="36" t="s">
        <v>99</v>
      </c>
      <c r="AL45" s="36" t="s">
        <v>99</v>
      </c>
      <c r="AM45" s="36" t="s">
        <v>99</v>
      </c>
      <c r="AN45" s="36">
        <v>0</v>
      </c>
      <c r="AO45" s="36" t="s">
        <v>99</v>
      </c>
      <c r="AP45" s="36">
        <v>0</v>
      </c>
      <c r="AQ45" s="36">
        <v>2100</v>
      </c>
      <c r="AR45" s="36" t="s">
        <v>99</v>
      </c>
      <c r="AS45" s="36">
        <v>2100</v>
      </c>
      <c r="AT45" s="36">
        <v>3957</v>
      </c>
      <c r="AU45" s="37">
        <v>87.5</v>
      </c>
      <c r="AV45" s="37">
        <v>91.887675507020276</v>
      </c>
      <c r="AW45" s="37">
        <v>80.546357615894038</v>
      </c>
      <c r="AX45" s="37" t="s">
        <v>99</v>
      </c>
      <c r="AY45" s="37">
        <v>84.478096268253111</v>
      </c>
      <c r="AZ45" s="37" t="s">
        <v>99</v>
      </c>
      <c r="BA45" s="37" t="s">
        <v>99</v>
      </c>
      <c r="BB45" s="37" t="s">
        <v>99</v>
      </c>
      <c r="BC45" s="37" t="s">
        <v>99</v>
      </c>
      <c r="BD45" s="37" t="s">
        <v>99</v>
      </c>
      <c r="BE45" s="37" t="s">
        <v>99</v>
      </c>
      <c r="BF45" s="37">
        <v>99.428571428571431</v>
      </c>
      <c r="BG45" s="37" t="s">
        <v>99</v>
      </c>
      <c r="BH45" s="37">
        <v>99.428571428571431</v>
      </c>
      <c r="BI45" s="37">
        <v>92.41849886277484</v>
      </c>
      <c r="BJ45" s="37">
        <v>12.5</v>
      </c>
      <c r="BK45" s="37">
        <v>8.1123244929797202</v>
      </c>
      <c r="BL45" s="37">
        <v>19.453642384105958</v>
      </c>
      <c r="BM45" s="37" t="s">
        <v>99</v>
      </c>
      <c r="BN45" s="37">
        <v>15.521903731746889</v>
      </c>
      <c r="BO45" s="37" t="s">
        <v>99</v>
      </c>
      <c r="BP45" s="37" t="s">
        <v>99</v>
      </c>
      <c r="BQ45" s="37" t="s">
        <v>99</v>
      </c>
      <c r="BR45" s="37" t="s">
        <v>99</v>
      </c>
      <c r="BS45" s="37" t="s">
        <v>99</v>
      </c>
      <c r="BT45" s="37" t="s">
        <v>99</v>
      </c>
      <c r="BU45" s="37">
        <v>0.5714285714285714</v>
      </c>
      <c r="BV45" s="37" t="s">
        <v>99</v>
      </c>
      <c r="BW45" s="37">
        <v>0.5714285714285714</v>
      </c>
      <c r="BX45" s="37">
        <v>7.5815011372251702</v>
      </c>
    </row>
    <row r="46" spans="1:76">
      <c r="A46" s="29" t="s">
        <v>49</v>
      </c>
      <c r="B46" s="36" t="s">
        <v>99</v>
      </c>
      <c r="C46" s="36">
        <v>238</v>
      </c>
      <c r="D46" s="36" t="s">
        <v>99</v>
      </c>
      <c r="E46" s="36" t="s">
        <v>99</v>
      </c>
      <c r="F46" s="36">
        <v>238</v>
      </c>
      <c r="G46" s="36" t="s">
        <v>99</v>
      </c>
      <c r="H46" s="36" t="s">
        <v>99</v>
      </c>
      <c r="I46" s="36" t="s">
        <v>99</v>
      </c>
      <c r="J46" s="36" t="s">
        <v>99</v>
      </c>
      <c r="K46" s="36" t="s">
        <v>99</v>
      </c>
      <c r="L46" s="36" t="s">
        <v>99</v>
      </c>
      <c r="M46" s="36">
        <v>46</v>
      </c>
      <c r="N46" s="36" t="s">
        <v>99</v>
      </c>
      <c r="O46" s="36">
        <v>46</v>
      </c>
      <c r="P46" s="36">
        <v>284</v>
      </c>
      <c r="Q46" s="36" t="s">
        <v>99</v>
      </c>
      <c r="R46" s="36">
        <v>17</v>
      </c>
      <c r="S46" s="36" t="s">
        <v>99</v>
      </c>
      <c r="T46" s="36" t="s">
        <v>99</v>
      </c>
      <c r="U46" s="36">
        <v>17</v>
      </c>
      <c r="V46" s="36" t="s">
        <v>99</v>
      </c>
      <c r="W46" s="36" t="s">
        <v>99</v>
      </c>
      <c r="X46" s="36" t="s">
        <v>99</v>
      </c>
      <c r="Y46" s="36" t="s">
        <v>99</v>
      </c>
      <c r="Z46" s="36" t="s">
        <v>99</v>
      </c>
      <c r="AA46" s="36">
        <v>0</v>
      </c>
      <c r="AB46" s="36">
        <v>0</v>
      </c>
      <c r="AC46" s="36" t="s">
        <v>99</v>
      </c>
      <c r="AD46" s="36">
        <v>0</v>
      </c>
      <c r="AE46" s="36">
        <v>17</v>
      </c>
      <c r="AF46" s="36" t="s">
        <v>99</v>
      </c>
      <c r="AG46" s="36">
        <v>278</v>
      </c>
      <c r="AH46" s="36" t="s">
        <v>99</v>
      </c>
      <c r="AI46" s="36" t="s">
        <v>99</v>
      </c>
      <c r="AJ46" s="36">
        <v>278</v>
      </c>
      <c r="AK46" s="36" t="s">
        <v>99</v>
      </c>
      <c r="AL46" s="36" t="s">
        <v>99</v>
      </c>
      <c r="AM46" s="36" t="s">
        <v>99</v>
      </c>
      <c r="AN46" s="36" t="s">
        <v>99</v>
      </c>
      <c r="AO46" s="36" t="s">
        <v>99</v>
      </c>
      <c r="AP46" s="36" t="s">
        <v>99</v>
      </c>
      <c r="AQ46" s="36">
        <v>46</v>
      </c>
      <c r="AR46" s="36" t="s">
        <v>99</v>
      </c>
      <c r="AS46" s="36">
        <v>46</v>
      </c>
      <c r="AT46" s="36">
        <v>324</v>
      </c>
      <c r="AU46" s="37" t="s">
        <v>99</v>
      </c>
      <c r="AV46" s="37">
        <v>91.72661870503596</v>
      </c>
      <c r="AW46" s="37" t="s">
        <v>99</v>
      </c>
      <c r="AX46" s="37" t="s">
        <v>99</v>
      </c>
      <c r="AY46" s="37">
        <v>91.72661870503596</v>
      </c>
      <c r="AZ46" s="37" t="s">
        <v>99</v>
      </c>
      <c r="BA46" s="37" t="s">
        <v>99</v>
      </c>
      <c r="BB46" s="37" t="s">
        <v>99</v>
      </c>
      <c r="BC46" s="37" t="s">
        <v>99</v>
      </c>
      <c r="BD46" s="37" t="s">
        <v>99</v>
      </c>
      <c r="BE46" s="37" t="s">
        <v>99</v>
      </c>
      <c r="BF46" s="37">
        <v>100</v>
      </c>
      <c r="BG46" s="37" t="s">
        <v>99</v>
      </c>
      <c r="BH46" s="37">
        <v>100</v>
      </c>
      <c r="BI46" s="37">
        <v>92.901234567901241</v>
      </c>
      <c r="BJ46" s="37" t="s">
        <v>99</v>
      </c>
      <c r="BK46" s="37">
        <v>8.2733812949640289</v>
      </c>
      <c r="BL46" s="37" t="s">
        <v>99</v>
      </c>
      <c r="BM46" s="37" t="s">
        <v>99</v>
      </c>
      <c r="BN46" s="37">
        <v>8.2733812949640289</v>
      </c>
      <c r="BO46" s="37" t="s">
        <v>99</v>
      </c>
      <c r="BP46" s="37" t="s">
        <v>99</v>
      </c>
      <c r="BQ46" s="37" t="s">
        <v>99</v>
      </c>
      <c r="BR46" s="37" t="s">
        <v>99</v>
      </c>
      <c r="BS46" s="37" t="s">
        <v>99</v>
      </c>
      <c r="BT46" s="37" t="s">
        <v>99</v>
      </c>
      <c r="BU46" s="37">
        <v>0</v>
      </c>
      <c r="BV46" s="37" t="s">
        <v>99</v>
      </c>
      <c r="BW46" s="37">
        <v>0</v>
      </c>
      <c r="BX46" s="37">
        <v>7.098765432098765</v>
      </c>
    </row>
    <row r="47" spans="1:76">
      <c r="A47" s="29" t="s">
        <v>50</v>
      </c>
      <c r="B47" s="36">
        <v>17</v>
      </c>
      <c r="C47" s="36">
        <v>861</v>
      </c>
      <c r="D47" s="36">
        <v>1295</v>
      </c>
      <c r="E47" s="36">
        <v>254</v>
      </c>
      <c r="F47" s="36">
        <v>2410</v>
      </c>
      <c r="G47" s="36" t="s">
        <v>99</v>
      </c>
      <c r="H47" s="36" t="s">
        <v>99</v>
      </c>
      <c r="I47" s="36" t="s">
        <v>99</v>
      </c>
      <c r="J47" s="36" t="s">
        <v>99</v>
      </c>
      <c r="K47" s="36">
        <v>470</v>
      </c>
      <c r="L47" s="36">
        <v>470</v>
      </c>
      <c r="M47" s="36">
        <v>4840</v>
      </c>
      <c r="N47" s="36" t="s">
        <v>99</v>
      </c>
      <c r="O47" s="36">
        <v>4840</v>
      </c>
      <c r="P47" s="36">
        <v>7737</v>
      </c>
      <c r="Q47" s="36">
        <v>0</v>
      </c>
      <c r="R47" s="36">
        <v>396</v>
      </c>
      <c r="S47" s="36">
        <v>158</v>
      </c>
      <c r="T47" s="36">
        <v>33</v>
      </c>
      <c r="U47" s="36">
        <v>587</v>
      </c>
      <c r="V47" s="36" t="s">
        <v>99</v>
      </c>
      <c r="W47" s="36" t="s">
        <v>99</v>
      </c>
      <c r="X47" s="36" t="s">
        <v>99</v>
      </c>
      <c r="Y47" s="36">
        <v>0</v>
      </c>
      <c r="Z47" s="36">
        <v>14</v>
      </c>
      <c r="AA47" s="36">
        <v>14</v>
      </c>
      <c r="AB47" s="36">
        <v>372</v>
      </c>
      <c r="AC47" s="36" t="s">
        <v>99</v>
      </c>
      <c r="AD47" s="36">
        <v>372</v>
      </c>
      <c r="AE47" s="36">
        <v>973</v>
      </c>
      <c r="AF47" s="36">
        <v>20</v>
      </c>
      <c r="AG47" s="36">
        <v>1425</v>
      </c>
      <c r="AH47" s="36">
        <v>1594</v>
      </c>
      <c r="AI47" s="36">
        <v>305</v>
      </c>
      <c r="AJ47" s="36">
        <v>3324</v>
      </c>
      <c r="AK47" s="36" t="s">
        <v>99</v>
      </c>
      <c r="AL47" s="36" t="s">
        <v>99</v>
      </c>
      <c r="AM47" s="36" t="s">
        <v>99</v>
      </c>
      <c r="AN47" s="36" t="s">
        <v>99</v>
      </c>
      <c r="AO47" s="36">
        <v>529</v>
      </c>
      <c r="AP47" s="36">
        <v>529</v>
      </c>
      <c r="AQ47" s="36">
        <v>5446</v>
      </c>
      <c r="AR47" s="36" t="s">
        <v>99</v>
      </c>
      <c r="AS47" s="36">
        <v>5446</v>
      </c>
      <c r="AT47" s="36">
        <v>9319</v>
      </c>
      <c r="AU47" s="37">
        <v>85</v>
      </c>
      <c r="AV47" s="37">
        <v>88.21052631578948</v>
      </c>
      <c r="AW47" s="37">
        <v>91.1543287327478</v>
      </c>
      <c r="AX47" s="37">
        <v>94.098360655737707</v>
      </c>
      <c r="AY47" s="37">
        <v>90.162454873646212</v>
      </c>
      <c r="AZ47" s="37" t="s">
        <v>99</v>
      </c>
      <c r="BA47" s="37" t="s">
        <v>99</v>
      </c>
      <c r="BB47" s="37" t="s">
        <v>99</v>
      </c>
      <c r="BC47" s="37" t="s">
        <v>99</v>
      </c>
      <c r="BD47" s="37">
        <v>91.493383742911149</v>
      </c>
      <c r="BE47" s="37">
        <v>91.493383742911149</v>
      </c>
      <c r="BF47" s="37">
        <v>95.703268453911122</v>
      </c>
      <c r="BG47" s="37" t="s">
        <v>99</v>
      </c>
      <c r="BH47" s="37">
        <v>95.703268453911122</v>
      </c>
      <c r="BI47" s="37">
        <v>93.464964051936903</v>
      </c>
      <c r="BJ47" s="37">
        <v>15</v>
      </c>
      <c r="BK47" s="37">
        <v>11.789473684210526</v>
      </c>
      <c r="BL47" s="37">
        <v>8.8456712672521967</v>
      </c>
      <c r="BM47" s="37">
        <v>5.9016393442622954</v>
      </c>
      <c r="BN47" s="37">
        <v>9.8375451263537901</v>
      </c>
      <c r="BO47" s="37" t="s">
        <v>99</v>
      </c>
      <c r="BP47" s="37" t="s">
        <v>99</v>
      </c>
      <c r="BQ47" s="37" t="s">
        <v>99</v>
      </c>
      <c r="BR47" s="37" t="s">
        <v>99</v>
      </c>
      <c r="BS47" s="37">
        <v>8.5066162570888455</v>
      </c>
      <c r="BT47" s="37">
        <v>8.5066162570888455</v>
      </c>
      <c r="BU47" s="37">
        <v>4.2967315460888731</v>
      </c>
      <c r="BV47" s="37" t="s">
        <v>99</v>
      </c>
      <c r="BW47" s="37">
        <v>4.2967315460888731</v>
      </c>
      <c r="BX47" s="37">
        <v>6.5350359480630962</v>
      </c>
    </row>
    <row r="48" spans="1:76">
      <c r="A48" s="29" t="s">
        <v>51</v>
      </c>
      <c r="B48" s="36" t="s">
        <v>99</v>
      </c>
      <c r="C48" s="36" t="s">
        <v>99</v>
      </c>
      <c r="D48" s="36">
        <v>215</v>
      </c>
      <c r="E48" s="36" t="s">
        <v>99</v>
      </c>
      <c r="F48" s="36">
        <v>215</v>
      </c>
      <c r="G48" s="36" t="s">
        <v>99</v>
      </c>
      <c r="H48" s="36" t="s">
        <v>99</v>
      </c>
      <c r="I48" s="36" t="s">
        <v>99</v>
      </c>
      <c r="J48" s="36" t="s">
        <v>99</v>
      </c>
      <c r="K48" s="36" t="s">
        <v>99</v>
      </c>
      <c r="L48" s="36" t="s">
        <v>99</v>
      </c>
      <c r="M48" s="36">
        <v>352</v>
      </c>
      <c r="N48" s="36" t="s">
        <v>99</v>
      </c>
      <c r="O48" s="36">
        <v>352</v>
      </c>
      <c r="P48" s="36">
        <v>567</v>
      </c>
      <c r="Q48" s="36" t="s">
        <v>99</v>
      </c>
      <c r="R48" s="36" t="s">
        <v>99</v>
      </c>
      <c r="S48" s="36">
        <v>5</v>
      </c>
      <c r="T48" s="36" t="s">
        <v>99</v>
      </c>
      <c r="U48" s="36">
        <v>5</v>
      </c>
      <c r="V48" s="36" t="s">
        <v>99</v>
      </c>
      <c r="W48" s="36" t="s">
        <v>99</v>
      </c>
      <c r="X48" s="36" t="s">
        <v>99</v>
      </c>
      <c r="Y48" s="36" t="s">
        <v>99</v>
      </c>
      <c r="Z48" s="36" t="s">
        <v>99</v>
      </c>
      <c r="AA48" s="36">
        <v>0</v>
      </c>
      <c r="AB48" s="36">
        <v>21</v>
      </c>
      <c r="AC48" s="36" t="s">
        <v>99</v>
      </c>
      <c r="AD48" s="36">
        <v>21</v>
      </c>
      <c r="AE48" s="36">
        <v>26</v>
      </c>
      <c r="AF48" s="36" t="s">
        <v>99</v>
      </c>
      <c r="AG48" s="36" t="s">
        <v>99</v>
      </c>
      <c r="AH48" s="36">
        <v>231</v>
      </c>
      <c r="AI48" s="36" t="s">
        <v>99</v>
      </c>
      <c r="AJ48" s="36">
        <v>231</v>
      </c>
      <c r="AK48" s="36" t="s">
        <v>99</v>
      </c>
      <c r="AL48" s="36" t="s">
        <v>99</v>
      </c>
      <c r="AM48" s="36" t="s">
        <v>99</v>
      </c>
      <c r="AN48" s="36" t="s">
        <v>99</v>
      </c>
      <c r="AO48" s="36" t="s">
        <v>99</v>
      </c>
      <c r="AP48" s="36" t="s">
        <v>99</v>
      </c>
      <c r="AQ48" s="36">
        <v>388</v>
      </c>
      <c r="AR48" s="36" t="s">
        <v>99</v>
      </c>
      <c r="AS48" s="36">
        <v>388</v>
      </c>
      <c r="AT48" s="36">
        <v>619</v>
      </c>
      <c r="AU48" s="37" t="s">
        <v>99</v>
      </c>
      <c r="AV48" s="37" t="s">
        <v>99</v>
      </c>
      <c r="AW48" s="37">
        <v>95.238095238095227</v>
      </c>
      <c r="AX48" s="37" t="s">
        <v>99</v>
      </c>
      <c r="AY48" s="37">
        <v>95.238095238095227</v>
      </c>
      <c r="AZ48" s="37" t="s">
        <v>99</v>
      </c>
      <c r="BA48" s="37" t="s">
        <v>99</v>
      </c>
      <c r="BB48" s="37" t="s">
        <v>99</v>
      </c>
      <c r="BC48" s="37" t="s">
        <v>99</v>
      </c>
      <c r="BD48" s="37" t="s">
        <v>99</v>
      </c>
      <c r="BE48" s="37" t="s">
        <v>99</v>
      </c>
      <c r="BF48" s="37">
        <v>96.134020618556704</v>
      </c>
      <c r="BG48" s="37" t="s">
        <v>99</v>
      </c>
      <c r="BH48" s="37">
        <v>96.134020618556704</v>
      </c>
      <c r="BI48" s="37">
        <v>95.799676898222941</v>
      </c>
      <c r="BJ48" s="37" t="s">
        <v>99</v>
      </c>
      <c r="BK48" s="37" t="s">
        <v>99</v>
      </c>
      <c r="BL48" s="37">
        <v>4.7619047619047619</v>
      </c>
      <c r="BM48" s="37" t="s">
        <v>99</v>
      </c>
      <c r="BN48" s="37">
        <v>4.7619047619047619</v>
      </c>
      <c r="BO48" s="37" t="s">
        <v>99</v>
      </c>
      <c r="BP48" s="37" t="s">
        <v>99</v>
      </c>
      <c r="BQ48" s="37" t="s">
        <v>99</v>
      </c>
      <c r="BR48" s="37" t="s">
        <v>99</v>
      </c>
      <c r="BS48" s="37" t="s">
        <v>99</v>
      </c>
      <c r="BT48" s="37" t="s">
        <v>99</v>
      </c>
      <c r="BU48" s="37">
        <v>3.865979381443299</v>
      </c>
      <c r="BV48" s="37" t="s">
        <v>99</v>
      </c>
      <c r="BW48" s="37">
        <v>3.865979381443299</v>
      </c>
      <c r="BX48" s="37">
        <v>4.2003231017770597</v>
      </c>
    </row>
    <row r="49" spans="1:76">
      <c r="A49" s="29" t="s">
        <v>52</v>
      </c>
      <c r="B49" s="36" t="s">
        <v>99</v>
      </c>
      <c r="C49" s="36">
        <v>418</v>
      </c>
      <c r="D49" s="36">
        <v>305</v>
      </c>
      <c r="E49" s="36" t="s">
        <v>99</v>
      </c>
      <c r="F49" s="36">
        <v>723</v>
      </c>
      <c r="G49" s="36" t="s">
        <v>99</v>
      </c>
      <c r="H49" s="36" t="s">
        <v>99</v>
      </c>
      <c r="I49" s="36" t="s">
        <v>99</v>
      </c>
      <c r="J49" s="36" t="s">
        <v>99</v>
      </c>
      <c r="K49" s="36" t="s">
        <v>99</v>
      </c>
      <c r="L49" s="36" t="s">
        <v>99</v>
      </c>
      <c r="M49" s="36">
        <v>955</v>
      </c>
      <c r="N49" s="36" t="s">
        <v>99</v>
      </c>
      <c r="O49" s="36">
        <v>955</v>
      </c>
      <c r="P49" s="36">
        <v>1678</v>
      </c>
      <c r="Q49" s="36" t="s">
        <v>99</v>
      </c>
      <c r="R49" s="36">
        <v>20</v>
      </c>
      <c r="S49" s="36">
        <v>41</v>
      </c>
      <c r="T49" s="36" t="s">
        <v>99</v>
      </c>
      <c r="U49" s="36">
        <v>61</v>
      </c>
      <c r="V49" s="36" t="s">
        <v>99</v>
      </c>
      <c r="W49" s="36" t="s">
        <v>99</v>
      </c>
      <c r="X49" s="36" t="s">
        <v>99</v>
      </c>
      <c r="Y49" s="36" t="s">
        <v>99</v>
      </c>
      <c r="Z49" s="36" t="s">
        <v>99</v>
      </c>
      <c r="AA49" s="36">
        <v>0</v>
      </c>
      <c r="AB49" s="36">
        <v>77</v>
      </c>
      <c r="AC49" s="36" t="s">
        <v>99</v>
      </c>
      <c r="AD49" s="36">
        <v>77</v>
      </c>
      <c r="AE49" s="36">
        <v>138</v>
      </c>
      <c r="AF49" s="36" t="s">
        <v>99</v>
      </c>
      <c r="AG49" s="36">
        <v>460</v>
      </c>
      <c r="AH49" s="36">
        <v>396</v>
      </c>
      <c r="AI49" s="36" t="s">
        <v>99</v>
      </c>
      <c r="AJ49" s="36">
        <v>856</v>
      </c>
      <c r="AK49" s="36" t="s">
        <v>99</v>
      </c>
      <c r="AL49" s="36" t="s">
        <v>99</v>
      </c>
      <c r="AM49" s="36" t="s">
        <v>99</v>
      </c>
      <c r="AN49" s="36" t="s">
        <v>99</v>
      </c>
      <c r="AO49" s="36" t="s">
        <v>99</v>
      </c>
      <c r="AP49" s="36" t="s">
        <v>99</v>
      </c>
      <c r="AQ49" s="36">
        <v>1073</v>
      </c>
      <c r="AR49" s="36" t="s">
        <v>99</v>
      </c>
      <c r="AS49" s="36">
        <v>1073</v>
      </c>
      <c r="AT49" s="36">
        <v>1929</v>
      </c>
      <c r="AU49" s="37" t="s">
        <v>99</v>
      </c>
      <c r="AV49" s="37">
        <v>95.217391304347828</v>
      </c>
      <c r="AW49" s="37">
        <v>87.37373737373737</v>
      </c>
      <c r="AX49" s="37" t="s">
        <v>99</v>
      </c>
      <c r="AY49" s="37">
        <v>91.588785046728972</v>
      </c>
      <c r="AZ49" s="37" t="s">
        <v>99</v>
      </c>
      <c r="BA49" s="37" t="s">
        <v>99</v>
      </c>
      <c r="BB49" s="37" t="s">
        <v>99</v>
      </c>
      <c r="BC49" s="37" t="s">
        <v>99</v>
      </c>
      <c r="BD49" s="37" t="s">
        <v>99</v>
      </c>
      <c r="BE49" s="37" t="s">
        <v>99</v>
      </c>
      <c r="BF49" s="37">
        <v>96.178937558247895</v>
      </c>
      <c r="BG49" s="37" t="s">
        <v>99</v>
      </c>
      <c r="BH49" s="37">
        <v>96.178937558247895</v>
      </c>
      <c r="BI49" s="37">
        <v>94.142042509072056</v>
      </c>
      <c r="BJ49" s="37" t="s">
        <v>99</v>
      </c>
      <c r="BK49" s="37">
        <v>4.7826086956521738</v>
      </c>
      <c r="BL49" s="37">
        <v>12.626262626262626</v>
      </c>
      <c r="BM49" s="37" t="s">
        <v>99</v>
      </c>
      <c r="BN49" s="37">
        <v>8.4112149532710276</v>
      </c>
      <c r="BO49" s="37" t="s">
        <v>99</v>
      </c>
      <c r="BP49" s="37" t="s">
        <v>99</v>
      </c>
      <c r="BQ49" s="37" t="s">
        <v>99</v>
      </c>
      <c r="BR49" s="37" t="s">
        <v>99</v>
      </c>
      <c r="BS49" s="37" t="s">
        <v>99</v>
      </c>
      <c r="BT49" s="37" t="s">
        <v>99</v>
      </c>
      <c r="BU49" s="37">
        <v>3.8210624417520966</v>
      </c>
      <c r="BV49" s="37" t="s">
        <v>99</v>
      </c>
      <c r="BW49" s="37">
        <v>3.8210624417520966</v>
      </c>
      <c r="BX49" s="37">
        <v>5.8579574909279417</v>
      </c>
    </row>
    <row r="50" spans="1:76">
      <c r="A50" s="29" t="s">
        <v>53</v>
      </c>
      <c r="B50" s="36">
        <v>8</v>
      </c>
      <c r="C50" s="36" t="s">
        <v>99</v>
      </c>
      <c r="D50" s="36">
        <v>184</v>
      </c>
      <c r="E50" s="36" t="s">
        <v>99</v>
      </c>
      <c r="F50" s="36">
        <v>184</v>
      </c>
      <c r="G50" s="36" t="s">
        <v>99</v>
      </c>
      <c r="H50" s="36" t="s">
        <v>99</v>
      </c>
      <c r="I50" s="36" t="s">
        <v>99</v>
      </c>
      <c r="J50" s="36" t="s">
        <v>99</v>
      </c>
      <c r="K50" s="36">
        <v>652</v>
      </c>
      <c r="L50" s="36">
        <v>652</v>
      </c>
      <c r="M50" s="36">
        <v>236</v>
      </c>
      <c r="N50" s="36" t="s">
        <v>99</v>
      </c>
      <c r="O50" s="36">
        <v>236</v>
      </c>
      <c r="P50" s="36">
        <v>1080</v>
      </c>
      <c r="Q50" s="36">
        <v>0</v>
      </c>
      <c r="R50" s="36" t="s">
        <v>99</v>
      </c>
      <c r="S50" s="36">
        <v>0</v>
      </c>
      <c r="T50" s="36" t="s">
        <v>99</v>
      </c>
      <c r="U50" s="36">
        <v>0</v>
      </c>
      <c r="V50" s="36" t="s">
        <v>99</v>
      </c>
      <c r="W50" s="36" t="s">
        <v>99</v>
      </c>
      <c r="X50" s="36" t="s">
        <v>99</v>
      </c>
      <c r="Y50" s="36">
        <v>0</v>
      </c>
      <c r="Z50" s="36">
        <v>21</v>
      </c>
      <c r="AA50" s="36">
        <v>21</v>
      </c>
      <c r="AB50" s="36">
        <v>0</v>
      </c>
      <c r="AC50" s="36" t="s">
        <v>99</v>
      </c>
      <c r="AD50" s="36">
        <v>0</v>
      </c>
      <c r="AE50" s="36">
        <v>21</v>
      </c>
      <c r="AF50" s="36">
        <v>9</v>
      </c>
      <c r="AG50" s="36" t="s">
        <v>99</v>
      </c>
      <c r="AH50" s="36">
        <v>190</v>
      </c>
      <c r="AI50" s="36" t="s">
        <v>99</v>
      </c>
      <c r="AJ50" s="36">
        <v>190</v>
      </c>
      <c r="AK50" s="36" t="s">
        <v>99</v>
      </c>
      <c r="AL50" s="36" t="s">
        <v>99</v>
      </c>
      <c r="AM50" s="36" t="s">
        <v>99</v>
      </c>
      <c r="AN50" s="36" t="s">
        <v>99</v>
      </c>
      <c r="AO50" s="36">
        <v>707</v>
      </c>
      <c r="AP50" s="36">
        <v>707</v>
      </c>
      <c r="AQ50" s="36">
        <v>237</v>
      </c>
      <c r="AR50" s="36" t="s">
        <v>99</v>
      </c>
      <c r="AS50" s="36">
        <v>237</v>
      </c>
      <c r="AT50" s="36">
        <v>1143</v>
      </c>
      <c r="AU50" s="37">
        <v>88.888888888888886</v>
      </c>
      <c r="AV50" s="37" t="s">
        <v>99</v>
      </c>
      <c r="AW50" s="37">
        <v>96.84210526315789</v>
      </c>
      <c r="AX50" s="37" t="s">
        <v>99</v>
      </c>
      <c r="AY50" s="37">
        <v>96.84210526315789</v>
      </c>
      <c r="AZ50" s="37" t="s">
        <v>99</v>
      </c>
      <c r="BA50" s="37" t="s">
        <v>99</v>
      </c>
      <c r="BB50" s="37" t="s">
        <v>99</v>
      </c>
      <c r="BC50" s="37" t="s">
        <v>99</v>
      </c>
      <c r="BD50" s="37">
        <v>95.190947666195186</v>
      </c>
      <c r="BE50" s="37">
        <v>95.190947666195186</v>
      </c>
      <c r="BF50" s="37">
        <v>99.578059071729967</v>
      </c>
      <c r="BG50" s="37" t="s">
        <v>99</v>
      </c>
      <c r="BH50" s="37">
        <v>99.578059071729967</v>
      </c>
      <c r="BI50" s="37">
        <v>96.325459317585299</v>
      </c>
      <c r="BJ50" s="37">
        <v>11.111111111111111</v>
      </c>
      <c r="BK50" s="37" t="s">
        <v>99</v>
      </c>
      <c r="BL50" s="37">
        <v>3.1578947368421053</v>
      </c>
      <c r="BM50" s="37" t="s">
        <v>99</v>
      </c>
      <c r="BN50" s="37">
        <v>3.1578947368421053</v>
      </c>
      <c r="BO50" s="37" t="s">
        <v>99</v>
      </c>
      <c r="BP50" s="37" t="s">
        <v>99</v>
      </c>
      <c r="BQ50" s="37" t="s">
        <v>99</v>
      </c>
      <c r="BR50" s="37" t="s">
        <v>99</v>
      </c>
      <c r="BS50" s="37">
        <v>4.809052333804809</v>
      </c>
      <c r="BT50" s="37">
        <v>4.809052333804809</v>
      </c>
      <c r="BU50" s="37">
        <v>0.42194092827004215</v>
      </c>
      <c r="BV50" s="37" t="s">
        <v>99</v>
      </c>
      <c r="BW50" s="37">
        <v>0.42194092827004215</v>
      </c>
      <c r="BX50" s="37">
        <v>3.674540682414698</v>
      </c>
    </row>
    <row r="51" spans="1:76">
      <c r="A51" s="29" t="s">
        <v>54</v>
      </c>
      <c r="B51" s="36" t="s">
        <v>99</v>
      </c>
      <c r="C51" s="36">
        <v>327</v>
      </c>
      <c r="D51" s="36">
        <v>1216</v>
      </c>
      <c r="E51" s="36">
        <v>219</v>
      </c>
      <c r="F51" s="36">
        <v>1762</v>
      </c>
      <c r="G51" s="36" t="s">
        <v>99</v>
      </c>
      <c r="H51" s="36" t="s">
        <v>99</v>
      </c>
      <c r="I51" s="36" t="s">
        <v>99</v>
      </c>
      <c r="J51" s="36" t="s">
        <v>99</v>
      </c>
      <c r="K51" s="36" t="s">
        <v>99</v>
      </c>
      <c r="L51" s="36" t="s">
        <v>99</v>
      </c>
      <c r="M51" s="36">
        <v>330</v>
      </c>
      <c r="N51" s="36" t="s">
        <v>99</v>
      </c>
      <c r="O51" s="36">
        <v>330</v>
      </c>
      <c r="P51" s="36">
        <v>2092</v>
      </c>
      <c r="Q51" s="36" t="s">
        <v>99</v>
      </c>
      <c r="R51" s="36">
        <v>36</v>
      </c>
      <c r="S51" s="36">
        <v>59</v>
      </c>
      <c r="T51" s="36">
        <v>19</v>
      </c>
      <c r="U51" s="36">
        <v>114</v>
      </c>
      <c r="V51" s="36" t="s">
        <v>99</v>
      </c>
      <c r="W51" s="36" t="s">
        <v>99</v>
      </c>
      <c r="X51" s="36" t="s">
        <v>99</v>
      </c>
      <c r="Y51" s="36" t="s">
        <v>99</v>
      </c>
      <c r="Z51" s="36" t="s">
        <v>99</v>
      </c>
      <c r="AA51" s="36">
        <v>0</v>
      </c>
      <c r="AB51" s="36">
        <v>7</v>
      </c>
      <c r="AC51" s="36" t="s">
        <v>99</v>
      </c>
      <c r="AD51" s="36">
        <v>7</v>
      </c>
      <c r="AE51" s="36">
        <v>121</v>
      </c>
      <c r="AF51" s="36" t="s">
        <v>99</v>
      </c>
      <c r="AG51" s="36">
        <v>393</v>
      </c>
      <c r="AH51" s="36">
        <v>1425</v>
      </c>
      <c r="AI51" s="36">
        <v>238</v>
      </c>
      <c r="AJ51" s="36">
        <v>2056</v>
      </c>
      <c r="AK51" s="36" t="s">
        <v>99</v>
      </c>
      <c r="AL51" s="36" t="s">
        <v>99</v>
      </c>
      <c r="AM51" s="36" t="s">
        <v>99</v>
      </c>
      <c r="AN51" s="36" t="s">
        <v>99</v>
      </c>
      <c r="AO51" s="36" t="s">
        <v>99</v>
      </c>
      <c r="AP51" s="36" t="s">
        <v>99</v>
      </c>
      <c r="AQ51" s="36">
        <v>339</v>
      </c>
      <c r="AR51" s="36" t="s">
        <v>99</v>
      </c>
      <c r="AS51" s="36">
        <v>339</v>
      </c>
      <c r="AT51" s="36">
        <v>2395</v>
      </c>
      <c r="AU51" s="37" t="s">
        <v>99</v>
      </c>
      <c r="AV51" s="37">
        <v>92.36641221374046</v>
      </c>
      <c r="AW51" s="37">
        <v>89.473684210526315</v>
      </c>
      <c r="AX51" s="37">
        <v>100</v>
      </c>
      <c r="AY51" s="37">
        <v>91.245136186770424</v>
      </c>
      <c r="AZ51" s="37" t="s">
        <v>99</v>
      </c>
      <c r="BA51" s="37" t="s">
        <v>99</v>
      </c>
      <c r="BB51" s="37" t="s">
        <v>99</v>
      </c>
      <c r="BC51" s="37" t="s">
        <v>99</v>
      </c>
      <c r="BD51" s="37" t="s">
        <v>99</v>
      </c>
      <c r="BE51" s="37" t="s">
        <v>99</v>
      </c>
      <c r="BF51" s="37">
        <v>99.410029498525077</v>
      </c>
      <c r="BG51" s="37" t="s">
        <v>99</v>
      </c>
      <c r="BH51" s="37">
        <v>99.410029498525077</v>
      </c>
      <c r="BI51" s="37">
        <v>92.400835073068905</v>
      </c>
      <c r="BJ51" s="37" t="s">
        <v>99</v>
      </c>
      <c r="BK51" s="37">
        <v>7.6335877862595423</v>
      </c>
      <c r="BL51" s="37">
        <v>10.526315789473683</v>
      </c>
      <c r="BM51" s="37">
        <v>0</v>
      </c>
      <c r="BN51" s="37">
        <v>8.7548638132295711</v>
      </c>
      <c r="BO51" s="37" t="s">
        <v>99</v>
      </c>
      <c r="BP51" s="37" t="s">
        <v>99</v>
      </c>
      <c r="BQ51" s="37" t="s">
        <v>99</v>
      </c>
      <c r="BR51" s="37" t="s">
        <v>99</v>
      </c>
      <c r="BS51" s="37" t="s">
        <v>99</v>
      </c>
      <c r="BT51" s="37" t="s">
        <v>99</v>
      </c>
      <c r="BU51" s="37">
        <v>0.58997050147492625</v>
      </c>
      <c r="BV51" s="37" t="s">
        <v>99</v>
      </c>
      <c r="BW51" s="37">
        <v>0.58997050147492625</v>
      </c>
      <c r="BX51" s="37">
        <v>7.599164926931107</v>
      </c>
    </row>
    <row r="52" spans="1:76">
      <c r="A52" s="29" t="s">
        <v>55</v>
      </c>
      <c r="B52" s="36">
        <v>23</v>
      </c>
      <c r="C52" s="36">
        <v>1013</v>
      </c>
      <c r="D52" s="36">
        <v>1005</v>
      </c>
      <c r="E52" s="36">
        <v>145</v>
      </c>
      <c r="F52" s="36">
        <v>2163</v>
      </c>
      <c r="G52" s="36" t="s">
        <v>99</v>
      </c>
      <c r="H52" s="36">
        <v>837</v>
      </c>
      <c r="I52" s="36" t="s">
        <v>99</v>
      </c>
      <c r="J52" s="36">
        <v>837</v>
      </c>
      <c r="K52" s="36">
        <v>228</v>
      </c>
      <c r="L52" s="36">
        <v>1065</v>
      </c>
      <c r="M52" s="36">
        <v>2888</v>
      </c>
      <c r="N52" s="36" t="s">
        <v>99</v>
      </c>
      <c r="O52" s="36">
        <v>2888</v>
      </c>
      <c r="P52" s="36">
        <v>6139</v>
      </c>
      <c r="Q52" s="36">
        <v>2</v>
      </c>
      <c r="R52" s="36">
        <v>52</v>
      </c>
      <c r="S52" s="36">
        <v>81</v>
      </c>
      <c r="T52" s="36">
        <v>0</v>
      </c>
      <c r="U52" s="36">
        <v>133</v>
      </c>
      <c r="V52" s="36" t="s">
        <v>99</v>
      </c>
      <c r="W52" s="36">
        <v>70</v>
      </c>
      <c r="X52" s="36" t="s">
        <v>99</v>
      </c>
      <c r="Y52" s="36">
        <v>70</v>
      </c>
      <c r="Z52" s="36">
        <v>37</v>
      </c>
      <c r="AA52" s="36">
        <v>107</v>
      </c>
      <c r="AB52" s="36">
        <v>64</v>
      </c>
      <c r="AC52" s="36" t="s">
        <v>99</v>
      </c>
      <c r="AD52" s="36">
        <v>64</v>
      </c>
      <c r="AE52" s="36">
        <v>306</v>
      </c>
      <c r="AF52" s="36">
        <v>24</v>
      </c>
      <c r="AG52" s="36">
        <v>1124</v>
      </c>
      <c r="AH52" s="36">
        <v>1143</v>
      </c>
      <c r="AI52" s="36">
        <v>145</v>
      </c>
      <c r="AJ52" s="36">
        <v>2412</v>
      </c>
      <c r="AK52" s="36" t="s">
        <v>99</v>
      </c>
      <c r="AL52" s="36">
        <v>1031</v>
      </c>
      <c r="AM52" s="36" t="s">
        <v>99</v>
      </c>
      <c r="AN52" s="36">
        <v>1031</v>
      </c>
      <c r="AO52" s="36">
        <v>280</v>
      </c>
      <c r="AP52" s="36">
        <v>1311</v>
      </c>
      <c r="AQ52" s="36">
        <v>3008</v>
      </c>
      <c r="AR52" s="36" t="s">
        <v>99</v>
      </c>
      <c r="AS52" s="36">
        <v>3008</v>
      </c>
      <c r="AT52" s="36">
        <v>6755</v>
      </c>
      <c r="AU52" s="37">
        <v>104.16666666666667</v>
      </c>
      <c r="AV52" s="37">
        <v>94.7508896797153</v>
      </c>
      <c r="AW52" s="37">
        <v>95.01312335958005</v>
      </c>
      <c r="AX52" s="37">
        <v>100</v>
      </c>
      <c r="AY52" s="37">
        <v>95.190713101160867</v>
      </c>
      <c r="AZ52" s="37" t="s">
        <v>99</v>
      </c>
      <c r="BA52" s="37">
        <v>87.972841901066928</v>
      </c>
      <c r="BB52" s="37" t="s">
        <v>99</v>
      </c>
      <c r="BC52" s="37">
        <v>87.972841901066928</v>
      </c>
      <c r="BD52" s="37">
        <v>94.642857142857139</v>
      </c>
      <c r="BE52" s="37">
        <v>89.39740655987795</v>
      </c>
      <c r="BF52" s="37">
        <v>98.138297872340431</v>
      </c>
      <c r="BG52" s="37" t="s">
        <v>99</v>
      </c>
      <c r="BH52" s="37">
        <v>98.138297872340431</v>
      </c>
      <c r="BI52" s="37">
        <v>95.410806809770548</v>
      </c>
      <c r="BJ52" s="37">
        <v>-4.1666666666666661</v>
      </c>
      <c r="BK52" s="37">
        <v>5.2491103202846974</v>
      </c>
      <c r="BL52" s="37">
        <v>4.9868766404199478</v>
      </c>
      <c r="BM52" s="37">
        <v>0</v>
      </c>
      <c r="BN52" s="37">
        <v>4.8092868988391384</v>
      </c>
      <c r="BO52" s="37" t="s">
        <v>99</v>
      </c>
      <c r="BP52" s="37">
        <v>12.027158098933075</v>
      </c>
      <c r="BQ52" s="37" t="s">
        <v>99</v>
      </c>
      <c r="BR52" s="37">
        <v>12.027158098933075</v>
      </c>
      <c r="BS52" s="37">
        <v>5.3571428571428568</v>
      </c>
      <c r="BT52" s="37">
        <v>10.602593440122044</v>
      </c>
      <c r="BU52" s="37">
        <v>1.8617021276595744</v>
      </c>
      <c r="BV52" s="37" t="s">
        <v>99</v>
      </c>
      <c r="BW52" s="37">
        <v>1.8617021276595744</v>
      </c>
      <c r="BX52" s="37">
        <v>4.5891931902294596</v>
      </c>
    </row>
    <row r="53" spans="1:76">
      <c r="A53" s="29" t="s">
        <v>56</v>
      </c>
      <c r="B53" s="36">
        <v>12</v>
      </c>
      <c r="C53" s="36">
        <v>301</v>
      </c>
      <c r="D53" s="36" t="s">
        <v>99</v>
      </c>
      <c r="E53" s="36" t="s">
        <v>99</v>
      </c>
      <c r="F53" s="36">
        <v>301</v>
      </c>
      <c r="G53" s="36" t="s">
        <v>99</v>
      </c>
      <c r="H53" s="36" t="s">
        <v>99</v>
      </c>
      <c r="I53" s="36" t="s">
        <v>99</v>
      </c>
      <c r="J53" s="36" t="s">
        <v>99</v>
      </c>
      <c r="K53" s="36">
        <v>343</v>
      </c>
      <c r="L53" s="36">
        <v>343</v>
      </c>
      <c r="M53" s="36">
        <v>472</v>
      </c>
      <c r="N53" s="36" t="s">
        <v>99</v>
      </c>
      <c r="O53" s="36">
        <v>472</v>
      </c>
      <c r="P53" s="36">
        <v>1128</v>
      </c>
      <c r="Q53" s="36">
        <v>0</v>
      </c>
      <c r="R53" s="36">
        <v>16</v>
      </c>
      <c r="S53" s="36" t="s">
        <v>99</v>
      </c>
      <c r="T53" s="36" t="s">
        <v>99</v>
      </c>
      <c r="U53" s="36">
        <v>16</v>
      </c>
      <c r="V53" s="36" t="s">
        <v>99</v>
      </c>
      <c r="W53" s="36" t="s">
        <v>99</v>
      </c>
      <c r="X53" s="36" t="s">
        <v>99</v>
      </c>
      <c r="Y53" s="36">
        <v>0</v>
      </c>
      <c r="Z53" s="36">
        <v>16</v>
      </c>
      <c r="AA53" s="36">
        <v>16</v>
      </c>
      <c r="AB53" s="36">
        <v>3</v>
      </c>
      <c r="AC53" s="36" t="s">
        <v>99</v>
      </c>
      <c r="AD53" s="36">
        <v>3</v>
      </c>
      <c r="AE53" s="36">
        <v>35</v>
      </c>
      <c r="AF53" s="36">
        <v>24</v>
      </c>
      <c r="AG53" s="36">
        <v>351</v>
      </c>
      <c r="AH53" s="36" t="s">
        <v>99</v>
      </c>
      <c r="AI53" s="36" t="s">
        <v>99</v>
      </c>
      <c r="AJ53" s="36">
        <v>351</v>
      </c>
      <c r="AK53" s="36" t="s">
        <v>99</v>
      </c>
      <c r="AL53" s="36" t="s">
        <v>99</v>
      </c>
      <c r="AM53" s="36" t="s">
        <v>99</v>
      </c>
      <c r="AN53" s="36" t="s">
        <v>99</v>
      </c>
      <c r="AO53" s="36">
        <v>367</v>
      </c>
      <c r="AP53" s="36">
        <v>367</v>
      </c>
      <c r="AQ53" s="36">
        <v>482</v>
      </c>
      <c r="AR53" s="36" t="s">
        <v>99</v>
      </c>
      <c r="AS53" s="36">
        <v>482</v>
      </c>
      <c r="AT53" s="36">
        <v>1224</v>
      </c>
      <c r="AU53" s="37">
        <v>50</v>
      </c>
      <c r="AV53" s="37">
        <v>90.313390313390315</v>
      </c>
      <c r="AW53" s="37" t="s">
        <v>99</v>
      </c>
      <c r="AX53" s="37" t="s">
        <v>99</v>
      </c>
      <c r="AY53" s="37">
        <v>90.313390313390315</v>
      </c>
      <c r="AZ53" s="37" t="s">
        <v>99</v>
      </c>
      <c r="BA53" s="37" t="s">
        <v>99</v>
      </c>
      <c r="BB53" s="37" t="s">
        <v>99</v>
      </c>
      <c r="BC53" s="37" t="s">
        <v>99</v>
      </c>
      <c r="BD53" s="37">
        <v>97.820163487738427</v>
      </c>
      <c r="BE53" s="37">
        <v>97.820163487738427</v>
      </c>
      <c r="BF53" s="37">
        <v>98.547717842323664</v>
      </c>
      <c r="BG53" s="37" t="s">
        <v>99</v>
      </c>
      <c r="BH53" s="37">
        <v>98.547717842323664</v>
      </c>
      <c r="BI53" s="37">
        <v>95.01633986928104</v>
      </c>
      <c r="BJ53" s="37">
        <v>50</v>
      </c>
      <c r="BK53" s="37">
        <v>9.6866096866096854</v>
      </c>
      <c r="BL53" s="37" t="s">
        <v>99</v>
      </c>
      <c r="BM53" s="37" t="s">
        <v>99</v>
      </c>
      <c r="BN53" s="37">
        <v>9.6866096866096854</v>
      </c>
      <c r="BO53" s="37" t="s">
        <v>99</v>
      </c>
      <c r="BP53" s="37" t="s">
        <v>99</v>
      </c>
      <c r="BQ53" s="37" t="s">
        <v>99</v>
      </c>
      <c r="BR53" s="37" t="s">
        <v>99</v>
      </c>
      <c r="BS53" s="37">
        <v>2.1798365122615802</v>
      </c>
      <c r="BT53" s="37">
        <v>2.1798365122615802</v>
      </c>
      <c r="BU53" s="37">
        <v>1.4522821576763485</v>
      </c>
      <c r="BV53" s="37" t="s">
        <v>99</v>
      </c>
      <c r="BW53" s="37">
        <v>1.4522821576763485</v>
      </c>
      <c r="BX53" s="37">
        <v>4.9836601307189543</v>
      </c>
    </row>
    <row r="54" spans="1:76">
      <c r="A54" s="29" t="s">
        <v>57</v>
      </c>
      <c r="B54" s="36" t="s">
        <v>99</v>
      </c>
      <c r="C54" s="36">
        <v>206</v>
      </c>
      <c r="D54" s="36">
        <v>1556</v>
      </c>
      <c r="E54" s="36">
        <v>34</v>
      </c>
      <c r="F54" s="36">
        <v>1796</v>
      </c>
      <c r="G54" s="36" t="s">
        <v>99</v>
      </c>
      <c r="H54" s="36" t="s">
        <v>99</v>
      </c>
      <c r="I54" s="36" t="s">
        <v>99</v>
      </c>
      <c r="J54" s="36" t="s">
        <v>99</v>
      </c>
      <c r="K54" s="36" t="s">
        <v>99</v>
      </c>
      <c r="L54" s="36" t="s">
        <v>99</v>
      </c>
      <c r="M54" s="36">
        <v>1278</v>
      </c>
      <c r="N54" s="36" t="s">
        <v>99</v>
      </c>
      <c r="O54" s="36">
        <v>1278</v>
      </c>
      <c r="P54" s="36">
        <v>3074</v>
      </c>
      <c r="Q54" s="36" t="s">
        <v>99</v>
      </c>
      <c r="R54" s="36">
        <v>24</v>
      </c>
      <c r="S54" s="36">
        <v>37</v>
      </c>
      <c r="T54" s="36">
        <v>1</v>
      </c>
      <c r="U54" s="36">
        <v>62</v>
      </c>
      <c r="V54" s="36" t="s">
        <v>99</v>
      </c>
      <c r="W54" s="36" t="s">
        <v>99</v>
      </c>
      <c r="X54" s="36" t="s">
        <v>99</v>
      </c>
      <c r="Y54" s="36" t="s">
        <v>99</v>
      </c>
      <c r="Z54" s="36" t="s">
        <v>99</v>
      </c>
      <c r="AA54" s="36">
        <v>0</v>
      </c>
      <c r="AB54" s="36">
        <v>23</v>
      </c>
      <c r="AC54" s="36" t="s">
        <v>99</v>
      </c>
      <c r="AD54" s="36">
        <v>23</v>
      </c>
      <c r="AE54" s="36">
        <v>85</v>
      </c>
      <c r="AF54" s="36" t="s">
        <v>99</v>
      </c>
      <c r="AG54" s="36">
        <v>266</v>
      </c>
      <c r="AH54" s="36">
        <v>1651</v>
      </c>
      <c r="AI54" s="36">
        <v>36</v>
      </c>
      <c r="AJ54" s="36">
        <v>1953</v>
      </c>
      <c r="AK54" s="36" t="s">
        <v>99</v>
      </c>
      <c r="AL54" s="36" t="s">
        <v>99</v>
      </c>
      <c r="AM54" s="36" t="s">
        <v>99</v>
      </c>
      <c r="AN54" s="36" t="s">
        <v>99</v>
      </c>
      <c r="AO54" s="36" t="s">
        <v>99</v>
      </c>
      <c r="AP54" s="36" t="s">
        <v>99</v>
      </c>
      <c r="AQ54" s="36">
        <v>1321</v>
      </c>
      <c r="AR54" s="36" t="s">
        <v>99</v>
      </c>
      <c r="AS54" s="36">
        <v>1321</v>
      </c>
      <c r="AT54" s="36">
        <v>3274</v>
      </c>
      <c r="AU54" s="37" t="s">
        <v>99</v>
      </c>
      <c r="AV54" s="37">
        <v>86.46616541353383</v>
      </c>
      <c r="AW54" s="37">
        <v>96.486977589339801</v>
      </c>
      <c r="AX54" s="37">
        <v>97.222222222222214</v>
      </c>
      <c r="AY54" s="37">
        <v>95.135688684075774</v>
      </c>
      <c r="AZ54" s="37" t="s">
        <v>99</v>
      </c>
      <c r="BA54" s="37" t="s">
        <v>99</v>
      </c>
      <c r="BB54" s="37" t="s">
        <v>99</v>
      </c>
      <c r="BC54" s="37" t="s">
        <v>99</v>
      </c>
      <c r="BD54" s="37" t="s">
        <v>99</v>
      </c>
      <c r="BE54" s="37" t="s">
        <v>99</v>
      </c>
      <c r="BF54" s="37">
        <v>98.485995457986377</v>
      </c>
      <c r="BG54" s="37" t="s">
        <v>99</v>
      </c>
      <c r="BH54" s="37">
        <v>98.485995457986377</v>
      </c>
      <c r="BI54" s="37">
        <v>96.487477092241903</v>
      </c>
      <c r="BJ54" s="37" t="s">
        <v>99</v>
      </c>
      <c r="BK54" s="37">
        <v>13.533834586466165</v>
      </c>
      <c r="BL54" s="37">
        <v>3.5130224106602062</v>
      </c>
      <c r="BM54" s="37">
        <v>2.7777777777777777</v>
      </c>
      <c r="BN54" s="37">
        <v>4.8643113159242191</v>
      </c>
      <c r="BO54" s="37" t="s">
        <v>99</v>
      </c>
      <c r="BP54" s="37" t="s">
        <v>99</v>
      </c>
      <c r="BQ54" s="37" t="s">
        <v>99</v>
      </c>
      <c r="BR54" s="37" t="s">
        <v>99</v>
      </c>
      <c r="BS54" s="37" t="s">
        <v>99</v>
      </c>
      <c r="BT54" s="37" t="s">
        <v>99</v>
      </c>
      <c r="BU54" s="37">
        <v>1.5140045420136261</v>
      </c>
      <c r="BV54" s="37" t="s">
        <v>99</v>
      </c>
      <c r="BW54" s="37">
        <v>1.5140045420136261</v>
      </c>
      <c r="BX54" s="37">
        <v>3.5125229077580942</v>
      </c>
    </row>
    <row r="55" spans="1:76">
      <c r="A55" s="29" t="s">
        <v>58</v>
      </c>
      <c r="B55" s="36">
        <v>55</v>
      </c>
      <c r="C55" s="36">
        <v>178</v>
      </c>
      <c r="D55" s="36" t="s">
        <v>99</v>
      </c>
      <c r="E55" s="36" t="s">
        <v>99</v>
      </c>
      <c r="F55" s="36">
        <v>178</v>
      </c>
      <c r="G55" s="36" t="s">
        <v>99</v>
      </c>
      <c r="H55" s="36" t="s">
        <v>99</v>
      </c>
      <c r="I55" s="36" t="s">
        <v>99</v>
      </c>
      <c r="J55" s="36" t="s">
        <v>99</v>
      </c>
      <c r="K55" s="36" t="s">
        <v>99</v>
      </c>
      <c r="L55" s="36" t="s">
        <v>99</v>
      </c>
      <c r="M55" s="36">
        <v>549</v>
      </c>
      <c r="N55" s="36" t="s">
        <v>99</v>
      </c>
      <c r="O55" s="36">
        <v>549</v>
      </c>
      <c r="P55" s="36">
        <v>782</v>
      </c>
      <c r="Q55" s="36">
        <v>4</v>
      </c>
      <c r="R55" s="36">
        <v>0</v>
      </c>
      <c r="S55" s="36" t="s">
        <v>99</v>
      </c>
      <c r="T55" s="36" t="s">
        <v>99</v>
      </c>
      <c r="U55" s="36">
        <v>0</v>
      </c>
      <c r="V55" s="36" t="s">
        <v>99</v>
      </c>
      <c r="W55" s="36" t="s">
        <v>99</v>
      </c>
      <c r="X55" s="36" t="s">
        <v>99</v>
      </c>
      <c r="Y55" s="36">
        <v>0</v>
      </c>
      <c r="Z55" s="36" t="s">
        <v>99</v>
      </c>
      <c r="AA55" s="36">
        <v>0</v>
      </c>
      <c r="AB55" s="36">
        <v>7</v>
      </c>
      <c r="AC55" s="36" t="s">
        <v>99</v>
      </c>
      <c r="AD55" s="36">
        <v>7</v>
      </c>
      <c r="AE55" s="36">
        <v>11</v>
      </c>
      <c r="AF55" s="36">
        <v>57</v>
      </c>
      <c r="AG55" s="36">
        <v>184</v>
      </c>
      <c r="AH55" s="36" t="s">
        <v>99</v>
      </c>
      <c r="AI55" s="36" t="s">
        <v>99</v>
      </c>
      <c r="AJ55" s="36">
        <v>184</v>
      </c>
      <c r="AK55" s="36" t="s">
        <v>99</v>
      </c>
      <c r="AL55" s="36" t="s">
        <v>99</v>
      </c>
      <c r="AM55" s="36" t="s">
        <v>99</v>
      </c>
      <c r="AN55" s="36" t="s">
        <v>99</v>
      </c>
      <c r="AO55" s="36" t="s">
        <v>99</v>
      </c>
      <c r="AP55" s="36" t="s">
        <v>99</v>
      </c>
      <c r="AQ55" s="36">
        <v>556</v>
      </c>
      <c r="AR55" s="36" t="s">
        <v>99</v>
      </c>
      <c r="AS55" s="36">
        <v>556</v>
      </c>
      <c r="AT55" s="36">
        <v>797</v>
      </c>
      <c r="AU55" s="37">
        <v>103.50877192982458</v>
      </c>
      <c r="AV55" s="37">
        <v>96.739130434782609</v>
      </c>
      <c r="AW55" s="37" t="s">
        <v>99</v>
      </c>
      <c r="AX55" s="37" t="s">
        <v>99</v>
      </c>
      <c r="AY55" s="37">
        <v>96.739130434782609</v>
      </c>
      <c r="AZ55" s="37" t="s">
        <v>99</v>
      </c>
      <c r="BA55" s="37" t="s">
        <v>99</v>
      </c>
      <c r="BB55" s="37" t="s">
        <v>99</v>
      </c>
      <c r="BC55" s="37" t="s">
        <v>99</v>
      </c>
      <c r="BD55" s="37" t="s">
        <v>99</v>
      </c>
      <c r="BE55" s="37" t="s">
        <v>99</v>
      </c>
      <c r="BF55" s="37">
        <v>100</v>
      </c>
      <c r="BG55" s="37" t="s">
        <v>99</v>
      </c>
      <c r="BH55" s="37">
        <v>100</v>
      </c>
      <c r="BI55" s="37">
        <v>99.498117942283557</v>
      </c>
      <c r="BJ55" s="37">
        <v>-3.5087719298245612</v>
      </c>
      <c r="BK55" s="37">
        <v>3.2608695652173911</v>
      </c>
      <c r="BL55" s="37" t="s">
        <v>99</v>
      </c>
      <c r="BM55" s="37" t="s">
        <v>99</v>
      </c>
      <c r="BN55" s="37">
        <v>3.2608695652173911</v>
      </c>
      <c r="BO55" s="37" t="s">
        <v>99</v>
      </c>
      <c r="BP55" s="37" t="s">
        <v>99</v>
      </c>
      <c r="BQ55" s="37" t="s">
        <v>99</v>
      </c>
      <c r="BR55" s="37" t="s">
        <v>99</v>
      </c>
      <c r="BS55" s="37" t="s">
        <v>99</v>
      </c>
      <c r="BT55" s="37" t="s">
        <v>99</v>
      </c>
      <c r="BU55" s="37">
        <v>0</v>
      </c>
      <c r="BV55" s="37" t="s">
        <v>99</v>
      </c>
      <c r="BW55" s="37">
        <v>0</v>
      </c>
      <c r="BX55" s="37">
        <v>0.50188205771643657</v>
      </c>
    </row>
    <row r="56" spans="1:76">
      <c r="A56" s="29" t="s">
        <v>59</v>
      </c>
      <c r="B56" s="36" t="s">
        <v>99</v>
      </c>
      <c r="C56" s="36" t="s">
        <v>99</v>
      </c>
      <c r="D56" s="36">
        <v>1175</v>
      </c>
      <c r="E56" s="36">
        <v>146</v>
      </c>
      <c r="F56" s="36">
        <v>1321</v>
      </c>
      <c r="G56" s="36" t="s">
        <v>99</v>
      </c>
      <c r="H56" s="36" t="s">
        <v>99</v>
      </c>
      <c r="I56" s="36" t="s">
        <v>99</v>
      </c>
      <c r="J56" s="36" t="s">
        <v>99</v>
      </c>
      <c r="K56" s="36">
        <v>353</v>
      </c>
      <c r="L56" s="36">
        <v>353</v>
      </c>
      <c r="M56" s="36">
        <v>1469</v>
      </c>
      <c r="N56" s="36" t="s">
        <v>99</v>
      </c>
      <c r="O56" s="36">
        <v>1469</v>
      </c>
      <c r="P56" s="36">
        <v>3143</v>
      </c>
      <c r="Q56" s="36" t="s">
        <v>99</v>
      </c>
      <c r="R56" s="36"/>
      <c r="S56" s="36">
        <v>47</v>
      </c>
      <c r="T56" s="36">
        <v>8</v>
      </c>
      <c r="U56" s="36">
        <v>55</v>
      </c>
      <c r="V56" s="36" t="s">
        <v>99</v>
      </c>
      <c r="W56" s="36" t="s">
        <v>99</v>
      </c>
      <c r="X56" s="36" t="s">
        <v>99</v>
      </c>
      <c r="Y56" s="36" t="s">
        <v>99</v>
      </c>
      <c r="Z56" s="36">
        <v>17</v>
      </c>
      <c r="AA56" s="36">
        <v>17</v>
      </c>
      <c r="AB56" s="36">
        <v>5</v>
      </c>
      <c r="AC56" s="36" t="s">
        <v>99</v>
      </c>
      <c r="AD56" s="36">
        <v>5</v>
      </c>
      <c r="AE56" s="36">
        <v>77</v>
      </c>
      <c r="AF56" s="36" t="s">
        <v>99</v>
      </c>
      <c r="AG56" s="36" t="s">
        <v>99</v>
      </c>
      <c r="AH56" s="36">
        <v>1306</v>
      </c>
      <c r="AI56" s="36">
        <v>164</v>
      </c>
      <c r="AJ56" s="36">
        <v>1470</v>
      </c>
      <c r="AK56" s="36" t="s">
        <v>99</v>
      </c>
      <c r="AL56" s="36" t="s">
        <v>99</v>
      </c>
      <c r="AM56" s="36" t="s">
        <v>99</v>
      </c>
      <c r="AN56" s="36" t="s">
        <v>99</v>
      </c>
      <c r="AO56" s="36">
        <v>389</v>
      </c>
      <c r="AP56" s="36">
        <v>389</v>
      </c>
      <c r="AQ56" s="36">
        <v>1499</v>
      </c>
      <c r="AR56" s="36" t="s">
        <v>99</v>
      </c>
      <c r="AS56" s="36">
        <v>1499</v>
      </c>
      <c r="AT56" s="36">
        <v>3358</v>
      </c>
      <c r="AU56" s="37" t="s">
        <v>99</v>
      </c>
      <c r="AV56" s="37" t="s">
        <v>99</v>
      </c>
      <c r="AW56" s="37">
        <v>93.56814701378255</v>
      </c>
      <c r="AX56" s="37">
        <v>93.902439024390233</v>
      </c>
      <c r="AY56" s="37">
        <v>93.605442176870753</v>
      </c>
      <c r="AZ56" s="37" t="s">
        <v>99</v>
      </c>
      <c r="BA56" s="37" t="s">
        <v>99</v>
      </c>
      <c r="BB56" s="37" t="s">
        <v>99</v>
      </c>
      <c r="BC56" s="37" t="s">
        <v>99</v>
      </c>
      <c r="BD56" s="37">
        <v>95.115681233933159</v>
      </c>
      <c r="BE56" s="37">
        <v>95.115681233933159</v>
      </c>
      <c r="BF56" s="37">
        <v>98.332221480987329</v>
      </c>
      <c r="BG56" s="37" t="s">
        <v>99</v>
      </c>
      <c r="BH56" s="37">
        <v>98.332221480987329</v>
      </c>
      <c r="BI56" s="37">
        <v>95.890410958904098</v>
      </c>
      <c r="BJ56" s="37" t="s">
        <v>99</v>
      </c>
      <c r="BK56" s="37" t="s">
        <v>99</v>
      </c>
      <c r="BL56" s="37">
        <v>6.431852986217458</v>
      </c>
      <c r="BM56" s="37">
        <v>6.0975609756097562</v>
      </c>
      <c r="BN56" s="37">
        <v>6.3945578231292517</v>
      </c>
      <c r="BO56" s="37" t="s">
        <v>99</v>
      </c>
      <c r="BP56" s="37" t="s">
        <v>99</v>
      </c>
      <c r="BQ56" s="37" t="s">
        <v>99</v>
      </c>
      <c r="BR56" s="37" t="s">
        <v>99</v>
      </c>
      <c r="BS56" s="37">
        <v>4.8843187660668379</v>
      </c>
      <c r="BT56" s="37">
        <v>4.8843187660668379</v>
      </c>
      <c r="BU56" s="37">
        <v>1.6677785190126753</v>
      </c>
      <c r="BV56" s="37" t="s">
        <v>99</v>
      </c>
      <c r="BW56" s="37">
        <v>1.6677785190126753</v>
      </c>
      <c r="BX56" s="37">
        <v>4.10958904109589</v>
      </c>
    </row>
    <row r="57" spans="1:76" ht="16.5" thickBot="1">
      <c r="A57" s="23"/>
    </row>
    <row r="58" spans="1:76" s="35" customFormat="1" ht="15.75" customHeight="1" thickBot="1">
      <c r="A58" s="70" t="s">
        <v>60</v>
      </c>
      <c r="B58" s="69" t="s">
        <v>71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 t="s">
        <v>88</v>
      </c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 t="s">
        <v>69</v>
      </c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 t="s">
        <v>86</v>
      </c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 t="s">
        <v>87</v>
      </c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</row>
    <row r="59" spans="1:76" s="35" customFormat="1" ht="26.25" thickBot="1">
      <c r="A59" s="70"/>
      <c r="B59" s="69" t="s">
        <v>1</v>
      </c>
      <c r="C59" s="69" t="s">
        <v>2</v>
      </c>
      <c r="D59" s="69"/>
      <c r="E59" s="69"/>
      <c r="F59" s="69"/>
      <c r="G59" s="69" t="s">
        <v>3</v>
      </c>
      <c r="H59" s="69"/>
      <c r="I59" s="69"/>
      <c r="J59" s="69"/>
      <c r="K59" s="67" t="s">
        <v>4</v>
      </c>
      <c r="L59" s="69" t="s">
        <v>5</v>
      </c>
      <c r="M59" s="69" t="s">
        <v>6</v>
      </c>
      <c r="N59" s="69"/>
      <c r="O59" s="69"/>
      <c r="P59" s="69" t="s">
        <v>7</v>
      </c>
      <c r="Q59" s="69" t="s">
        <v>1</v>
      </c>
      <c r="R59" s="69" t="s">
        <v>2</v>
      </c>
      <c r="S59" s="69"/>
      <c r="T59" s="69"/>
      <c r="U59" s="69"/>
      <c r="V59" s="69" t="s">
        <v>3</v>
      </c>
      <c r="W59" s="69"/>
      <c r="X59" s="69"/>
      <c r="Y59" s="69"/>
      <c r="Z59" s="67" t="s">
        <v>4</v>
      </c>
      <c r="AA59" s="69" t="s">
        <v>5</v>
      </c>
      <c r="AB59" s="69" t="s">
        <v>6</v>
      </c>
      <c r="AC59" s="69"/>
      <c r="AD59" s="69"/>
      <c r="AE59" s="69" t="s">
        <v>7</v>
      </c>
      <c r="AF59" s="69" t="s">
        <v>1</v>
      </c>
      <c r="AG59" s="69" t="s">
        <v>2</v>
      </c>
      <c r="AH59" s="69"/>
      <c r="AI59" s="69"/>
      <c r="AJ59" s="69"/>
      <c r="AK59" s="69" t="s">
        <v>3</v>
      </c>
      <c r="AL59" s="69"/>
      <c r="AM59" s="69"/>
      <c r="AN59" s="69"/>
      <c r="AO59" s="69" t="s">
        <v>4</v>
      </c>
      <c r="AP59" s="69" t="s">
        <v>5</v>
      </c>
      <c r="AQ59" s="69" t="s">
        <v>6</v>
      </c>
      <c r="AR59" s="69"/>
      <c r="AS59" s="69"/>
      <c r="AT59" s="69" t="s">
        <v>7</v>
      </c>
      <c r="AU59" s="69" t="s">
        <v>1</v>
      </c>
      <c r="AV59" s="69" t="s">
        <v>2</v>
      </c>
      <c r="AW59" s="69"/>
      <c r="AX59" s="69"/>
      <c r="AY59" s="69"/>
      <c r="AZ59" s="69" t="s">
        <v>3</v>
      </c>
      <c r="BA59" s="69"/>
      <c r="BB59" s="69"/>
      <c r="BC59" s="69"/>
      <c r="BD59" s="67" t="s">
        <v>4</v>
      </c>
      <c r="BE59" s="69" t="s">
        <v>5</v>
      </c>
      <c r="BF59" s="69" t="s">
        <v>6</v>
      </c>
      <c r="BG59" s="69"/>
      <c r="BH59" s="69"/>
      <c r="BI59" s="69" t="s">
        <v>7</v>
      </c>
      <c r="BJ59" s="69" t="s">
        <v>1</v>
      </c>
      <c r="BK59" s="69" t="s">
        <v>2</v>
      </c>
      <c r="BL59" s="69"/>
      <c r="BM59" s="69"/>
      <c r="BN59" s="69"/>
      <c r="BO59" s="69" t="s">
        <v>3</v>
      </c>
      <c r="BP59" s="69"/>
      <c r="BQ59" s="69"/>
      <c r="BR59" s="69"/>
      <c r="BS59" s="67" t="s">
        <v>4</v>
      </c>
      <c r="BT59" s="69" t="s">
        <v>5</v>
      </c>
      <c r="BU59" s="69" t="s">
        <v>6</v>
      </c>
      <c r="BV59" s="69"/>
      <c r="BW59" s="69"/>
      <c r="BX59" s="69" t="s">
        <v>7</v>
      </c>
    </row>
    <row r="60" spans="1:76" s="35" customFormat="1" ht="26.25" thickBot="1">
      <c r="A60" s="70"/>
      <c r="B60" s="69" t="s">
        <v>8</v>
      </c>
      <c r="C60" s="67" t="s">
        <v>9</v>
      </c>
      <c r="D60" s="67" t="s">
        <v>10</v>
      </c>
      <c r="E60" s="67" t="s">
        <v>11</v>
      </c>
      <c r="F60" s="67" t="s">
        <v>12</v>
      </c>
      <c r="G60" s="67" t="s">
        <v>9</v>
      </c>
      <c r="H60" s="67" t="s">
        <v>10</v>
      </c>
      <c r="I60" s="67" t="s">
        <v>11</v>
      </c>
      <c r="J60" s="67" t="s">
        <v>12</v>
      </c>
      <c r="K60" s="67" t="s">
        <v>10</v>
      </c>
      <c r="L60" s="69"/>
      <c r="M60" s="67" t="s">
        <v>9</v>
      </c>
      <c r="N60" s="67" t="s">
        <v>11</v>
      </c>
      <c r="O60" s="67" t="s">
        <v>12</v>
      </c>
      <c r="P60" s="69"/>
      <c r="Q60" s="69" t="s">
        <v>8</v>
      </c>
      <c r="R60" s="67" t="s">
        <v>9</v>
      </c>
      <c r="S60" s="67" t="s">
        <v>10</v>
      </c>
      <c r="T60" s="67" t="s">
        <v>11</v>
      </c>
      <c r="U60" s="67" t="s">
        <v>12</v>
      </c>
      <c r="V60" s="67" t="s">
        <v>9</v>
      </c>
      <c r="W60" s="67" t="s">
        <v>10</v>
      </c>
      <c r="X60" s="67" t="s">
        <v>11</v>
      </c>
      <c r="Y60" s="67" t="s">
        <v>12</v>
      </c>
      <c r="Z60" s="67" t="s">
        <v>10</v>
      </c>
      <c r="AA60" s="69"/>
      <c r="AB60" s="67" t="s">
        <v>9</v>
      </c>
      <c r="AC60" s="67" t="s">
        <v>11</v>
      </c>
      <c r="AD60" s="67" t="s">
        <v>12</v>
      </c>
      <c r="AE60" s="69"/>
      <c r="AF60" s="69" t="s">
        <v>8</v>
      </c>
      <c r="AG60" s="67" t="s">
        <v>9</v>
      </c>
      <c r="AH60" s="67" t="s">
        <v>10</v>
      </c>
      <c r="AI60" s="67" t="s">
        <v>11</v>
      </c>
      <c r="AJ60" s="67" t="s">
        <v>12</v>
      </c>
      <c r="AK60" s="67" t="s">
        <v>9</v>
      </c>
      <c r="AL60" s="67" t="s">
        <v>10</v>
      </c>
      <c r="AM60" s="67" t="s">
        <v>11</v>
      </c>
      <c r="AN60" s="67" t="s">
        <v>12</v>
      </c>
      <c r="AO60" s="69" t="s">
        <v>10</v>
      </c>
      <c r="AP60" s="69"/>
      <c r="AQ60" s="67" t="s">
        <v>9</v>
      </c>
      <c r="AR60" s="67" t="s">
        <v>11</v>
      </c>
      <c r="AS60" s="67" t="s">
        <v>12</v>
      </c>
      <c r="AT60" s="69"/>
      <c r="AU60" s="69" t="s">
        <v>8</v>
      </c>
      <c r="AV60" s="67" t="s">
        <v>9</v>
      </c>
      <c r="AW60" s="67" t="s">
        <v>10</v>
      </c>
      <c r="AX60" s="67" t="s">
        <v>11</v>
      </c>
      <c r="AY60" s="67" t="s">
        <v>12</v>
      </c>
      <c r="AZ60" s="67" t="s">
        <v>9</v>
      </c>
      <c r="BA60" s="67" t="s">
        <v>10</v>
      </c>
      <c r="BB60" s="67" t="s">
        <v>11</v>
      </c>
      <c r="BC60" s="67" t="s">
        <v>12</v>
      </c>
      <c r="BD60" s="67" t="s">
        <v>10</v>
      </c>
      <c r="BE60" s="69"/>
      <c r="BF60" s="67" t="s">
        <v>9</v>
      </c>
      <c r="BG60" s="67" t="s">
        <v>11</v>
      </c>
      <c r="BH60" s="67" t="s">
        <v>12</v>
      </c>
      <c r="BI60" s="69"/>
      <c r="BJ60" s="69" t="s">
        <v>8</v>
      </c>
      <c r="BK60" s="67" t="s">
        <v>9</v>
      </c>
      <c r="BL60" s="67" t="s">
        <v>10</v>
      </c>
      <c r="BM60" s="67" t="s">
        <v>11</v>
      </c>
      <c r="BN60" s="67" t="s">
        <v>12</v>
      </c>
      <c r="BO60" s="67" t="s">
        <v>9</v>
      </c>
      <c r="BP60" s="67" t="s">
        <v>10</v>
      </c>
      <c r="BQ60" s="67" t="s">
        <v>11</v>
      </c>
      <c r="BR60" s="67" t="s">
        <v>12</v>
      </c>
      <c r="BS60" s="67" t="s">
        <v>10</v>
      </c>
      <c r="BT60" s="69"/>
      <c r="BU60" s="67" t="s">
        <v>9</v>
      </c>
      <c r="BV60" s="67" t="s">
        <v>11</v>
      </c>
      <c r="BW60" s="67" t="s">
        <v>12</v>
      </c>
      <c r="BX60" s="69"/>
    </row>
    <row r="61" spans="1:76">
      <c r="A61" s="26" t="s">
        <v>13</v>
      </c>
      <c r="B61" s="27">
        <v>578</v>
      </c>
      <c r="C61" s="27">
        <v>19310</v>
      </c>
      <c r="D61" s="27">
        <v>63763</v>
      </c>
      <c r="E61" s="27">
        <v>20747</v>
      </c>
      <c r="F61" s="27">
        <v>103820</v>
      </c>
      <c r="G61" s="27">
        <v>1098</v>
      </c>
      <c r="H61" s="27">
        <v>34359</v>
      </c>
      <c r="I61" s="27">
        <v>2091</v>
      </c>
      <c r="J61" s="27">
        <v>37548</v>
      </c>
      <c r="K61" s="27">
        <v>10518</v>
      </c>
      <c r="L61" s="27">
        <v>48066</v>
      </c>
      <c r="M61" s="27">
        <v>100671</v>
      </c>
      <c r="N61" s="27">
        <v>472</v>
      </c>
      <c r="O61" s="27">
        <v>101143</v>
      </c>
      <c r="P61" s="27">
        <v>253607</v>
      </c>
      <c r="Q61" s="27">
        <v>62</v>
      </c>
      <c r="R61" s="27">
        <v>2810</v>
      </c>
      <c r="S61" s="27">
        <v>3458</v>
      </c>
      <c r="T61" s="27">
        <v>2607</v>
      </c>
      <c r="U61" s="27">
        <v>8875</v>
      </c>
      <c r="V61" s="27">
        <v>248</v>
      </c>
      <c r="W61" s="27">
        <v>4095</v>
      </c>
      <c r="X61" s="27">
        <v>392</v>
      </c>
      <c r="Y61" s="27">
        <v>4735</v>
      </c>
      <c r="Z61" s="27">
        <v>909</v>
      </c>
      <c r="AA61" s="27">
        <v>5644</v>
      </c>
      <c r="AB61" s="27">
        <v>2510</v>
      </c>
      <c r="AC61" s="27">
        <v>15</v>
      </c>
      <c r="AD61" s="27">
        <v>2525</v>
      </c>
      <c r="AE61" s="27">
        <v>17106</v>
      </c>
      <c r="AF61" s="27">
        <v>704</v>
      </c>
      <c r="AG61" s="27">
        <v>24027</v>
      </c>
      <c r="AH61" s="27">
        <v>72600</v>
      </c>
      <c r="AI61" s="27">
        <v>24188</v>
      </c>
      <c r="AJ61" s="27">
        <v>120815</v>
      </c>
      <c r="AK61" s="27">
        <v>1539</v>
      </c>
      <c r="AL61" s="27">
        <v>43774</v>
      </c>
      <c r="AM61" s="27">
        <v>2613</v>
      </c>
      <c r="AN61" s="27">
        <v>47926</v>
      </c>
      <c r="AO61" s="27">
        <v>12597</v>
      </c>
      <c r="AP61" s="27">
        <v>60523</v>
      </c>
      <c r="AQ61" s="27">
        <v>105772</v>
      </c>
      <c r="AR61" s="27">
        <v>502</v>
      </c>
      <c r="AS61" s="27">
        <v>106274</v>
      </c>
      <c r="AT61" s="27">
        <v>288316</v>
      </c>
      <c r="AU61" s="28">
        <v>90.909090909090907</v>
      </c>
      <c r="AV61" s="28">
        <v>92.063095684022144</v>
      </c>
      <c r="AW61" s="28">
        <v>92.590909090909093</v>
      </c>
      <c r="AX61" s="28">
        <v>96.55200926079047</v>
      </c>
      <c r="AY61" s="28">
        <v>93.278980259073791</v>
      </c>
      <c r="AZ61" s="28">
        <v>87.459389213775168</v>
      </c>
      <c r="BA61" s="28">
        <v>87.846666971261484</v>
      </c>
      <c r="BB61" s="28">
        <v>95.024875621890544</v>
      </c>
      <c r="BC61" s="28">
        <v>88.225597796603097</v>
      </c>
      <c r="BD61" s="28">
        <v>90.712074303405572</v>
      </c>
      <c r="BE61" s="28">
        <v>88.743122449316786</v>
      </c>
      <c r="BF61" s="28">
        <v>97.550391407934043</v>
      </c>
      <c r="BG61" s="28">
        <v>97.011952191235068</v>
      </c>
      <c r="BH61" s="28">
        <v>97.547848015507086</v>
      </c>
      <c r="BI61" s="28">
        <v>93.894546261740587</v>
      </c>
      <c r="BJ61" s="28">
        <v>9.0909090909090917</v>
      </c>
      <c r="BK61" s="28">
        <v>7.9369043159778583</v>
      </c>
      <c r="BL61" s="28">
        <v>7.4090909090909101</v>
      </c>
      <c r="BM61" s="28">
        <v>3.4479907392095255</v>
      </c>
      <c r="BN61" s="28">
        <v>6.7210197409262094</v>
      </c>
      <c r="BO61" s="28">
        <v>12.540610786224821</v>
      </c>
      <c r="BP61" s="28">
        <v>12.153333028738521</v>
      </c>
      <c r="BQ61" s="28">
        <v>4.9751243781094532</v>
      </c>
      <c r="BR61" s="28">
        <v>11.774402203396903</v>
      </c>
      <c r="BS61" s="28">
        <v>9.2879256965944279</v>
      </c>
      <c r="BT61" s="28">
        <v>11.256877550683212</v>
      </c>
      <c r="BU61" s="28">
        <v>2.4496085920659532</v>
      </c>
      <c r="BV61" s="28">
        <v>2.9880478087649402</v>
      </c>
      <c r="BW61" s="28">
        <v>2.4521519844929145</v>
      </c>
      <c r="BX61" s="28">
        <v>6.1054537382594098</v>
      </c>
    </row>
    <row r="62" spans="1:76">
      <c r="A62" s="29" t="s">
        <v>61</v>
      </c>
      <c r="B62" s="36">
        <v>154</v>
      </c>
      <c r="C62" s="36">
        <v>903</v>
      </c>
      <c r="D62" s="36">
        <v>3367</v>
      </c>
      <c r="E62" s="36">
        <v>915</v>
      </c>
      <c r="F62" s="36">
        <v>5185</v>
      </c>
      <c r="G62" s="36" t="s">
        <v>99</v>
      </c>
      <c r="H62" s="36">
        <v>1960</v>
      </c>
      <c r="I62" s="36" t="s">
        <v>99</v>
      </c>
      <c r="J62" s="36">
        <v>1960</v>
      </c>
      <c r="K62" s="36">
        <v>1950</v>
      </c>
      <c r="L62" s="36">
        <v>3910</v>
      </c>
      <c r="M62" s="36">
        <v>14957</v>
      </c>
      <c r="N62" s="36" t="s">
        <v>99</v>
      </c>
      <c r="O62" s="36">
        <v>14957</v>
      </c>
      <c r="P62" s="36">
        <v>24206</v>
      </c>
      <c r="Q62" s="36">
        <v>34</v>
      </c>
      <c r="R62" s="36">
        <v>171</v>
      </c>
      <c r="S62" s="36">
        <v>104</v>
      </c>
      <c r="T62" s="36">
        <v>47</v>
      </c>
      <c r="U62" s="36">
        <v>322</v>
      </c>
      <c r="V62" s="36" t="s">
        <v>99</v>
      </c>
      <c r="W62" s="36">
        <v>368</v>
      </c>
      <c r="X62" s="36" t="s">
        <v>99</v>
      </c>
      <c r="Y62" s="36">
        <v>368</v>
      </c>
      <c r="Z62" s="36">
        <v>218</v>
      </c>
      <c r="AA62" s="36">
        <v>586</v>
      </c>
      <c r="AB62" s="36">
        <v>163</v>
      </c>
      <c r="AC62" s="36" t="s">
        <v>99</v>
      </c>
      <c r="AD62" s="36">
        <v>163</v>
      </c>
      <c r="AE62" s="36">
        <v>1105</v>
      </c>
      <c r="AF62" s="36">
        <v>220</v>
      </c>
      <c r="AG62" s="36">
        <v>1176</v>
      </c>
      <c r="AH62" s="36">
        <v>3745</v>
      </c>
      <c r="AI62" s="36">
        <v>998</v>
      </c>
      <c r="AJ62" s="36">
        <v>5919</v>
      </c>
      <c r="AK62" s="36" t="s">
        <v>99</v>
      </c>
      <c r="AL62" s="36">
        <v>2942</v>
      </c>
      <c r="AM62" s="36" t="s">
        <v>99</v>
      </c>
      <c r="AN62" s="36">
        <v>2942</v>
      </c>
      <c r="AO62" s="36">
        <v>2518</v>
      </c>
      <c r="AP62" s="36">
        <v>5460</v>
      </c>
      <c r="AQ62" s="36">
        <v>15391</v>
      </c>
      <c r="AR62" s="36" t="s">
        <v>99</v>
      </c>
      <c r="AS62" s="36">
        <v>15391</v>
      </c>
      <c r="AT62" s="36">
        <v>26990</v>
      </c>
      <c r="AU62" s="37">
        <v>85.454545454545453</v>
      </c>
      <c r="AV62" s="37">
        <v>91.326530612244895</v>
      </c>
      <c r="AW62" s="37">
        <v>92.68357810413886</v>
      </c>
      <c r="AX62" s="37">
        <v>96.392785571142284</v>
      </c>
      <c r="AY62" s="37">
        <v>93.039364757560392</v>
      </c>
      <c r="AZ62" s="37" t="s">
        <v>99</v>
      </c>
      <c r="BA62" s="37">
        <v>79.129843643779736</v>
      </c>
      <c r="BB62" s="37" t="s">
        <v>99</v>
      </c>
      <c r="BC62" s="37">
        <v>79.129843643779736</v>
      </c>
      <c r="BD62" s="37">
        <v>86.100079428117553</v>
      </c>
      <c r="BE62" s="37">
        <v>82.344322344322336</v>
      </c>
      <c r="BF62" s="37">
        <v>98.239230719251509</v>
      </c>
      <c r="BG62" s="37" t="s">
        <v>99</v>
      </c>
      <c r="BH62" s="37">
        <v>98.239230719251509</v>
      </c>
      <c r="BI62" s="37">
        <v>93.779177473138191</v>
      </c>
      <c r="BJ62" s="37">
        <v>14.545454545454545</v>
      </c>
      <c r="BK62" s="37">
        <v>8.6734693877551017</v>
      </c>
      <c r="BL62" s="37">
        <v>7.3164218958611489</v>
      </c>
      <c r="BM62" s="37">
        <v>3.6072144288577155</v>
      </c>
      <c r="BN62" s="37">
        <v>6.9606352424396016</v>
      </c>
      <c r="BO62" s="37" t="s">
        <v>99</v>
      </c>
      <c r="BP62" s="37">
        <v>20.87015635622026</v>
      </c>
      <c r="BQ62" s="37" t="s">
        <v>99</v>
      </c>
      <c r="BR62" s="37">
        <v>20.87015635622026</v>
      </c>
      <c r="BS62" s="37">
        <v>13.899920571882445</v>
      </c>
      <c r="BT62" s="37">
        <v>17.655677655677657</v>
      </c>
      <c r="BU62" s="37">
        <v>1.7607692807484892</v>
      </c>
      <c r="BV62" s="37" t="s">
        <v>99</v>
      </c>
      <c r="BW62" s="37">
        <v>1.7607692807484892</v>
      </c>
      <c r="BX62" s="37">
        <v>6.2208225268618005</v>
      </c>
    </row>
    <row r="63" spans="1:76">
      <c r="A63" s="29" t="s">
        <v>62</v>
      </c>
      <c r="B63" s="36">
        <v>77</v>
      </c>
      <c r="C63" s="36">
        <v>2639</v>
      </c>
      <c r="D63" s="36">
        <v>856</v>
      </c>
      <c r="E63" s="36">
        <v>323</v>
      </c>
      <c r="F63" s="36">
        <v>3818</v>
      </c>
      <c r="G63" s="36" t="s">
        <v>99</v>
      </c>
      <c r="H63" s="36">
        <v>895</v>
      </c>
      <c r="I63" s="36" t="s">
        <v>99</v>
      </c>
      <c r="J63" s="36">
        <v>895</v>
      </c>
      <c r="K63" s="36">
        <v>1993</v>
      </c>
      <c r="L63" s="36">
        <v>2888</v>
      </c>
      <c r="M63" s="36">
        <v>8927</v>
      </c>
      <c r="N63" s="36" t="s">
        <v>99</v>
      </c>
      <c r="O63" s="36">
        <v>8927</v>
      </c>
      <c r="P63" s="36">
        <v>15710</v>
      </c>
      <c r="Q63" s="36">
        <v>7</v>
      </c>
      <c r="R63" s="36">
        <v>333</v>
      </c>
      <c r="S63" s="36">
        <v>28</v>
      </c>
      <c r="T63" s="36">
        <v>36</v>
      </c>
      <c r="U63" s="36">
        <v>397</v>
      </c>
      <c r="V63" s="36" t="s">
        <v>99</v>
      </c>
      <c r="W63" s="36">
        <v>162</v>
      </c>
      <c r="X63" s="36" t="s">
        <v>99</v>
      </c>
      <c r="Y63" s="36">
        <v>162</v>
      </c>
      <c r="Z63" s="36">
        <v>160</v>
      </c>
      <c r="AA63" s="36">
        <v>322</v>
      </c>
      <c r="AB63" s="36">
        <v>227</v>
      </c>
      <c r="AC63" s="36" t="s">
        <v>99</v>
      </c>
      <c r="AD63" s="36">
        <v>227</v>
      </c>
      <c r="AE63" s="36">
        <v>953</v>
      </c>
      <c r="AF63" s="36">
        <v>95</v>
      </c>
      <c r="AG63" s="36">
        <v>3194</v>
      </c>
      <c r="AH63" s="36">
        <v>941</v>
      </c>
      <c r="AI63" s="36">
        <v>366</v>
      </c>
      <c r="AJ63" s="36">
        <v>4501</v>
      </c>
      <c r="AK63" s="36" t="s">
        <v>99</v>
      </c>
      <c r="AL63" s="36">
        <v>1245</v>
      </c>
      <c r="AM63" s="36" t="s">
        <v>99</v>
      </c>
      <c r="AN63" s="36">
        <v>1245</v>
      </c>
      <c r="AO63" s="36">
        <v>2330</v>
      </c>
      <c r="AP63" s="36">
        <v>3575</v>
      </c>
      <c r="AQ63" s="36">
        <v>9337</v>
      </c>
      <c r="AR63" s="36" t="s">
        <v>99</v>
      </c>
      <c r="AS63" s="36">
        <v>9337</v>
      </c>
      <c r="AT63" s="36">
        <v>17508</v>
      </c>
      <c r="AU63" s="37">
        <v>88.421052631578945</v>
      </c>
      <c r="AV63" s="37">
        <v>93.049467752035071</v>
      </c>
      <c r="AW63" s="37">
        <v>93.94261424017003</v>
      </c>
      <c r="AX63" s="37">
        <v>98.087431693989075</v>
      </c>
      <c r="AY63" s="37">
        <v>93.645856476338594</v>
      </c>
      <c r="AZ63" s="37" t="s">
        <v>99</v>
      </c>
      <c r="BA63" s="37">
        <v>84.899598393574294</v>
      </c>
      <c r="BB63" s="37" t="s">
        <v>99</v>
      </c>
      <c r="BC63" s="37">
        <v>84.899598393574294</v>
      </c>
      <c r="BD63" s="37">
        <v>92.403433476394852</v>
      </c>
      <c r="BE63" s="37">
        <v>89.790209790209786</v>
      </c>
      <c r="BF63" s="37">
        <v>98.040055692406554</v>
      </c>
      <c r="BG63" s="37" t="s">
        <v>99</v>
      </c>
      <c r="BH63" s="37">
        <v>98.040055692406554</v>
      </c>
      <c r="BI63" s="37">
        <v>95.173634909755549</v>
      </c>
      <c r="BJ63" s="37">
        <v>11.578947368421053</v>
      </c>
      <c r="BK63" s="37">
        <v>6.9505322479649339</v>
      </c>
      <c r="BL63" s="37">
        <v>6.0573857598299679</v>
      </c>
      <c r="BM63" s="37">
        <v>1.9125683060109291</v>
      </c>
      <c r="BN63" s="37">
        <v>6.3541435236614081</v>
      </c>
      <c r="BO63" s="37" t="s">
        <v>99</v>
      </c>
      <c r="BP63" s="37">
        <v>15.100401606425704</v>
      </c>
      <c r="BQ63" s="37" t="s">
        <v>99</v>
      </c>
      <c r="BR63" s="37">
        <v>15.100401606425704</v>
      </c>
      <c r="BS63" s="37">
        <v>7.5965665236051496</v>
      </c>
      <c r="BT63" s="37">
        <v>10.20979020979021</v>
      </c>
      <c r="BU63" s="37">
        <v>1.9599443075934455</v>
      </c>
      <c r="BV63" s="37" t="s">
        <v>99</v>
      </c>
      <c r="BW63" s="37">
        <v>1.9599443075934455</v>
      </c>
      <c r="BX63" s="37">
        <v>4.8263650902444599</v>
      </c>
    </row>
    <row r="64" spans="1:76">
      <c r="A64" s="29" t="s">
        <v>63</v>
      </c>
      <c r="B64" s="36">
        <v>34</v>
      </c>
      <c r="C64" s="36">
        <v>1350</v>
      </c>
      <c r="D64" s="36">
        <v>21888</v>
      </c>
      <c r="E64" s="36">
        <v>10028</v>
      </c>
      <c r="F64" s="36">
        <v>33266</v>
      </c>
      <c r="G64" s="36" t="s">
        <v>99</v>
      </c>
      <c r="H64" s="36">
        <v>11068</v>
      </c>
      <c r="I64" s="36">
        <v>1686</v>
      </c>
      <c r="J64" s="36">
        <v>12754</v>
      </c>
      <c r="K64" s="36" t="s">
        <v>99</v>
      </c>
      <c r="L64" s="36">
        <v>12754</v>
      </c>
      <c r="M64" s="36">
        <v>15981</v>
      </c>
      <c r="N64" s="36">
        <v>430</v>
      </c>
      <c r="O64" s="36">
        <v>16411</v>
      </c>
      <c r="P64" s="36">
        <v>62465</v>
      </c>
      <c r="Q64" s="36" t="s">
        <v>99</v>
      </c>
      <c r="R64" s="36">
        <v>454</v>
      </c>
      <c r="S64" s="36">
        <v>1339</v>
      </c>
      <c r="T64" s="36">
        <v>1480</v>
      </c>
      <c r="U64" s="36">
        <v>3273</v>
      </c>
      <c r="V64" s="36" t="s">
        <v>99</v>
      </c>
      <c r="W64" s="36">
        <v>1433</v>
      </c>
      <c r="X64" s="36">
        <v>316</v>
      </c>
      <c r="Y64" s="36">
        <v>1749</v>
      </c>
      <c r="Z64" s="36" t="s">
        <v>99</v>
      </c>
      <c r="AA64" s="36">
        <v>1749</v>
      </c>
      <c r="AB64" s="36">
        <v>388</v>
      </c>
      <c r="AC64" s="36">
        <v>8</v>
      </c>
      <c r="AD64" s="36">
        <v>396</v>
      </c>
      <c r="AE64" s="36">
        <v>5418</v>
      </c>
      <c r="AF64" s="36">
        <v>35</v>
      </c>
      <c r="AG64" s="36">
        <v>2092</v>
      </c>
      <c r="AH64" s="36">
        <v>25159</v>
      </c>
      <c r="AI64" s="36">
        <v>11901</v>
      </c>
      <c r="AJ64" s="36">
        <v>39152</v>
      </c>
      <c r="AK64" s="36" t="s">
        <v>99</v>
      </c>
      <c r="AL64" s="36">
        <v>14353</v>
      </c>
      <c r="AM64" s="36">
        <v>2091</v>
      </c>
      <c r="AN64" s="36">
        <v>16444</v>
      </c>
      <c r="AO64" s="36" t="s">
        <v>99</v>
      </c>
      <c r="AP64" s="36">
        <v>16444</v>
      </c>
      <c r="AQ64" s="36">
        <v>16772</v>
      </c>
      <c r="AR64" s="36">
        <v>450</v>
      </c>
      <c r="AS64" s="36">
        <v>17222</v>
      </c>
      <c r="AT64" s="36">
        <v>72853</v>
      </c>
      <c r="AU64" s="37">
        <v>97.142857142857139</v>
      </c>
      <c r="AV64" s="37">
        <v>86.233269598470358</v>
      </c>
      <c r="AW64" s="37">
        <v>92.320839461027859</v>
      </c>
      <c r="AX64" s="37">
        <v>96.697756491051166</v>
      </c>
      <c r="AY64" s="37">
        <v>93.326011442582754</v>
      </c>
      <c r="AZ64" s="37" t="s">
        <v>99</v>
      </c>
      <c r="BA64" s="37">
        <v>87.096774193548384</v>
      </c>
      <c r="BB64" s="37">
        <v>95.743663318986123</v>
      </c>
      <c r="BC64" s="37">
        <v>88.196302602773045</v>
      </c>
      <c r="BD64" s="37" t="s">
        <v>99</v>
      </c>
      <c r="BE64" s="37">
        <v>88.196302602773045</v>
      </c>
      <c r="BF64" s="37">
        <v>97.597185785833531</v>
      </c>
      <c r="BG64" s="37">
        <v>97.333333333333343</v>
      </c>
      <c r="BH64" s="37">
        <v>97.590291487632101</v>
      </c>
      <c r="BI64" s="37">
        <v>93.178043457373064</v>
      </c>
      <c r="BJ64" s="37">
        <v>2.8571428571428572</v>
      </c>
      <c r="BK64" s="37">
        <v>13.766730401529637</v>
      </c>
      <c r="BL64" s="37">
        <v>7.6791605389721367</v>
      </c>
      <c r="BM64" s="37">
        <v>3.3022435089488282</v>
      </c>
      <c r="BN64" s="37">
        <v>6.6739885574172462</v>
      </c>
      <c r="BO64" s="37" t="s">
        <v>99</v>
      </c>
      <c r="BP64" s="37">
        <v>12.903225806451612</v>
      </c>
      <c r="BQ64" s="37">
        <v>4.2563366810138694</v>
      </c>
      <c r="BR64" s="37">
        <v>11.803697397226951</v>
      </c>
      <c r="BS64" s="37" t="s">
        <v>99</v>
      </c>
      <c r="BT64" s="37">
        <v>11.803697397226951</v>
      </c>
      <c r="BU64" s="37">
        <v>2.4028142141664679</v>
      </c>
      <c r="BV64" s="37">
        <v>2.666666666666667</v>
      </c>
      <c r="BW64" s="37">
        <v>2.4097085123679016</v>
      </c>
      <c r="BX64" s="37">
        <v>6.8219565426269337</v>
      </c>
    </row>
    <row r="65" spans="1:76">
      <c r="A65" s="29" t="s">
        <v>64</v>
      </c>
      <c r="B65" s="36">
        <v>99</v>
      </c>
      <c r="C65" s="36">
        <v>4194</v>
      </c>
      <c r="D65" s="36">
        <v>4383</v>
      </c>
      <c r="E65" s="36">
        <v>1244</v>
      </c>
      <c r="F65" s="36">
        <v>9821</v>
      </c>
      <c r="G65" s="36" t="s">
        <v>99</v>
      </c>
      <c r="H65" s="36">
        <v>2710</v>
      </c>
      <c r="I65" s="36">
        <v>95</v>
      </c>
      <c r="J65" s="36">
        <v>2805</v>
      </c>
      <c r="K65" s="36">
        <v>909</v>
      </c>
      <c r="L65" s="36">
        <v>3714</v>
      </c>
      <c r="M65" s="36">
        <v>13969</v>
      </c>
      <c r="N65" s="36">
        <v>42</v>
      </c>
      <c r="O65" s="36">
        <v>14011</v>
      </c>
      <c r="P65" s="36">
        <v>27645</v>
      </c>
      <c r="Q65" s="36">
        <v>1</v>
      </c>
      <c r="R65" s="36">
        <v>1054</v>
      </c>
      <c r="S65" s="36">
        <v>287</v>
      </c>
      <c r="T65" s="36">
        <v>159</v>
      </c>
      <c r="U65" s="36">
        <v>1500</v>
      </c>
      <c r="V65" s="36" t="s">
        <v>99</v>
      </c>
      <c r="W65" s="36">
        <v>241</v>
      </c>
      <c r="X65" s="36">
        <v>15</v>
      </c>
      <c r="Y65" s="36">
        <v>256</v>
      </c>
      <c r="Z65" s="36">
        <v>51</v>
      </c>
      <c r="AA65" s="36">
        <v>307</v>
      </c>
      <c r="AB65" s="36">
        <v>766</v>
      </c>
      <c r="AC65" s="36">
        <v>7</v>
      </c>
      <c r="AD65" s="36">
        <v>773</v>
      </c>
      <c r="AE65" s="36">
        <v>2581</v>
      </c>
      <c r="AF65" s="36">
        <v>107</v>
      </c>
      <c r="AG65" s="36">
        <v>5918</v>
      </c>
      <c r="AH65" s="36">
        <v>5019</v>
      </c>
      <c r="AI65" s="36">
        <v>1453</v>
      </c>
      <c r="AJ65" s="36">
        <v>12390</v>
      </c>
      <c r="AK65" s="36" t="s">
        <v>99</v>
      </c>
      <c r="AL65" s="36">
        <v>3370</v>
      </c>
      <c r="AM65" s="36">
        <v>110</v>
      </c>
      <c r="AN65" s="36">
        <v>3480</v>
      </c>
      <c r="AO65" s="36">
        <v>1049</v>
      </c>
      <c r="AP65" s="36">
        <v>4529</v>
      </c>
      <c r="AQ65" s="36">
        <v>15354</v>
      </c>
      <c r="AR65" s="36">
        <v>52</v>
      </c>
      <c r="AS65" s="36">
        <v>15406</v>
      </c>
      <c r="AT65" s="36">
        <v>32432</v>
      </c>
      <c r="AU65" s="37">
        <v>93.45794392523365</v>
      </c>
      <c r="AV65" s="37">
        <v>88.678607637715444</v>
      </c>
      <c r="AW65" s="37">
        <v>93.046423590356639</v>
      </c>
      <c r="AX65" s="37">
        <v>96.558843771507227</v>
      </c>
      <c r="AY65" s="37">
        <v>91.372074253430185</v>
      </c>
      <c r="AZ65" s="37" t="s">
        <v>99</v>
      </c>
      <c r="BA65" s="37">
        <v>87.566765578635014</v>
      </c>
      <c r="BB65" s="37">
        <v>100</v>
      </c>
      <c r="BC65" s="37">
        <v>87.959770114942529</v>
      </c>
      <c r="BD65" s="37">
        <v>91.515729265967593</v>
      </c>
      <c r="BE65" s="37">
        <v>88.783395893133147</v>
      </c>
      <c r="BF65" s="37">
        <v>95.968477269766836</v>
      </c>
      <c r="BG65" s="37">
        <v>94.230769230769226</v>
      </c>
      <c r="BH65" s="37">
        <v>95.962611969362584</v>
      </c>
      <c r="BI65" s="37">
        <v>93.198075974346324</v>
      </c>
      <c r="BJ65" s="37">
        <v>6.5420560747663545</v>
      </c>
      <c r="BK65" s="37">
        <v>11.321392362284556</v>
      </c>
      <c r="BL65" s="37">
        <v>6.9535764096433557</v>
      </c>
      <c r="BM65" s="37">
        <v>3.4411562284927735</v>
      </c>
      <c r="BN65" s="37">
        <v>8.6279257465698151</v>
      </c>
      <c r="BO65" s="37" t="s">
        <v>99</v>
      </c>
      <c r="BP65" s="37">
        <v>12.433234421364984</v>
      </c>
      <c r="BQ65" s="37">
        <v>0</v>
      </c>
      <c r="BR65" s="37">
        <v>12.040229885057471</v>
      </c>
      <c r="BS65" s="37">
        <v>8.4842707340324122</v>
      </c>
      <c r="BT65" s="37">
        <v>11.216604106866859</v>
      </c>
      <c r="BU65" s="37">
        <v>4.0315227302331644</v>
      </c>
      <c r="BV65" s="37">
        <v>5.7692307692307692</v>
      </c>
      <c r="BW65" s="37">
        <v>4.0373880306374144</v>
      </c>
      <c r="BX65" s="37">
        <v>6.8019240256536762</v>
      </c>
    </row>
    <row r="66" spans="1:76">
      <c r="A66" s="29" t="s">
        <v>65</v>
      </c>
      <c r="B66" s="36">
        <v>21</v>
      </c>
      <c r="C66" s="36">
        <v>3320</v>
      </c>
      <c r="D66" s="36">
        <v>13254</v>
      </c>
      <c r="E66" s="36">
        <v>4018</v>
      </c>
      <c r="F66" s="36">
        <v>20592</v>
      </c>
      <c r="G66" s="36" t="s">
        <v>99</v>
      </c>
      <c r="H66" s="36">
        <v>3515</v>
      </c>
      <c r="I66" s="36">
        <v>179</v>
      </c>
      <c r="J66" s="36">
        <v>3694</v>
      </c>
      <c r="K66" s="36">
        <v>1465</v>
      </c>
      <c r="L66" s="36">
        <v>5159</v>
      </c>
      <c r="M66" s="36">
        <v>16918</v>
      </c>
      <c r="N66" s="36" t="s">
        <v>99</v>
      </c>
      <c r="O66" s="36">
        <v>16918</v>
      </c>
      <c r="P66" s="36">
        <v>42690</v>
      </c>
      <c r="Q66" s="36">
        <v>1</v>
      </c>
      <c r="R66" s="36">
        <v>237</v>
      </c>
      <c r="S66" s="36">
        <v>719</v>
      </c>
      <c r="T66" s="36">
        <v>440</v>
      </c>
      <c r="U66" s="36">
        <v>1396</v>
      </c>
      <c r="V66" s="36" t="s">
        <v>99</v>
      </c>
      <c r="W66" s="36">
        <v>790</v>
      </c>
      <c r="X66" s="36">
        <v>31</v>
      </c>
      <c r="Y66" s="36">
        <v>821</v>
      </c>
      <c r="Z66" s="36">
        <v>185</v>
      </c>
      <c r="AA66" s="36">
        <v>1006</v>
      </c>
      <c r="AB66" s="36">
        <v>286</v>
      </c>
      <c r="AC66" s="36" t="s">
        <v>99</v>
      </c>
      <c r="AD66" s="36">
        <v>286</v>
      </c>
      <c r="AE66" s="36">
        <v>2689</v>
      </c>
      <c r="AF66" s="36">
        <v>24</v>
      </c>
      <c r="AG66" s="36">
        <v>3822</v>
      </c>
      <c r="AH66" s="36">
        <v>15082</v>
      </c>
      <c r="AI66" s="36">
        <v>4638</v>
      </c>
      <c r="AJ66" s="36">
        <v>23542</v>
      </c>
      <c r="AK66" s="36" t="s">
        <v>99</v>
      </c>
      <c r="AL66" s="36">
        <v>5158</v>
      </c>
      <c r="AM66" s="36">
        <v>231</v>
      </c>
      <c r="AN66" s="36">
        <v>5389</v>
      </c>
      <c r="AO66" s="36">
        <v>1897</v>
      </c>
      <c r="AP66" s="36">
        <v>7286</v>
      </c>
      <c r="AQ66" s="36">
        <v>17526</v>
      </c>
      <c r="AR66" s="36" t="s">
        <v>99</v>
      </c>
      <c r="AS66" s="36">
        <v>17526</v>
      </c>
      <c r="AT66" s="36">
        <v>48378</v>
      </c>
      <c r="AU66" s="37">
        <v>91.666666666666657</v>
      </c>
      <c r="AV66" s="37">
        <v>93.066457352171639</v>
      </c>
      <c r="AW66" s="37">
        <v>92.64686381116563</v>
      </c>
      <c r="AX66" s="37">
        <v>96.119016817593788</v>
      </c>
      <c r="AY66" s="37">
        <v>93.399031518137804</v>
      </c>
      <c r="AZ66" s="37" t="s">
        <v>99</v>
      </c>
      <c r="BA66" s="37">
        <v>83.462582396277625</v>
      </c>
      <c r="BB66" s="37">
        <v>90.909090909090907</v>
      </c>
      <c r="BC66" s="37">
        <v>83.781777695305252</v>
      </c>
      <c r="BD66" s="37">
        <v>86.979441222983652</v>
      </c>
      <c r="BE66" s="37">
        <v>84.614328849849031</v>
      </c>
      <c r="BF66" s="37">
        <v>98.162729658792642</v>
      </c>
      <c r="BG66" s="37" t="s">
        <v>99</v>
      </c>
      <c r="BH66" s="37">
        <v>98.162729658792642</v>
      </c>
      <c r="BI66" s="37">
        <v>93.800901236099051</v>
      </c>
      <c r="BJ66" s="37">
        <v>8.3333333333333321</v>
      </c>
      <c r="BK66" s="37">
        <v>6.9335426478283626</v>
      </c>
      <c r="BL66" s="37">
        <v>7.3531361888343723</v>
      </c>
      <c r="BM66" s="37">
        <v>3.8809831824062093</v>
      </c>
      <c r="BN66" s="37">
        <v>6.6009684818622034</v>
      </c>
      <c r="BO66" s="37" t="s">
        <v>99</v>
      </c>
      <c r="BP66" s="37">
        <v>16.537417603722375</v>
      </c>
      <c r="BQ66" s="37">
        <v>9.0909090909090917</v>
      </c>
      <c r="BR66" s="37">
        <v>16.218222304694748</v>
      </c>
      <c r="BS66" s="37">
        <v>13.020558777016342</v>
      </c>
      <c r="BT66" s="37">
        <v>15.385671150150976</v>
      </c>
      <c r="BU66" s="37">
        <v>1.837270341207349</v>
      </c>
      <c r="BV66" s="37" t="s">
        <v>99</v>
      </c>
      <c r="BW66" s="37">
        <v>1.837270341207349</v>
      </c>
      <c r="BX66" s="37">
        <v>6.1990987639009472</v>
      </c>
    </row>
    <row r="67" spans="1:76">
      <c r="A67" s="29" t="s">
        <v>66</v>
      </c>
      <c r="B67" s="36">
        <v>109</v>
      </c>
      <c r="C67" s="36">
        <v>3249</v>
      </c>
      <c r="D67" s="36">
        <v>8329</v>
      </c>
      <c r="E67" s="36">
        <v>2486</v>
      </c>
      <c r="F67" s="36">
        <v>14064</v>
      </c>
      <c r="G67" s="36" t="s">
        <v>99</v>
      </c>
      <c r="H67" s="36">
        <v>8148</v>
      </c>
      <c r="I67" s="36">
        <v>30</v>
      </c>
      <c r="J67" s="36">
        <v>8178</v>
      </c>
      <c r="K67" s="36">
        <v>2649</v>
      </c>
      <c r="L67" s="36">
        <v>10827</v>
      </c>
      <c r="M67" s="36">
        <v>14274</v>
      </c>
      <c r="N67" s="36" t="s">
        <v>99</v>
      </c>
      <c r="O67" s="36">
        <v>14274</v>
      </c>
      <c r="P67" s="36">
        <v>39274</v>
      </c>
      <c r="Q67" s="36">
        <v>16</v>
      </c>
      <c r="R67" s="36">
        <v>284</v>
      </c>
      <c r="S67" s="36">
        <v>276</v>
      </c>
      <c r="T67" s="36">
        <v>258</v>
      </c>
      <c r="U67" s="36">
        <v>818</v>
      </c>
      <c r="V67" s="36" t="s">
        <v>99</v>
      </c>
      <c r="W67" s="36">
        <v>528</v>
      </c>
      <c r="X67" s="36">
        <v>2</v>
      </c>
      <c r="Y67" s="36">
        <v>530</v>
      </c>
      <c r="Z67" s="36">
        <v>150</v>
      </c>
      <c r="AA67" s="36">
        <v>680</v>
      </c>
      <c r="AB67" s="36">
        <v>153</v>
      </c>
      <c r="AC67" s="36" t="s">
        <v>99</v>
      </c>
      <c r="AD67" s="36">
        <v>153</v>
      </c>
      <c r="AE67" s="36">
        <v>1667</v>
      </c>
      <c r="AF67" s="36">
        <v>135</v>
      </c>
      <c r="AG67" s="36">
        <v>3628</v>
      </c>
      <c r="AH67" s="36">
        <v>9197</v>
      </c>
      <c r="AI67" s="36">
        <v>2799</v>
      </c>
      <c r="AJ67" s="36">
        <v>15624</v>
      </c>
      <c r="AK67" s="36" t="s">
        <v>99</v>
      </c>
      <c r="AL67" s="36">
        <v>9406</v>
      </c>
      <c r="AM67" s="36">
        <v>33</v>
      </c>
      <c r="AN67" s="36">
        <v>9439</v>
      </c>
      <c r="AO67" s="36">
        <v>2990</v>
      </c>
      <c r="AP67" s="36">
        <v>12429</v>
      </c>
      <c r="AQ67" s="36">
        <v>14771</v>
      </c>
      <c r="AR67" s="36" t="s">
        <v>99</v>
      </c>
      <c r="AS67" s="36">
        <v>14771</v>
      </c>
      <c r="AT67" s="36">
        <v>42959</v>
      </c>
      <c r="AU67" s="37">
        <v>92.592592592592595</v>
      </c>
      <c r="AV67" s="37">
        <v>97.381477398015434</v>
      </c>
      <c r="AW67" s="37">
        <v>93.563118408176578</v>
      </c>
      <c r="AX67" s="37">
        <v>98.035012504465882</v>
      </c>
      <c r="AY67" s="37">
        <v>95.25089605734766</v>
      </c>
      <c r="AZ67" s="37" t="s">
        <v>99</v>
      </c>
      <c r="BA67" s="37">
        <v>92.238996385285986</v>
      </c>
      <c r="BB67" s="37">
        <v>96.969696969696969</v>
      </c>
      <c r="BC67" s="37">
        <v>92.255535544019494</v>
      </c>
      <c r="BD67" s="37">
        <v>93.61204013377926</v>
      </c>
      <c r="BE67" s="37">
        <v>92.581864993161162</v>
      </c>
      <c r="BF67" s="37">
        <v>97.671112314670637</v>
      </c>
      <c r="BG67" s="37" t="s">
        <v>99</v>
      </c>
      <c r="BH67" s="37">
        <v>97.671112314670637</v>
      </c>
      <c r="BI67" s="37">
        <v>95.302497730394094</v>
      </c>
      <c r="BJ67" s="37">
        <v>7.4074074074074066</v>
      </c>
      <c r="BK67" s="37">
        <v>2.6185226019845644</v>
      </c>
      <c r="BL67" s="37">
        <v>6.436881591823421</v>
      </c>
      <c r="BM67" s="37">
        <v>1.9649874955341193</v>
      </c>
      <c r="BN67" s="37">
        <v>4.7491039426523294</v>
      </c>
      <c r="BO67" s="37" t="s">
        <v>99</v>
      </c>
      <c r="BP67" s="37">
        <v>7.7610036147140127</v>
      </c>
      <c r="BQ67" s="37">
        <v>3.0303030303030303</v>
      </c>
      <c r="BR67" s="37">
        <v>7.7444644559805074</v>
      </c>
      <c r="BS67" s="37">
        <v>6.3879598662207355</v>
      </c>
      <c r="BT67" s="37">
        <v>7.4181350068388436</v>
      </c>
      <c r="BU67" s="37">
        <v>2.3288876853293616</v>
      </c>
      <c r="BV67" s="37" t="s">
        <v>99</v>
      </c>
      <c r="BW67" s="37">
        <v>2.3288876853293616</v>
      </c>
      <c r="BX67" s="37">
        <v>4.6975022696059039</v>
      </c>
    </row>
    <row r="68" spans="1:76">
      <c r="A68" s="29" t="s">
        <v>67</v>
      </c>
      <c r="B68" s="36">
        <v>70</v>
      </c>
      <c r="C68" s="36">
        <v>2518</v>
      </c>
      <c r="D68" s="36">
        <v>7826</v>
      </c>
      <c r="E68" s="36">
        <v>1555</v>
      </c>
      <c r="F68" s="36">
        <v>11899</v>
      </c>
      <c r="G68" s="36">
        <v>850</v>
      </c>
      <c r="H68" s="36">
        <v>3745</v>
      </c>
      <c r="I68" s="36">
        <v>33</v>
      </c>
      <c r="J68" s="36">
        <v>4628</v>
      </c>
      <c r="K68" s="36">
        <v>732</v>
      </c>
      <c r="L68" s="36">
        <v>5360</v>
      </c>
      <c r="M68" s="36">
        <v>9218</v>
      </c>
      <c r="N68" s="36" t="s">
        <v>99</v>
      </c>
      <c r="O68" s="36">
        <v>9218</v>
      </c>
      <c r="P68" s="36">
        <v>26547</v>
      </c>
      <c r="Q68" s="36">
        <v>3</v>
      </c>
      <c r="R68" s="36">
        <v>188</v>
      </c>
      <c r="S68" s="36">
        <v>466</v>
      </c>
      <c r="T68" s="36">
        <v>154</v>
      </c>
      <c r="U68" s="36">
        <v>808</v>
      </c>
      <c r="V68" s="36">
        <v>248</v>
      </c>
      <c r="W68" s="36">
        <v>394</v>
      </c>
      <c r="X68" s="36">
        <v>13</v>
      </c>
      <c r="Y68" s="36">
        <v>655</v>
      </c>
      <c r="Z68" s="36">
        <v>88</v>
      </c>
      <c r="AA68" s="36">
        <v>743</v>
      </c>
      <c r="AB68" s="36">
        <v>324</v>
      </c>
      <c r="AC68" s="36" t="s">
        <v>99</v>
      </c>
      <c r="AD68" s="36">
        <v>324</v>
      </c>
      <c r="AE68" s="36">
        <v>1878</v>
      </c>
      <c r="AF68" s="36">
        <v>72</v>
      </c>
      <c r="AG68" s="36">
        <v>2871</v>
      </c>
      <c r="AH68" s="36">
        <v>9007</v>
      </c>
      <c r="AI68" s="36">
        <v>1815</v>
      </c>
      <c r="AJ68" s="36">
        <v>13693</v>
      </c>
      <c r="AK68" s="36">
        <v>1271</v>
      </c>
      <c r="AL68" s="36">
        <v>4601</v>
      </c>
      <c r="AM68" s="36">
        <v>51</v>
      </c>
      <c r="AN68" s="36">
        <v>5923</v>
      </c>
      <c r="AO68" s="36">
        <v>862</v>
      </c>
      <c r="AP68" s="36">
        <v>6785</v>
      </c>
      <c r="AQ68" s="36">
        <v>9799</v>
      </c>
      <c r="AR68" s="36" t="s">
        <v>99</v>
      </c>
      <c r="AS68" s="36">
        <v>9799</v>
      </c>
      <c r="AT68" s="36">
        <v>30349</v>
      </c>
      <c r="AU68" s="37">
        <v>101.38888888888889</v>
      </c>
      <c r="AV68" s="37">
        <v>94.252873563218387</v>
      </c>
      <c r="AW68" s="37">
        <v>92.061729765737752</v>
      </c>
      <c r="AX68" s="37">
        <v>94.15977961432506</v>
      </c>
      <c r="AY68" s="37">
        <v>92.799240487840507</v>
      </c>
      <c r="AZ68" s="37">
        <v>86.388670338316288</v>
      </c>
      <c r="BA68" s="37">
        <v>89.958704629428382</v>
      </c>
      <c r="BB68" s="37">
        <v>90.196078431372555</v>
      </c>
      <c r="BC68" s="37">
        <v>89.194664865777469</v>
      </c>
      <c r="BD68" s="37">
        <v>95.127610208816705</v>
      </c>
      <c r="BE68" s="37">
        <v>89.948415622697127</v>
      </c>
      <c r="BF68" s="37">
        <v>97.377283396264929</v>
      </c>
      <c r="BG68" s="37" t="s">
        <v>99</v>
      </c>
      <c r="BH68" s="37">
        <v>97.377283396264929</v>
      </c>
      <c r="BI68" s="37">
        <v>93.660417147187715</v>
      </c>
      <c r="BJ68" s="37">
        <v>-1.3888888888888888</v>
      </c>
      <c r="BK68" s="37">
        <v>5.7471264367816088</v>
      </c>
      <c r="BL68" s="37">
        <v>7.93827023426224</v>
      </c>
      <c r="BM68" s="37">
        <v>5.8402203856749306</v>
      </c>
      <c r="BN68" s="37">
        <v>7.2007595121594976</v>
      </c>
      <c r="BO68" s="37">
        <v>13.611329661683714</v>
      </c>
      <c r="BP68" s="37">
        <v>10.041295370571616</v>
      </c>
      <c r="BQ68" s="37">
        <v>9.8039215686274517</v>
      </c>
      <c r="BR68" s="37">
        <v>10.805335134222522</v>
      </c>
      <c r="BS68" s="37">
        <v>4.8723897911832941</v>
      </c>
      <c r="BT68" s="37">
        <v>10.051584377302875</v>
      </c>
      <c r="BU68" s="37">
        <v>2.6227166037350749</v>
      </c>
      <c r="BV68" s="37" t="s">
        <v>99</v>
      </c>
      <c r="BW68" s="37">
        <v>2.6227166037350749</v>
      </c>
      <c r="BX68" s="37">
        <v>6.339582852812284</v>
      </c>
    </row>
    <row r="69" spans="1:76">
      <c r="A69" s="29" t="s">
        <v>68</v>
      </c>
      <c r="B69" s="36">
        <v>14</v>
      </c>
      <c r="C69" s="36">
        <v>1137</v>
      </c>
      <c r="D69" s="36">
        <v>3860</v>
      </c>
      <c r="E69" s="36">
        <v>178</v>
      </c>
      <c r="F69" s="36">
        <v>5175</v>
      </c>
      <c r="G69" s="36">
        <v>248</v>
      </c>
      <c r="H69" s="36">
        <v>2318</v>
      </c>
      <c r="I69" s="36">
        <v>68</v>
      </c>
      <c r="J69" s="36">
        <v>2634</v>
      </c>
      <c r="K69" s="36">
        <v>820</v>
      </c>
      <c r="L69" s="36">
        <v>3454</v>
      </c>
      <c r="M69" s="36">
        <v>6427</v>
      </c>
      <c r="N69" s="36" t="s">
        <v>99</v>
      </c>
      <c r="O69" s="36">
        <v>6427</v>
      </c>
      <c r="P69" s="36">
        <v>15070</v>
      </c>
      <c r="Q69" s="36" t="s">
        <v>99</v>
      </c>
      <c r="R69" s="36">
        <v>89</v>
      </c>
      <c r="S69" s="36">
        <v>239</v>
      </c>
      <c r="T69" s="36">
        <v>33</v>
      </c>
      <c r="U69" s="36">
        <v>361</v>
      </c>
      <c r="V69" s="36" t="s">
        <v>99</v>
      </c>
      <c r="W69" s="36">
        <v>179</v>
      </c>
      <c r="X69" s="36">
        <v>15</v>
      </c>
      <c r="Y69" s="36">
        <v>194</v>
      </c>
      <c r="Z69" s="36">
        <v>57</v>
      </c>
      <c r="AA69" s="36">
        <v>251</v>
      </c>
      <c r="AB69" s="36">
        <v>203</v>
      </c>
      <c r="AC69" s="36" t="s">
        <v>99</v>
      </c>
      <c r="AD69" s="36">
        <v>203</v>
      </c>
      <c r="AE69" s="36">
        <v>815</v>
      </c>
      <c r="AF69" s="36">
        <v>16</v>
      </c>
      <c r="AG69" s="36">
        <v>1326</v>
      </c>
      <c r="AH69" s="36">
        <v>4450</v>
      </c>
      <c r="AI69" s="36">
        <v>218</v>
      </c>
      <c r="AJ69" s="36">
        <v>5994</v>
      </c>
      <c r="AK69" s="36">
        <v>268</v>
      </c>
      <c r="AL69" s="36">
        <v>2699</v>
      </c>
      <c r="AM69" s="36">
        <v>97</v>
      </c>
      <c r="AN69" s="36">
        <v>3064</v>
      </c>
      <c r="AO69" s="36">
        <v>951</v>
      </c>
      <c r="AP69" s="36">
        <v>4015</v>
      </c>
      <c r="AQ69" s="36">
        <v>6822</v>
      </c>
      <c r="AR69" s="36" t="s">
        <v>99</v>
      </c>
      <c r="AS69" s="36">
        <v>6822</v>
      </c>
      <c r="AT69" s="36">
        <v>16847</v>
      </c>
      <c r="AU69" s="37">
        <v>87.5</v>
      </c>
      <c r="AV69" s="37">
        <v>92.458521870286575</v>
      </c>
      <c r="AW69" s="37">
        <v>92.112359550561791</v>
      </c>
      <c r="AX69" s="37">
        <v>96.788990825688074</v>
      </c>
      <c r="AY69" s="37">
        <v>92.359025692359026</v>
      </c>
      <c r="AZ69" s="37">
        <v>92.537313432835816</v>
      </c>
      <c r="BA69" s="37">
        <v>92.515746572804744</v>
      </c>
      <c r="BB69" s="37">
        <v>85.567010309278345</v>
      </c>
      <c r="BC69" s="37">
        <v>92.297650130548305</v>
      </c>
      <c r="BD69" s="37">
        <v>92.218717139852785</v>
      </c>
      <c r="BE69" s="37">
        <v>92.27895392278954</v>
      </c>
      <c r="BF69" s="37">
        <v>97.185576077396661</v>
      </c>
      <c r="BG69" s="37" t="s">
        <v>99</v>
      </c>
      <c r="BH69" s="37">
        <v>97.185576077396661</v>
      </c>
      <c r="BI69" s="37">
        <v>94.289784531370572</v>
      </c>
      <c r="BJ69" s="37">
        <v>12.5</v>
      </c>
      <c r="BK69" s="37">
        <v>7.5414781297134237</v>
      </c>
      <c r="BL69" s="37">
        <v>7.8876404494382015</v>
      </c>
      <c r="BM69" s="37">
        <v>3.2110091743119269</v>
      </c>
      <c r="BN69" s="37">
        <v>7.640974307640974</v>
      </c>
      <c r="BO69" s="37">
        <v>7.4626865671641784</v>
      </c>
      <c r="BP69" s="37">
        <v>7.4842534271952577</v>
      </c>
      <c r="BQ69" s="37">
        <v>14.432989690721648</v>
      </c>
      <c r="BR69" s="37">
        <v>7.7023498694516963</v>
      </c>
      <c r="BS69" s="37">
        <v>7.7812828601472139</v>
      </c>
      <c r="BT69" s="37">
        <v>7.7210460772104614</v>
      </c>
      <c r="BU69" s="37">
        <v>2.8144239226033423</v>
      </c>
      <c r="BV69" s="37" t="s">
        <v>99</v>
      </c>
      <c r="BW69" s="37">
        <v>2.8144239226033423</v>
      </c>
      <c r="BX69" s="37">
        <v>5.7102154686294293</v>
      </c>
    </row>
    <row r="71" spans="1:76">
      <c r="A71" s="24" t="s">
        <v>147</v>
      </c>
    </row>
    <row r="73" spans="1:76">
      <c r="A73" s="25"/>
    </row>
  </sheetData>
  <mergeCells count="74">
    <mergeCell ref="AU59:AU60"/>
    <mergeCell ref="G59:J59"/>
    <mergeCell ref="L59:L60"/>
    <mergeCell ref="M59:O59"/>
    <mergeCell ref="P59:P60"/>
    <mergeCell ref="C8:F8"/>
    <mergeCell ref="AF59:AF60"/>
    <mergeCell ref="AO59:AO60"/>
    <mergeCell ref="B59:B60"/>
    <mergeCell ref="Q59:Q60"/>
    <mergeCell ref="Q8:Q9"/>
    <mergeCell ref="AU8:AU9"/>
    <mergeCell ref="AK8:AN8"/>
    <mergeCell ref="AP8:AP9"/>
    <mergeCell ref="AQ8:AS8"/>
    <mergeCell ref="AT8:AT9"/>
    <mergeCell ref="BU59:BW59"/>
    <mergeCell ref="BX59:BX60"/>
    <mergeCell ref="BJ7:BX7"/>
    <mergeCell ref="BE59:BE60"/>
    <mergeCell ref="V59:Y59"/>
    <mergeCell ref="AA59:AA60"/>
    <mergeCell ref="AB59:AD59"/>
    <mergeCell ref="AE59:AE60"/>
    <mergeCell ref="AV59:AY59"/>
    <mergeCell ref="AZ59:BC59"/>
    <mergeCell ref="AU7:BI7"/>
    <mergeCell ref="Q7:AE7"/>
    <mergeCell ref="BJ8:BJ9"/>
    <mergeCell ref="BJ59:BJ60"/>
    <mergeCell ref="R59:U59"/>
    <mergeCell ref="AF8:AF9"/>
    <mergeCell ref="BF59:BH59"/>
    <mergeCell ref="BI59:BI60"/>
    <mergeCell ref="BK59:BN59"/>
    <mergeCell ref="BO59:BR59"/>
    <mergeCell ref="BT59:BT60"/>
    <mergeCell ref="B58:P58"/>
    <mergeCell ref="Q58:AE58"/>
    <mergeCell ref="AU58:BI58"/>
    <mergeCell ref="BJ58:BX58"/>
    <mergeCell ref="BI8:BI9"/>
    <mergeCell ref="BK8:BN8"/>
    <mergeCell ref="BO8:BR8"/>
    <mergeCell ref="BT8:BT9"/>
    <mergeCell ref="BU8:BW8"/>
    <mergeCell ref="BX8:BX9"/>
    <mergeCell ref="AB8:AD8"/>
    <mergeCell ref="AG8:AJ8"/>
    <mergeCell ref="R8:U8"/>
    <mergeCell ref="V8:Y8"/>
    <mergeCell ref="AO8:AO9"/>
    <mergeCell ref="B8:B9"/>
    <mergeCell ref="AV8:AY8"/>
    <mergeCell ref="AZ8:BC8"/>
    <mergeCell ref="BE8:BE9"/>
    <mergeCell ref="BF8:BH8"/>
    <mergeCell ref="AF58:AT58"/>
    <mergeCell ref="A7:A9"/>
    <mergeCell ref="A58:A60"/>
    <mergeCell ref="AF7:AT7"/>
    <mergeCell ref="B7:P7"/>
    <mergeCell ref="P8:P9"/>
    <mergeCell ref="C59:F59"/>
    <mergeCell ref="AG59:AJ59"/>
    <mergeCell ref="AK59:AN59"/>
    <mergeCell ref="AP59:AP60"/>
    <mergeCell ref="AQ59:AS59"/>
    <mergeCell ref="AT59:AT60"/>
    <mergeCell ref="G8:J8"/>
    <mergeCell ref="L8:L9"/>
    <mergeCell ref="M8:O8"/>
    <mergeCell ref="AA8:AA9"/>
    <mergeCell ref="AE8:AE9"/>
  </mergeCells>
  <hyperlinks>
    <hyperlink ref="BX6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91" width="13.140625" style="21" customWidth="1"/>
    <col min="92" max="16384" width="11.42578125" style="21"/>
  </cols>
  <sheetData>
    <row r="1" spans="1:76" s="62" customFormat="1" ht="18.75">
      <c r="A1" s="60" t="s">
        <v>73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</row>
    <row r="2" spans="1:76" s="62" customFormat="1" ht="20.25">
      <c r="A2" s="63" t="s">
        <v>84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</row>
    <row r="3" spans="1:76" s="62" customFormat="1" ht="18.75">
      <c r="A3" s="60" t="s">
        <v>74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</row>
    <row r="4" spans="1:76" s="62" customFormat="1" ht="18.75">
      <c r="A4" s="60" t="s">
        <v>79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</row>
    <row r="5" spans="1:76" s="62" customFormat="1" ht="18.7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</row>
    <row r="6" spans="1:76" s="62" customFormat="1" ht="19.5" thickBot="1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8" t="s">
        <v>103</v>
      </c>
    </row>
    <row r="7" spans="1:76" s="35" customFormat="1" ht="15.75" customHeight="1" thickBot="1">
      <c r="A7" s="70" t="s">
        <v>0</v>
      </c>
      <c r="B7" s="69" t="s">
        <v>71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 t="s">
        <v>100</v>
      </c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 t="s">
        <v>69</v>
      </c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 t="s">
        <v>86</v>
      </c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 t="s">
        <v>87</v>
      </c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</row>
    <row r="8" spans="1:76" s="35" customFormat="1" ht="26.25" thickBot="1">
      <c r="A8" s="70"/>
      <c r="B8" s="69" t="s">
        <v>1</v>
      </c>
      <c r="C8" s="69" t="s">
        <v>2</v>
      </c>
      <c r="D8" s="69"/>
      <c r="E8" s="69"/>
      <c r="F8" s="69"/>
      <c r="G8" s="69" t="s">
        <v>3</v>
      </c>
      <c r="H8" s="69"/>
      <c r="I8" s="69"/>
      <c r="J8" s="69"/>
      <c r="K8" s="67" t="s">
        <v>4</v>
      </c>
      <c r="L8" s="69" t="s">
        <v>5</v>
      </c>
      <c r="M8" s="69" t="s">
        <v>6</v>
      </c>
      <c r="N8" s="69"/>
      <c r="O8" s="69"/>
      <c r="P8" s="69" t="s">
        <v>7</v>
      </c>
      <c r="Q8" s="69" t="s">
        <v>1</v>
      </c>
      <c r="R8" s="69" t="s">
        <v>2</v>
      </c>
      <c r="S8" s="69"/>
      <c r="T8" s="69"/>
      <c r="U8" s="69"/>
      <c r="V8" s="69" t="s">
        <v>3</v>
      </c>
      <c r="W8" s="69"/>
      <c r="X8" s="69"/>
      <c r="Y8" s="69"/>
      <c r="Z8" s="67" t="s">
        <v>4</v>
      </c>
      <c r="AA8" s="69" t="s">
        <v>5</v>
      </c>
      <c r="AB8" s="69" t="s">
        <v>6</v>
      </c>
      <c r="AC8" s="69"/>
      <c r="AD8" s="69"/>
      <c r="AE8" s="69" t="s">
        <v>7</v>
      </c>
      <c r="AF8" s="69" t="s">
        <v>1</v>
      </c>
      <c r="AG8" s="69" t="s">
        <v>2</v>
      </c>
      <c r="AH8" s="69"/>
      <c r="AI8" s="69"/>
      <c r="AJ8" s="69"/>
      <c r="AK8" s="69" t="s">
        <v>3</v>
      </c>
      <c r="AL8" s="69"/>
      <c r="AM8" s="69"/>
      <c r="AN8" s="69"/>
      <c r="AO8" s="69" t="s">
        <v>4</v>
      </c>
      <c r="AP8" s="69" t="s">
        <v>5</v>
      </c>
      <c r="AQ8" s="69" t="s">
        <v>6</v>
      </c>
      <c r="AR8" s="69"/>
      <c r="AS8" s="69"/>
      <c r="AT8" s="69" t="s">
        <v>7</v>
      </c>
      <c r="AU8" s="69" t="s">
        <v>1</v>
      </c>
      <c r="AV8" s="69" t="s">
        <v>2</v>
      </c>
      <c r="AW8" s="69"/>
      <c r="AX8" s="69"/>
      <c r="AY8" s="69"/>
      <c r="AZ8" s="69" t="s">
        <v>3</v>
      </c>
      <c r="BA8" s="69"/>
      <c r="BB8" s="69"/>
      <c r="BC8" s="69"/>
      <c r="BD8" s="67" t="s">
        <v>4</v>
      </c>
      <c r="BE8" s="69" t="s">
        <v>5</v>
      </c>
      <c r="BF8" s="69" t="s">
        <v>6</v>
      </c>
      <c r="BG8" s="69"/>
      <c r="BH8" s="69"/>
      <c r="BI8" s="69" t="s">
        <v>7</v>
      </c>
      <c r="BJ8" s="69" t="s">
        <v>1</v>
      </c>
      <c r="BK8" s="69" t="s">
        <v>2</v>
      </c>
      <c r="BL8" s="69"/>
      <c r="BM8" s="69"/>
      <c r="BN8" s="69"/>
      <c r="BO8" s="69" t="s">
        <v>3</v>
      </c>
      <c r="BP8" s="69"/>
      <c r="BQ8" s="69"/>
      <c r="BR8" s="69"/>
      <c r="BS8" s="67" t="s">
        <v>4</v>
      </c>
      <c r="BT8" s="69" t="s">
        <v>5</v>
      </c>
      <c r="BU8" s="69" t="s">
        <v>6</v>
      </c>
      <c r="BV8" s="69"/>
      <c r="BW8" s="69"/>
      <c r="BX8" s="69" t="s">
        <v>7</v>
      </c>
    </row>
    <row r="9" spans="1:76" s="35" customFormat="1" ht="26.25" thickBot="1">
      <c r="A9" s="70"/>
      <c r="B9" s="69" t="s">
        <v>8</v>
      </c>
      <c r="C9" s="67" t="s">
        <v>9</v>
      </c>
      <c r="D9" s="67" t="s">
        <v>10</v>
      </c>
      <c r="E9" s="67" t="s">
        <v>11</v>
      </c>
      <c r="F9" s="67" t="s">
        <v>12</v>
      </c>
      <c r="G9" s="67" t="s">
        <v>9</v>
      </c>
      <c r="H9" s="67" t="s">
        <v>10</v>
      </c>
      <c r="I9" s="67" t="s">
        <v>11</v>
      </c>
      <c r="J9" s="67" t="s">
        <v>12</v>
      </c>
      <c r="K9" s="67" t="s">
        <v>10</v>
      </c>
      <c r="L9" s="69"/>
      <c r="M9" s="67" t="s">
        <v>9</v>
      </c>
      <c r="N9" s="67" t="s">
        <v>11</v>
      </c>
      <c r="O9" s="67" t="s">
        <v>12</v>
      </c>
      <c r="P9" s="69"/>
      <c r="Q9" s="69" t="s">
        <v>8</v>
      </c>
      <c r="R9" s="67" t="s">
        <v>9</v>
      </c>
      <c r="S9" s="67" t="s">
        <v>10</v>
      </c>
      <c r="T9" s="67" t="s">
        <v>11</v>
      </c>
      <c r="U9" s="67" t="s">
        <v>12</v>
      </c>
      <c r="V9" s="67" t="s">
        <v>9</v>
      </c>
      <c r="W9" s="67" t="s">
        <v>10</v>
      </c>
      <c r="X9" s="67" t="s">
        <v>11</v>
      </c>
      <c r="Y9" s="67" t="s">
        <v>12</v>
      </c>
      <c r="Z9" s="67" t="s">
        <v>10</v>
      </c>
      <c r="AA9" s="69"/>
      <c r="AB9" s="67" t="s">
        <v>9</v>
      </c>
      <c r="AC9" s="67" t="s">
        <v>11</v>
      </c>
      <c r="AD9" s="67" t="s">
        <v>12</v>
      </c>
      <c r="AE9" s="69"/>
      <c r="AF9" s="69" t="s">
        <v>8</v>
      </c>
      <c r="AG9" s="67" t="s">
        <v>9</v>
      </c>
      <c r="AH9" s="67" t="s">
        <v>10</v>
      </c>
      <c r="AI9" s="67" t="s">
        <v>11</v>
      </c>
      <c r="AJ9" s="67" t="s">
        <v>12</v>
      </c>
      <c r="AK9" s="67" t="s">
        <v>9</v>
      </c>
      <c r="AL9" s="67" t="s">
        <v>10</v>
      </c>
      <c r="AM9" s="67" t="s">
        <v>11</v>
      </c>
      <c r="AN9" s="67" t="s">
        <v>12</v>
      </c>
      <c r="AO9" s="69" t="s">
        <v>10</v>
      </c>
      <c r="AP9" s="69"/>
      <c r="AQ9" s="67" t="s">
        <v>9</v>
      </c>
      <c r="AR9" s="67" t="s">
        <v>11</v>
      </c>
      <c r="AS9" s="67" t="s">
        <v>12</v>
      </c>
      <c r="AT9" s="69"/>
      <c r="AU9" s="69" t="s">
        <v>8</v>
      </c>
      <c r="AV9" s="67" t="s">
        <v>9</v>
      </c>
      <c r="AW9" s="67" t="s">
        <v>10</v>
      </c>
      <c r="AX9" s="67" t="s">
        <v>11</v>
      </c>
      <c r="AY9" s="67" t="s">
        <v>12</v>
      </c>
      <c r="AZ9" s="67" t="s">
        <v>9</v>
      </c>
      <c r="BA9" s="67" t="s">
        <v>10</v>
      </c>
      <c r="BB9" s="67" t="s">
        <v>11</v>
      </c>
      <c r="BC9" s="67" t="s">
        <v>12</v>
      </c>
      <c r="BD9" s="67" t="s">
        <v>10</v>
      </c>
      <c r="BE9" s="69"/>
      <c r="BF9" s="67" t="s">
        <v>9</v>
      </c>
      <c r="BG9" s="67" t="s">
        <v>11</v>
      </c>
      <c r="BH9" s="67" t="s">
        <v>12</v>
      </c>
      <c r="BI9" s="69"/>
      <c r="BJ9" s="69" t="s">
        <v>8</v>
      </c>
      <c r="BK9" s="67" t="s">
        <v>9</v>
      </c>
      <c r="BL9" s="67" t="s">
        <v>10</v>
      </c>
      <c r="BM9" s="67" t="s">
        <v>11</v>
      </c>
      <c r="BN9" s="67" t="s">
        <v>12</v>
      </c>
      <c r="BO9" s="67" t="s">
        <v>9</v>
      </c>
      <c r="BP9" s="67" t="s">
        <v>10</v>
      </c>
      <c r="BQ9" s="67" t="s">
        <v>11</v>
      </c>
      <c r="BR9" s="67" t="s">
        <v>12</v>
      </c>
      <c r="BS9" s="67" t="s">
        <v>10</v>
      </c>
      <c r="BT9" s="69"/>
      <c r="BU9" s="67" t="s">
        <v>9</v>
      </c>
      <c r="BV9" s="67" t="s">
        <v>11</v>
      </c>
      <c r="BW9" s="67" t="s">
        <v>12</v>
      </c>
      <c r="BX9" s="69"/>
    </row>
    <row r="10" spans="1:76">
      <c r="A10" s="26" t="s">
        <v>13</v>
      </c>
      <c r="B10" s="27">
        <v>800</v>
      </c>
      <c r="C10" s="27">
        <v>20328</v>
      </c>
      <c r="D10" s="27">
        <v>64836</v>
      </c>
      <c r="E10" s="27">
        <v>21163</v>
      </c>
      <c r="F10" s="27">
        <v>106327</v>
      </c>
      <c r="G10" s="27">
        <v>1138</v>
      </c>
      <c r="H10" s="27">
        <v>35603</v>
      </c>
      <c r="I10" s="27">
        <v>1916</v>
      </c>
      <c r="J10" s="27">
        <v>38657</v>
      </c>
      <c r="K10" s="27">
        <v>11237</v>
      </c>
      <c r="L10" s="27">
        <v>49894</v>
      </c>
      <c r="M10" s="27">
        <v>102579</v>
      </c>
      <c r="N10" s="27">
        <v>469</v>
      </c>
      <c r="O10" s="27">
        <v>103048</v>
      </c>
      <c r="P10" s="27">
        <v>260069</v>
      </c>
      <c r="Q10" s="27">
        <v>34</v>
      </c>
      <c r="R10" s="27">
        <v>2227</v>
      </c>
      <c r="S10" s="27">
        <v>3385</v>
      </c>
      <c r="T10" s="27">
        <v>2437</v>
      </c>
      <c r="U10" s="27">
        <v>8049</v>
      </c>
      <c r="V10" s="27">
        <v>194</v>
      </c>
      <c r="W10" s="27">
        <v>3551</v>
      </c>
      <c r="X10" s="27">
        <v>359</v>
      </c>
      <c r="Y10" s="27">
        <v>4104</v>
      </c>
      <c r="Z10" s="27">
        <v>775</v>
      </c>
      <c r="AA10" s="27">
        <v>4879</v>
      </c>
      <c r="AB10" s="27">
        <v>2365</v>
      </c>
      <c r="AC10" s="27">
        <v>13</v>
      </c>
      <c r="AD10" s="27">
        <v>2378</v>
      </c>
      <c r="AE10" s="27">
        <v>15340</v>
      </c>
      <c r="AF10" s="27">
        <v>865</v>
      </c>
      <c r="AG10" s="27">
        <v>24618</v>
      </c>
      <c r="AH10" s="27">
        <v>74203</v>
      </c>
      <c r="AI10" s="27">
        <v>24553</v>
      </c>
      <c r="AJ10" s="27">
        <v>123374</v>
      </c>
      <c r="AK10" s="27">
        <v>1487</v>
      </c>
      <c r="AL10" s="27">
        <v>44377</v>
      </c>
      <c r="AM10" s="27">
        <v>2450</v>
      </c>
      <c r="AN10" s="27">
        <v>48314</v>
      </c>
      <c r="AO10" s="27">
        <v>12951</v>
      </c>
      <c r="AP10" s="27">
        <v>61265</v>
      </c>
      <c r="AQ10" s="27">
        <v>107613</v>
      </c>
      <c r="AR10" s="27">
        <v>505</v>
      </c>
      <c r="AS10" s="27">
        <v>108118</v>
      </c>
      <c r="AT10" s="27">
        <v>293622</v>
      </c>
      <c r="AU10" s="28">
        <v>96.416184971098261</v>
      </c>
      <c r="AV10" s="28">
        <v>91.619952880006494</v>
      </c>
      <c r="AW10" s="28">
        <v>91.938331334312622</v>
      </c>
      <c r="AX10" s="28">
        <v>96.118600578340732</v>
      </c>
      <c r="AY10" s="28">
        <v>92.706729132556291</v>
      </c>
      <c r="AZ10" s="28">
        <v>89.57632817753867</v>
      </c>
      <c r="BA10" s="28">
        <v>88.230389616242647</v>
      </c>
      <c r="BB10" s="28">
        <v>92.857142857142861</v>
      </c>
      <c r="BC10" s="28">
        <v>88.50643705758165</v>
      </c>
      <c r="BD10" s="28">
        <v>92.749594625897615</v>
      </c>
      <c r="BE10" s="28">
        <v>89.403411409450754</v>
      </c>
      <c r="BF10" s="28">
        <v>97.519816379062007</v>
      </c>
      <c r="BG10" s="28">
        <v>95.445544554455438</v>
      </c>
      <c r="BH10" s="28">
        <v>97.510127823304174</v>
      </c>
      <c r="BI10" s="28">
        <v>93.797126918282686</v>
      </c>
      <c r="BJ10" s="28">
        <v>3.5838150289017343</v>
      </c>
      <c r="BK10" s="28">
        <v>8.3800471199935007</v>
      </c>
      <c r="BL10" s="28">
        <v>8.0616686656873711</v>
      </c>
      <c r="BM10" s="28">
        <v>3.881399421659268</v>
      </c>
      <c r="BN10" s="28">
        <v>7.2932708674437077</v>
      </c>
      <c r="BO10" s="28">
        <v>10.423671822461332</v>
      </c>
      <c r="BP10" s="28">
        <v>11.769610383757351</v>
      </c>
      <c r="BQ10" s="28">
        <v>7.1428571428571423</v>
      </c>
      <c r="BR10" s="28">
        <v>11.493562942418347</v>
      </c>
      <c r="BS10" s="28">
        <v>7.2504053741023853</v>
      </c>
      <c r="BT10" s="28">
        <v>10.596588590549255</v>
      </c>
      <c r="BU10" s="28">
        <v>2.4801836209379906</v>
      </c>
      <c r="BV10" s="28">
        <v>4.5544554455445541</v>
      </c>
      <c r="BW10" s="28">
        <v>2.4898721766958323</v>
      </c>
      <c r="BX10" s="28">
        <v>6.2028730817173097</v>
      </c>
    </row>
    <row r="11" spans="1:76">
      <c r="A11" s="29" t="s">
        <v>14</v>
      </c>
      <c r="B11" s="36" t="s">
        <v>99</v>
      </c>
      <c r="C11" s="36">
        <v>521</v>
      </c>
      <c r="D11" s="36">
        <v>815</v>
      </c>
      <c r="E11" s="36" t="s">
        <v>99</v>
      </c>
      <c r="F11" s="36">
        <v>1336</v>
      </c>
      <c r="G11" s="36" t="s">
        <v>99</v>
      </c>
      <c r="H11" s="36" t="s">
        <v>99</v>
      </c>
      <c r="I11" s="36" t="s">
        <v>99</v>
      </c>
      <c r="J11" s="36" t="s">
        <v>99</v>
      </c>
      <c r="K11" s="36">
        <v>642</v>
      </c>
      <c r="L11" s="36">
        <v>642</v>
      </c>
      <c r="M11" s="36">
        <v>2127</v>
      </c>
      <c r="N11" s="36" t="s">
        <v>99</v>
      </c>
      <c r="O11" s="36">
        <v>2127</v>
      </c>
      <c r="P11" s="36">
        <v>4105</v>
      </c>
      <c r="Q11" s="36" t="s">
        <v>99</v>
      </c>
      <c r="R11" s="36">
        <v>19</v>
      </c>
      <c r="S11" s="36">
        <v>27</v>
      </c>
      <c r="T11" s="36" t="s">
        <v>99</v>
      </c>
      <c r="U11" s="36">
        <v>46</v>
      </c>
      <c r="V11" s="36" t="s">
        <v>99</v>
      </c>
      <c r="W11" s="36" t="s">
        <v>99</v>
      </c>
      <c r="X11" s="36" t="s">
        <v>99</v>
      </c>
      <c r="Y11" s="36" t="s">
        <v>99</v>
      </c>
      <c r="Z11" s="36">
        <v>23</v>
      </c>
      <c r="AA11" s="36">
        <v>23</v>
      </c>
      <c r="AB11" s="36">
        <v>6</v>
      </c>
      <c r="AC11" s="36" t="s">
        <v>99</v>
      </c>
      <c r="AD11" s="36">
        <v>6</v>
      </c>
      <c r="AE11" s="36">
        <v>75</v>
      </c>
      <c r="AF11" s="36" t="s">
        <v>99</v>
      </c>
      <c r="AG11" s="36">
        <v>551</v>
      </c>
      <c r="AH11" s="36">
        <v>887</v>
      </c>
      <c r="AI11" s="36" t="s">
        <v>99</v>
      </c>
      <c r="AJ11" s="36">
        <v>1438</v>
      </c>
      <c r="AK11" s="36" t="s">
        <v>99</v>
      </c>
      <c r="AL11" s="36" t="s">
        <v>99</v>
      </c>
      <c r="AM11" s="36" t="s">
        <v>99</v>
      </c>
      <c r="AN11" s="36" t="s">
        <v>99</v>
      </c>
      <c r="AO11" s="36">
        <v>706</v>
      </c>
      <c r="AP11" s="36">
        <v>706</v>
      </c>
      <c r="AQ11" s="36">
        <v>2160</v>
      </c>
      <c r="AR11" s="36" t="s">
        <v>99</v>
      </c>
      <c r="AS11" s="36">
        <v>2160</v>
      </c>
      <c r="AT11" s="36">
        <v>4304</v>
      </c>
      <c r="AU11" s="37" t="s">
        <v>99</v>
      </c>
      <c r="AV11" s="37">
        <v>98.003629764065337</v>
      </c>
      <c r="AW11" s="37">
        <v>94.926719278466749</v>
      </c>
      <c r="AX11" s="37" t="s">
        <v>99</v>
      </c>
      <c r="AY11" s="37">
        <v>96.105702364395</v>
      </c>
      <c r="AZ11" s="37" t="s">
        <v>99</v>
      </c>
      <c r="BA11" s="37" t="s">
        <v>99</v>
      </c>
      <c r="BB11" s="37" t="s">
        <v>99</v>
      </c>
      <c r="BC11" s="37" t="s">
        <v>99</v>
      </c>
      <c r="BD11" s="37">
        <v>94.192634560906512</v>
      </c>
      <c r="BE11" s="37">
        <v>94.192634560906512</v>
      </c>
      <c r="BF11" s="37">
        <v>98.75</v>
      </c>
      <c r="BG11" s="37" t="s">
        <v>99</v>
      </c>
      <c r="BH11" s="37">
        <v>98.75</v>
      </c>
      <c r="BI11" s="37">
        <v>97.118959107806688</v>
      </c>
      <c r="BJ11" s="37" t="s">
        <v>99</v>
      </c>
      <c r="BK11" s="37">
        <v>1.9963702359346642</v>
      </c>
      <c r="BL11" s="37">
        <v>5.0732807215332585</v>
      </c>
      <c r="BM11" s="37" t="s">
        <v>99</v>
      </c>
      <c r="BN11" s="37">
        <v>3.8942976356050067</v>
      </c>
      <c r="BO11" s="37" t="s">
        <v>99</v>
      </c>
      <c r="BP11" s="37" t="s">
        <v>99</v>
      </c>
      <c r="BQ11" s="37" t="s">
        <v>99</v>
      </c>
      <c r="BR11" s="37" t="s">
        <v>99</v>
      </c>
      <c r="BS11" s="37">
        <v>5.8073654390934841</v>
      </c>
      <c r="BT11" s="37">
        <v>5.8073654390934841</v>
      </c>
      <c r="BU11" s="37">
        <v>1.25</v>
      </c>
      <c r="BV11" s="37" t="s">
        <v>99</v>
      </c>
      <c r="BW11" s="37">
        <v>1.25</v>
      </c>
      <c r="BX11" s="37">
        <v>2.8810408921933086</v>
      </c>
    </row>
    <row r="12" spans="1:76">
      <c r="A12" s="29" t="s">
        <v>15</v>
      </c>
      <c r="B12" s="36" t="s">
        <v>99</v>
      </c>
      <c r="C12" s="36" t="s">
        <v>99</v>
      </c>
      <c r="D12" s="36">
        <v>2038</v>
      </c>
      <c r="E12" s="36">
        <v>165</v>
      </c>
      <c r="F12" s="36">
        <v>2203</v>
      </c>
      <c r="G12" s="36" t="s">
        <v>99</v>
      </c>
      <c r="H12" s="36">
        <v>1125</v>
      </c>
      <c r="I12" s="36" t="s">
        <v>99</v>
      </c>
      <c r="J12" s="36">
        <v>1125</v>
      </c>
      <c r="K12" s="36">
        <v>192</v>
      </c>
      <c r="L12" s="36">
        <v>1317</v>
      </c>
      <c r="M12" s="36">
        <v>1579</v>
      </c>
      <c r="N12" s="36" t="s">
        <v>99</v>
      </c>
      <c r="O12" s="36">
        <v>1579</v>
      </c>
      <c r="P12" s="36">
        <v>5099</v>
      </c>
      <c r="Q12" s="36" t="s">
        <v>99</v>
      </c>
      <c r="R12" s="36" t="s">
        <v>99</v>
      </c>
      <c r="S12" s="36">
        <v>104</v>
      </c>
      <c r="T12" s="36">
        <v>7</v>
      </c>
      <c r="U12" s="36">
        <v>111</v>
      </c>
      <c r="V12" s="36" t="s">
        <v>99</v>
      </c>
      <c r="W12" s="36">
        <v>71</v>
      </c>
      <c r="X12" s="36" t="s">
        <v>99</v>
      </c>
      <c r="Y12" s="36">
        <v>71</v>
      </c>
      <c r="Z12" s="36">
        <v>15</v>
      </c>
      <c r="AA12" s="36">
        <v>86</v>
      </c>
      <c r="AB12" s="36">
        <v>2</v>
      </c>
      <c r="AC12" s="36" t="s">
        <v>99</v>
      </c>
      <c r="AD12" s="36">
        <v>2</v>
      </c>
      <c r="AE12" s="36">
        <v>199</v>
      </c>
      <c r="AF12" s="36" t="s">
        <v>99</v>
      </c>
      <c r="AG12" s="36" t="s">
        <v>99</v>
      </c>
      <c r="AH12" s="36">
        <v>2357</v>
      </c>
      <c r="AI12" s="36">
        <v>180</v>
      </c>
      <c r="AJ12" s="36">
        <v>2537</v>
      </c>
      <c r="AK12" s="36" t="s">
        <v>99</v>
      </c>
      <c r="AL12" s="36">
        <v>1323</v>
      </c>
      <c r="AM12" s="36" t="s">
        <v>99</v>
      </c>
      <c r="AN12" s="36">
        <v>1323</v>
      </c>
      <c r="AO12" s="36">
        <v>224</v>
      </c>
      <c r="AP12" s="36">
        <v>1547</v>
      </c>
      <c r="AQ12" s="36">
        <v>1606</v>
      </c>
      <c r="AR12" s="36" t="s">
        <v>99</v>
      </c>
      <c r="AS12" s="36">
        <v>1606</v>
      </c>
      <c r="AT12" s="36">
        <v>5690</v>
      </c>
      <c r="AU12" s="37" t="s">
        <v>99</v>
      </c>
      <c r="AV12" s="37" t="s">
        <v>99</v>
      </c>
      <c r="AW12" s="37">
        <v>90.878235044548148</v>
      </c>
      <c r="AX12" s="37">
        <v>95.555555555555557</v>
      </c>
      <c r="AY12" s="37">
        <v>91.210090658257784</v>
      </c>
      <c r="AZ12" s="37" t="s">
        <v>99</v>
      </c>
      <c r="BA12" s="37">
        <v>90.400604686318971</v>
      </c>
      <c r="BB12" s="37" t="s">
        <v>99</v>
      </c>
      <c r="BC12" s="37">
        <v>90.400604686318971</v>
      </c>
      <c r="BD12" s="37">
        <v>92.410714285714292</v>
      </c>
      <c r="BE12" s="37">
        <v>90.691661279896579</v>
      </c>
      <c r="BF12" s="37">
        <v>98.443337484433385</v>
      </c>
      <c r="BG12" s="37" t="s">
        <v>99</v>
      </c>
      <c r="BH12" s="37">
        <v>98.443337484433385</v>
      </c>
      <c r="BI12" s="37">
        <v>93.110720562390156</v>
      </c>
      <c r="BJ12" s="37" t="s">
        <v>99</v>
      </c>
      <c r="BK12" s="37" t="s">
        <v>99</v>
      </c>
      <c r="BL12" s="37">
        <v>9.1217649554518463</v>
      </c>
      <c r="BM12" s="37">
        <v>4.4444444444444446</v>
      </c>
      <c r="BN12" s="37">
        <v>8.7899093417422147</v>
      </c>
      <c r="BO12" s="37" t="s">
        <v>99</v>
      </c>
      <c r="BP12" s="37">
        <v>9.5993953136810273</v>
      </c>
      <c r="BQ12" s="37" t="s">
        <v>99</v>
      </c>
      <c r="BR12" s="37">
        <v>9.5993953136810273</v>
      </c>
      <c r="BS12" s="37">
        <v>7.5892857142857135</v>
      </c>
      <c r="BT12" s="37">
        <v>9.3083387201034267</v>
      </c>
      <c r="BU12" s="37">
        <v>1.5566625155666252</v>
      </c>
      <c r="BV12" s="37" t="s">
        <v>99</v>
      </c>
      <c r="BW12" s="37">
        <v>1.5566625155666252</v>
      </c>
      <c r="BX12" s="37">
        <v>6.8892794376098427</v>
      </c>
    </row>
    <row r="13" spans="1:76">
      <c r="A13" s="29" t="s">
        <v>16</v>
      </c>
      <c r="B13" s="36">
        <v>24</v>
      </c>
      <c r="C13" s="36">
        <v>783</v>
      </c>
      <c r="D13" s="36">
        <v>1637</v>
      </c>
      <c r="E13" s="36">
        <v>527</v>
      </c>
      <c r="F13" s="36">
        <v>2947</v>
      </c>
      <c r="G13" s="36" t="s">
        <v>99</v>
      </c>
      <c r="H13" s="36">
        <v>1175</v>
      </c>
      <c r="I13" s="36" t="s">
        <v>99</v>
      </c>
      <c r="J13" s="36">
        <v>1175</v>
      </c>
      <c r="K13" s="36">
        <v>388</v>
      </c>
      <c r="L13" s="36">
        <v>1563</v>
      </c>
      <c r="M13" s="36">
        <v>4406</v>
      </c>
      <c r="N13" s="36" t="s">
        <v>99</v>
      </c>
      <c r="O13" s="36">
        <v>4406</v>
      </c>
      <c r="P13" s="36">
        <v>8940</v>
      </c>
      <c r="Q13" s="36">
        <v>0</v>
      </c>
      <c r="R13" s="36">
        <v>28</v>
      </c>
      <c r="S13" s="36">
        <v>31</v>
      </c>
      <c r="T13" s="36">
        <v>15</v>
      </c>
      <c r="U13" s="36">
        <v>74</v>
      </c>
      <c r="V13" s="36" t="s">
        <v>99</v>
      </c>
      <c r="W13" s="36">
        <v>147</v>
      </c>
      <c r="X13" s="36" t="s">
        <v>99</v>
      </c>
      <c r="Y13" s="36">
        <v>147</v>
      </c>
      <c r="Z13" s="36">
        <v>15</v>
      </c>
      <c r="AA13" s="36">
        <v>162</v>
      </c>
      <c r="AB13" s="36">
        <v>39</v>
      </c>
      <c r="AC13" s="36" t="s">
        <v>99</v>
      </c>
      <c r="AD13" s="36">
        <v>39</v>
      </c>
      <c r="AE13" s="36">
        <v>275</v>
      </c>
      <c r="AF13" s="36">
        <v>24</v>
      </c>
      <c r="AG13" s="36">
        <v>849</v>
      </c>
      <c r="AH13" s="36">
        <v>1730</v>
      </c>
      <c r="AI13" s="36">
        <v>545</v>
      </c>
      <c r="AJ13" s="36">
        <v>3124</v>
      </c>
      <c r="AK13" s="36" t="s">
        <v>99</v>
      </c>
      <c r="AL13" s="36">
        <v>1473</v>
      </c>
      <c r="AM13" s="36" t="s">
        <v>99</v>
      </c>
      <c r="AN13" s="36">
        <v>1473</v>
      </c>
      <c r="AO13" s="36">
        <v>434</v>
      </c>
      <c r="AP13" s="36">
        <v>1907</v>
      </c>
      <c r="AQ13" s="36">
        <v>4526</v>
      </c>
      <c r="AR13" s="36" t="s">
        <v>99</v>
      </c>
      <c r="AS13" s="36">
        <v>4526</v>
      </c>
      <c r="AT13" s="36">
        <v>9581</v>
      </c>
      <c r="AU13" s="37">
        <v>100</v>
      </c>
      <c r="AV13" s="37">
        <v>95.524146054181386</v>
      </c>
      <c r="AW13" s="37">
        <v>96.416184971098261</v>
      </c>
      <c r="AX13" s="37">
        <v>99.449541284403679</v>
      </c>
      <c r="AY13" s="37">
        <v>96.702944942381563</v>
      </c>
      <c r="AZ13" s="37" t="s">
        <v>99</v>
      </c>
      <c r="BA13" s="37">
        <v>89.748811948404622</v>
      </c>
      <c r="BB13" s="37" t="s">
        <v>99</v>
      </c>
      <c r="BC13" s="37">
        <v>89.748811948404622</v>
      </c>
      <c r="BD13" s="37">
        <v>92.857142857142861</v>
      </c>
      <c r="BE13" s="37">
        <v>90.456213948610383</v>
      </c>
      <c r="BF13" s="37">
        <v>98.210340256296945</v>
      </c>
      <c r="BG13" s="37" t="s">
        <v>99</v>
      </c>
      <c r="BH13" s="37">
        <v>98.210340256296945</v>
      </c>
      <c r="BI13" s="37">
        <v>96.179939463521563</v>
      </c>
      <c r="BJ13" s="37">
        <v>0</v>
      </c>
      <c r="BK13" s="37">
        <v>4.47585394581861</v>
      </c>
      <c r="BL13" s="37">
        <v>3.5838150289017343</v>
      </c>
      <c r="BM13" s="37">
        <v>0.55045871559633031</v>
      </c>
      <c r="BN13" s="37">
        <v>3.2970550576184379</v>
      </c>
      <c r="BO13" s="37" t="s">
        <v>99</v>
      </c>
      <c r="BP13" s="37">
        <v>10.251188051595383</v>
      </c>
      <c r="BQ13" s="37" t="s">
        <v>99</v>
      </c>
      <c r="BR13" s="37">
        <v>10.251188051595383</v>
      </c>
      <c r="BS13" s="37">
        <v>7.1428571428571423</v>
      </c>
      <c r="BT13" s="37">
        <v>9.5437860513896169</v>
      </c>
      <c r="BU13" s="37">
        <v>1.7896597437030493</v>
      </c>
      <c r="BV13" s="37" t="s">
        <v>99</v>
      </c>
      <c r="BW13" s="37">
        <v>1.7896597437030493</v>
      </c>
      <c r="BX13" s="37">
        <v>3.8200605364784472</v>
      </c>
    </row>
    <row r="14" spans="1:76">
      <c r="A14" s="29" t="s">
        <v>17</v>
      </c>
      <c r="B14" s="36" t="s">
        <v>99</v>
      </c>
      <c r="C14" s="36">
        <v>680</v>
      </c>
      <c r="D14" s="36">
        <v>598</v>
      </c>
      <c r="E14" s="36">
        <v>42</v>
      </c>
      <c r="F14" s="36">
        <v>1320</v>
      </c>
      <c r="G14" s="36" t="s">
        <v>99</v>
      </c>
      <c r="H14" s="36" t="s">
        <v>99</v>
      </c>
      <c r="I14" s="36" t="s">
        <v>99</v>
      </c>
      <c r="J14" s="36" t="s">
        <v>99</v>
      </c>
      <c r="K14" s="36" t="s">
        <v>99</v>
      </c>
      <c r="L14" s="36" t="s">
        <v>99</v>
      </c>
      <c r="M14" s="36">
        <v>1696</v>
      </c>
      <c r="N14" s="36" t="s">
        <v>99</v>
      </c>
      <c r="O14" s="36">
        <v>1696</v>
      </c>
      <c r="P14" s="36">
        <v>3016</v>
      </c>
      <c r="Q14" s="36" t="s">
        <v>99</v>
      </c>
      <c r="R14" s="36">
        <v>11</v>
      </c>
      <c r="S14" s="36">
        <v>54</v>
      </c>
      <c r="T14" s="36">
        <v>8</v>
      </c>
      <c r="U14" s="36">
        <v>73</v>
      </c>
      <c r="V14" s="36" t="s">
        <v>99</v>
      </c>
      <c r="W14" s="36" t="s">
        <v>99</v>
      </c>
      <c r="X14" s="36" t="s">
        <v>99</v>
      </c>
      <c r="Y14" s="36" t="s">
        <v>99</v>
      </c>
      <c r="Z14" s="36" t="s">
        <v>99</v>
      </c>
      <c r="AA14" s="36" t="s">
        <v>99</v>
      </c>
      <c r="AB14" s="36">
        <v>21</v>
      </c>
      <c r="AC14" s="36" t="s">
        <v>99</v>
      </c>
      <c r="AD14" s="36">
        <v>21</v>
      </c>
      <c r="AE14" s="36">
        <v>94</v>
      </c>
      <c r="AF14" s="36" t="s">
        <v>99</v>
      </c>
      <c r="AG14" s="36">
        <v>699</v>
      </c>
      <c r="AH14" s="36">
        <v>747</v>
      </c>
      <c r="AI14" s="36">
        <v>65</v>
      </c>
      <c r="AJ14" s="36">
        <v>1511</v>
      </c>
      <c r="AK14" s="36" t="s">
        <v>99</v>
      </c>
      <c r="AL14" s="36" t="s">
        <v>99</v>
      </c>
      <c r="AM14" s="36" t="s">
        <v>99</v>
      </c>
      <c r="AN14" s="36" t="s">
        <v>99</v>
      </c>
      <c r="AO14" s="36" t="s">
        <v>99</v>
      </c>
      <c r="AP14" s="36" t="s">
        <v>99</v>
      </c>
      <c r="AQ14" s="36">
        <v>1752</v>
      </c>
      <c r="AR14" s="36" t="s">
        <v>99</v>
      </c>
      <c r="AS14" s="36">
        <v>1752</v>
      </c>
      <c r="AT14" s="36">
        <v>3263</v>
      </c>
      <c r="AU14" s="37" t="s">
        <v>99</v>
      </c>
      <c r="AV14" s="37">
        <v>98.855507868383413</v>
      </c>
      <c r="AW14" s="37">
        <v>87.282463186077635</v>
      </c>
      <c r="AX14" s="37">
        <v>76.923076923076934</v>
      </c>
      <c r="AY14" s="37">
        <v>92.190602250165455</v>
      </c>
      <c r="AZ14" s="37" t="s">
        <v>99</v>
      </c>
      <c r="BA14" s="37" t="s">
        <v>99</v>
      </c>
      <c r="BB14" s="37" t="s">
        <v>99</v>
      </c>
      <c r="BC14" s="37" t="s">
        <v>99</v>
      </c>
      <c r="BD14" s="37" t="s">
        <v>99</v>
      </c>
      <c r="BE14" s="37" t="s">
        <v>99</v>
      </c>
      <c r="BF14" s="37">
        <v>98.00228310502284</v>
      </c>
      <c r="BG14" s="37" t="s">
        <v>99</v>
      </c>
      <c r="BH14" s="37">
        <v>98.00228310502284</v>
      </c>
      <c r="BI14" s="37">
        <v>95.311063438553475</v>
      </c>
      <c r="BJ14" s="37" t="s">
        <v>99</v>
      </c>
      <c r="BK14" s="37">
        <v>1.144492131616595</v>
      </c>
      <c r="BL14" s="37">
        <v>12.717536813922356</v>
      </c>
      <c r="BM14" s="37">
        <v>23.076923076923077</v>
      </c>
      <c r="BN14" s="37">
        <v>7.809397749834547</v>
      </c>
      <c r="BO14" s="37" t="s">
        <v>99</v>
      </c>
      <c r="BP14" s="37" t="s">
        <v>99</v>
      </c>
      <c r="BQ14" s="37" t="s">
        <v>99</v>
      </c>
      <c r="BR14" s="37" t="s">
        <v>99</v>
      </c>
      <c r="BS14" s="37" t="s">
        <v>99</v>
      </c>
      <c r="BT14" s="37" t="s">
        <v>99</v>
      </c>
      <c r="BU14" s="37">
        <v>1.9977168949771689</v>
      </c>
      <c r="BV14" s="37" t="s">
        <v>99</v>
      </c>
      <c r="BW14" s="37">
        <v>1.9977168949771689</v>
      </c>
      <c r="BX14" s="37">
        <v>4.6889365614465213</v>
      </c>
    </row>
    <row r="15" spans="1:76">
      <c r="A15" s="29" t="s">
        <v>18</v>
      </c>
      <c r="B15" s="36" t="s">
        <v>99</v>
      </c>
      <c r="C15" s="36" t="s">
        <v>99</v>
      </c>
      <c r="D15" s="36" t="s">
        <v>99</v>
      </c>
      <c r="E15" s="36">
        <v>324</v>
      </c>
      <c r="F15" s="36">
        <v>324</v>
      </c>
      <c r="G15" s="36" t="s">
        <v>99</v>
      </c>
      <c r="H15" s="36" t="s">
        <v>99</v>
      </c>
      <c r="I15" s="36" t="s">
        <v>99</v>
      </c>
      <c r="J15" s="36" t="s">
        <v>99</v>
      </c>
      <c r="K15" s="36">
        <v>839</v>
      </c>
      <c r="L15" s="36">
        <v>839</v>
      </c>
      <c r="M15" s="36">
        <v>2838</v>
      </c>
      <c r="N15" s="36" t="s">
        <v>99</v>
      </c>
      <c r="O15" s="36">
        <v>2838</v>
      </c>
      <c r="P15" s="36">
        <v>4001</v>
      </c>
      <c r="Q15" s="36" t="s">
        <v>99</v>
      </c>
      <c r="R15" s="36" t="s">
        <v>99</v>
      </c>
      <c r="S15" s="36">
        <v>0</v>
      </c>
      <c r="T15" s="36">
        <v>16</v>
      </c>
      <c r="U15" s="36">
        <v>16</v>
      </c>
      <c r="V15" s="36" t="s">
        <v>99</v>
      </c>
      <c r="W15" s="36" t="s">
        <v>99</v>
      </c>
      <c r="X15" s="36" t="s">
        <v>99</v>
      </c>
      <c r="Y15" s="36" t="s">
        <v>99</v>
      </c>
      <c r="Z15" s="36">
        <v>80</v>
      </c>
      <c r="AA15" s="36">
        <v>80</v>
      </c>
      <c r="AB15" s="36">
        <v>20</v>
      </c>
      <c r="AC15" s="36" t="s">
        <v>99</v>
      </c>
      <c r="AD15" s="36">
        <v>20</v>
      </c>
      <c r="AE15" s="36">
        <v>116</v>
      </c>
      <c r="AF15" s="36" t="s">
        <v>99</v>
      </c>
      <c r="AG15" s="36" t="s">
        <v>99</v>
      </c>
      <c r="AH15" s="36" t="s">
        <v>99</v>
      </c>
      <c r="AI15" s="36">
        <v>349</v>
      </c>
      <c r="AJ15" s="36">
        <v>349</v>
      </c>
      <c r="AK15" s="36" t="s">
        <v>99</v>
      </c>
      <c r="AL15" s="36" t="s">
        <v>99</v>
      </c>
      <c r="AM15" s="36" t="s">
        <v>99</v>
      </c>
      <c r="AN15" s="36" t="s">
        <v>99</v>
      </c>
      <c r="AO15" s="36">
        <v>1065</v>
      </c>
      <c r="AP15" s="36">
        <v>1065</v>
      </c>
      <c r="AQ15" s="36">
        <v>2891</v>
      </c>
      <c r="AR15" s="36" t="s">
        <v>99</v>
      </c>
      <c r="AS15" s="36">
        <v>2891</v>
      </c>
      <c r="AT15" s="36">
        <v>4305</v>
      </c>
      <c r="AU15" s="37" t="s">
        <v>99</v>
      </c>
      <c r="AV15" s="37" t="s">
        <v>99</v>
      </c>
      <c r="AW15" s="37" t="s">
        <v>99</v>
      </c>
      <c r="AX15" s="37">
        <v>97.421203438395423</v>
      </c>
      <c r="AY15" s="37">
        <v>97.421203438395423</v>
      </c>
      <c r="AZ15" s="37" t="s">
        <v>99</v>
      </c>
      <c r="BA15" s="37" t="s">
        <v>99</v>
      </c>
      <c r="BB15" s="37" t="s">
        <v>99</v>
      </c>
      <c r="BC15" s="37" t="s">
        <v>99</v>
      </c>
      <c r="BD15" s="37">
        <v>86.291079812206576</v>
      </c>
      <c r="BE15" s="37">
        <v>86.291079812206576</v>
      </c>
      <c r="BF15" s="37">
        <v>98.858526461432035</v>
      </c>
      <c r="BG15" s="37" t="s">
        <v>99</v>
      </c>
      <c r="BH15" s="37">
        <v>98.858526461432035</v>
      </c>
      <c r="BI15" s="37">
        <v>95.632984901277581</v>
      </c>
      <c r="BJ15" s="37" t="s">
        <v>99</v>
      </c>
      <c r="BK15" s="37" t="s">
        <v>99</v>
      </c>
      <c r="BL15" s="37" t="s">
        <v>99</v>
      </c>
      <c r="BM15" s="37">
        <v>2.5787965616045847</v>
      </c>
      <c r="BN15" s="37">
        <v>2.5787965616045847</v>
      </c>
      <c r="BO15" s="37" t="s">
        <v>99</v>
      </c>
      <c r="BP15" s="37" t="s">
        <v>99</v>
      </c>
      <c r="BQ15" s="37" t="s">
        <v>99</v>
      </c>
      <c r="BR15" s="37" t="s">
        <v>99</v>
      </c>
      <c r="BS15" s="37">
        <v>13.708920187793428</v>
      </c>
      <c r="BT15" s="37">
        <v>13.708920187793428</v>
      </c>
      <c r="BU15" s="37">
        <v>1.1414735385679695</v>
      </c>
      <c r="BV15" s="37" t="s">
        <v>99</v>
      </c>
      <c r="BW15" s="37">
        <v>1.1414735385679695</v>
      </c>
      <c r="BX15" s="37">
        <v>4.3670150987224163</v>
      </c>
    </row>
    <row r="16" spans="1:76">
      <c r="A16" s="29" t="s">
        <v>19</v>
      </c>
      <c r="B16" s="36" t="s">
        <v>99</v>
      </c>
      <c r="C16" s="36">
        <v>119</v>
      </c>
      <c r="D16" s="36" t="s">
        <v>99</v>
      </c>
      <c r="E16" s="36" t="s">
        <v>99</v>
      </c>
      <c r="F16" s="36">
        <v>119</v>
      </c>
      <c r="G16" s="36" t="s">
        <v>99</v>
      </c>
      <c r="H16" s="36" t="s">
        <v>99</v>
      </c>
      <c r="I16" s="36" t="s">
        <v>99</v>
      </c>
      <c r="J16" s="36" t="s">
        <v>99</v>
      </c>
      <c r="K16" s="36" t="s">
        <v>99</v>
      </c>
      <c r="L16" s="36" t="s">
        <v>99</v>
      </c>
      <c r="M16" s="36">
        <v>317</v>
      </c>
      <c r="N16" s="36" t="s">
        <v>99</v>
      </c>
      <c r="O16" s="36">
        <v>317</v>
      </c>
      <c r="P16" s="36">
        <v>436</v>
      </c>
      <c r="Q16" s="36" t="s">
        <v>99</v>
      </c>
      <c r="R16" s="36">
        <v>0</v>
      </c>
      <c r="S16" s="36" t="s">
        <v>99</v>
      </c>
      <c r="T16" s="36" t="s">
        <v>99</v>
      </c>
      <c r="U16" s="36">
        <v>0</v>
      </c>
      <c r="V16" s="36" t="s">
        <v>99</v>
      </c>
      <c r="W16" s="36" t="s">
        <v>99</v>
      </c>
      <c r="X16" s="36" t="s">
        <v>99</v>
      </c>
      <c r="Y16" s="36" t="s">
        <v>99</v>
      </c>
      <c r="Z16" s="36" t="s">
        <v>99</v>
      </c>
      <c r="AA16" s="36" t="s">
        <v>99</v>
      </c>
      <c r="AB16" s="36">
        <v>2</v>
      </c>
      <c r="AC16" s="36" t="s">
        <v>99</v>
      </c>
      <c r="AD16" s="36">
        <v>2</v>
      </c>
      <c r="AE16" s="36">
        <v>2</v>
      </c>
      <c r="AF16" s="36" t="s">
        <v>99</v>
      </c>
      <c r="AG16" s="36">
        <v>120</v>
      </c>
      <c r="AH16" s="36" t="s">
        <v>99</v>
      </c>
      <c r="AI16" s="36" t="s">
        <v>99</v>
      </c>
      <c r="AJ16" s="36">
        <v>120</v>
      </c>
      <c r="AK16" s="36" t="s">
        <v>99</v>
      </c>
      <c r="AL16" s="36" t="s">
        <v>99</v>
      </c>
      <c r="AM16" s="36" t="s">
        <v>99</v>
      </c>
      <c r="AN16" s="36" t="s">
        <v>99</v>
      </c>
      <c r="AO16" s="36" t="s">
        <v>99</v>
      </c>
      <c r="AP16" s="36" t="s">
        <v>99</v>
      </c>
      <c r="AQ16" s="36">
        <v>321</v>
      </c>
      <c r="AR16" s="36" t="s">
        <v>99</v>
      </c>
      <c r="AS16" s="36">
        <v>321</v>
      </c>
      <c r="AT16" s="36">
        <v>441</v>
      </c>
      <c r="AU16" s="37" t="s">
        <v>99</v>
      </c>
      <c r="AV16" s="37">
        <v>99.166666666666671</v>
      </c>
      <c r="AW16" s="37" t="s">
        <v>99</v>
      </c>
      <c r="AX16" s="37" t="s">
        <v>99</v>
      </c>
      <c r="AY16" s="37">
        <v>99.166666666666671</v>
      </c>
      <c r="AZ16" s="37" t="s">
        <v>99</v>
      </c>
      <c r="BA16" s="37" t="s">
        <v>99</v>
      </c>
      <c r="BB16" s="37" t="s">
        <v>99</v>
      </c>
      <c r="BC16" s="37" t="s">
        <v>99</v>
      </c>
      <c r="BD16" s="37" t="s">
        <v>99</v>
      </c>
      <c r="BE16" s="37" t="s">
        <v>99</v>
      </c>
      <c r="BF16" s="37">
        <v>99.376947040498436</v>
      </c>
      <c r="BG16" s="37" t="s">
        <v>99</v>
      </c>
      <c r="BH16" s="37">
        <v>99.376947040498436</v>
      </c>
      <c r="BI16" s="37">
        <v>99.319727891156461</v>
      </c>
      <c r="BJ16" s="37" t="s">
        <v>99</v>
      </c>
      <c r="BK16" s="37">
        <v>0.83333333333333337</v>
      </c>
      <c r="BL16" s="37" t="s">
        <v>99</v>
      </c>
      <c r="BM16" s="37" t="s">
        <v>99</v>
      </c>
      <c r="BN16" s="37">
        <v>0.83333333333333337</v>
      </c>
      <c r="BO16" s="37" t="s">
        <v>99</v>
      </c>
      <c r="BP16" s="37" t="s">
        <v>99</v>
      </c>
      <c r="BQ16" s="37" t="s">
        <v>99</v>
      </c>
      <c r="BR16" s="37" t="s">
        <v>99</v>
      </c>
      <c r="BS16" s="37" t="s">
        <v>99</v>
      </c>
      <c r="BT16" s="37" t="s">
        <v>99</v>
      </c>
      <c r="BU16" s="37">
        <v>0.62305295950155759</v>
      </c>
      <c r="BV16" s="37" t="s">
        <v>99</v>
      </c>
      <c r="BW16" s="37">
        <v>0.62305295950155759</v>
      </c>
      <c r="BX16" s="37">
        <v>0.68027210884353739</v>
      </c>
    </row>
    <row r="17" spans="1:76">
      <c r="A17" s="29" t="s">
        <v>20</v>
      </c>
      <c r="B17" s="36" t="s">
        <v>99</v>
      </c>
      <c r="C17" s="36">
        <v>1319</v>
      </c>
      <c r="D17" s="36">
        <v>8538</v>
      </c>
      <c r="E17" s="36">
        <v>3306</v>
      </c>
      <c r="F17" s="36">
        <v>13163</v>
      </c>
      <c r="G17" s="36" t="s">
        <v>99</v>
      </c>
      <c r="H17" s="36">
        <v>2428</v>
      </c>
      <c r="I17" s="36">
        <v>171</v>
      </c>
      <c r="J17" s="36">
        <v>2599</v>
      </c>
      <c r="K17" s="36">
        <v>592</v>
      </c>
      <c r="L17" s="36">
        <v>3191</v>
      </c>
      <c r="M17" s="36">
        <v>4544</v>
      </c>
      <c r="N17" s="36" t="s">
        <v>99</v>
      </c>
      <c r="O17" s="36">
        <v>4544</v>
      </c>
      <c r="P17" s="36">
        <v>20898</v>
      </c>
      <c r="Q17" s="36" t="s">
        <v>99</v>
      </c>
      <c r="R17" s="36">
        <v>102</v>
      </c>
      <c r="S17" s="36">
        <v>390</v>
      </c>
      <c r="T17" s="36">
        <v>395</v>
      </c>
      <c r="U17" s="36">
        <v>887</v>
      </c>
      <c r="V17" s="36" t="s">
        <v>99</v>
      </c>
      <c r="W17" s="36">
        <v>558</v>
      </c>
      <c r="X17" s="36">
        <v>33</v>
      </c>
      <c r="Y17" s="36">
        <v>591</v>
      </c>
      <c r="Z17" s="36">
        <v>62</v>
      </c>
      <c r="AA17" s="36">
        <v>653</v>
      </c>
      <c r="AB17" s="36">
        <v>113</v>
      </c>
      <c r="AC17" s="36" t="s">
        <v>99</v>
      </c>
      <c r="AD17" s="36">
        <v>113</v>
      </c>
      <c r="AE17" s="36">
        <v>1653</v>
      </c>
      <c r="AF17" s="36" t="s">
        <v>99</v>
      </c>
      <c r="AG17" s="36">
        <v>1568</v>
      </c>
      <c r="AH17" s="36">
        <v>9501</v>
      </c>
      <c r="AI17" s="36">
        <v>3832</v>
      </c>
      <c r="AJ17" s="36">
        <v>14901</v>
      </c>
      <c r="AK17" s="36" t="s">
        <v>99</v>
      </c>
      <c r="AL17" s="36">
        <v>3661</v>
      </c>
      <c r="AM17" s="36">
        <v>237</v>
      </c>
      <c r="AN17" s="36">
        <v>3898</v>
      </c>
      <c r="AO17" s="36">
        <v>758</v>
      </c>
      <c r="AP17" s="36">
        <v>4656</v>
      </c>
      <c r="AQ17" s="36">
        <v>4761</v>
      </c>
      <c r="AR17" s="36" t="s">
        <v>99</v>
      </c>
      <c r="AS17" s="36">
        <v>4761</v>
      </c>
      <c r="AT17" s="36">
        <v>24318</v>
      </c>
      <c r="AU17" s="37" t="s">
        <v>99</v>
      </c>
      <c r="AV17" s="37">
        <v>90.625</v>
      </c>
      <c r="AW17" s="37">
        <v>93.969055888853802</v>
      </c>
      <c r="AX17" s="37">
        <v>96.581419624217119</v>
      </c>
      <c r="AY17" s="37">
        <v>94.288973894369505</v>
      </c>
      <c r="AZ17" s="37" t="s">
        <v>99</v>
      </c>
      <c r="BA17" s="37">
        <v>81.562414640808527</v>
      </c>
      <c r="BB17" s="37">
        <v>86.075949367088612</v>
      </c>
      <c r="BC17" s="37">
        <v>81.836839404822982</v>
      </c>
      <c r="BD17" s="37">
        <v>86.2796833773087</v>
      </c>
      <c r="BE17" s="37">
        <v>82.560137457044675</v>
      </c>
      <c r="BF17" s="37">
        <v>97.815584961142619</v>
      </c>
      <c r="BG17" s="37" t="s">
        <v>99</v>
      </c>
      <c r="BH17" s="37">
        <v>97.815584961142619</v>
      </c>
      <c r="BI17" s="37">
        <v>92.733777448803352</v>
      </c>
      <c r="BJ17" s="37" t="s">
        <v>99</v>
      </c>
      <c r="BK17" s="37">
        <v>9.375</v>
      </c>
      <c r="BL17" s="37">
        <v>6.0309441111461952</v>
      </c>
      <c r="BM17" s="37">
        <v>3.4185803757828808</v>
      </c>
      <c r="BN17" s="37">
        <v>5.711026105630495</v>
      </c>
      <c r="BO17" s="37" t="s">
        <v>99</v>
      </c>
      <c r="BP17" s="37">
        <v>18.437585359191477</v>
      </c>
      <c r="BQ17" s="37">
        <v>13.924050632911392</v>
      </c>
      <c r="BR17" s="37">
        <v>18.163160595177015</v>
      </c>
      <c r="BS17" s="37">
        <v>13.720316622691293</v>
      </c>
      <c r="BT17" s="37">
        <v>17.439862542955325</v>
      </c>
      <c r="BU17" s="37">
        <v>2.1844150388573831</v>
      </c>
      <c r="BV17" s="37" t="s">
        <v>99</v>
      </c>
      <c r="BW17" s="37">
        <v>2.1844150388573831</v>
      </c>
      <c r="BX17" s="37">
        <v>7.2662225511966438</v>
      </c>
    </row>
    <row r="18" spans="1:76">
      <c r="A18" s="29" t="s">
        <v>21</v>
      </c>
      <c r="B18" s="36">
        <v>20</v>
      </c>
      <c r="C18" s="36">
        <v>412</v>
      </c>
      <c r="D18" s="36">
        <v>270</v>
      </c>
      <c r="E18" s="36" t="s">
        <v>99</v>
      </c>
      <c r="F18" s="36">
        <v>682</v>
      </c>
      <c r="G18" s="36" t="s">
        <v>99</v>
      </c>
      <c r="H18" s="36" t="s">
        <v>99</v>
      </c>
      <c r="I18" s="36" t="s">
        <v>99</v>
      </c>
      <c r="J18" s="36" t="s">
        <v>99</v>
      </c>
      <c r="K18" s="36">
        <v>127</v>
      </c>
      <c r="L18" s="36">
        <v>127</v>
      </c>
      <c r="M18" s="36">
        <v>857</v>
      </c>
      <c r="N18" s="36" t="s">
        <v>99</v>
      </c>
      <c r="O18" s="36">
        <v>857</v>
      </c>
      <c r="P18" s="36">
        <v>1686</v>
      </c>
      <c r="Q18" s="36">
        <v>0</v>
      </c>
      <c r="R18" s="36">
        <v>11</v>
      </c>
      <c r="S18" s="36">
        <v>10</v>
      </c>
      <c r="T18" s="36" t="s">
        <v>99</v>
      </c>
      <c r="U18" s="36">
        <v>21</v>
      </c>
      <c r="V18" s="36" t="s">
        <v>99</v>
      </c>
      <c r="W18" s="36" t="s">
        <v>99</v>
      </c>
      <c r="X18" s="36" t="s">
        <v>99</v>
      </c>
      <c r="Y18" s="36" t="s">
        <v>99</v>
      </c>
      <c r="Z18" s="36">
        <v>8</v>
      </c>
      <c r="AA18" s="36">
        <v>8</v>
      </c>
      <c r="AB18" s="36">
        <v>64</v>
      </c>
      <c r="AC18" s="36" t="s">
        <v>99</v>
      </c>
      <c r="AD18" s="36">
        <v>64</v>
      </c>
      <c r="AE18" s="36">
        <v>93</v>
      </c>
      <c r="AF18" s="36">
        <v>23</v>
      </c>
      <c r="AG18" s="36">
        <v>426</v>
      </c>
      <c r="AH18" s="36">
        <v>281</v>
      </c>
      <c r="AI18" s="36" t="s">
        <v>99</v>
      </c>
      <c r="AJ18" s="36">
        <v>707</v>
      </c>
      <c r="AK18" s="36" t="s">
        <v>99</v>
      </c>
      <c r="AL18" s="36" t="s">
        <v>99</v>
      </c>
      <c r="AM18" s="36" t="s">
        <v>99</v>
      </c>
      <c r="AN18" s="36" t="s">
        <v>99</v>
      </c>
      <c r="AO18" s="36">
        <v>135</v>
      </c>
      <c r="AP18" s="36">
        <v>135</v>
      </c>
      <c r="AQ18" s="36">
        <v>966</v>
      </c>
      <c r="AR18" s="36" t="s">
        <v>99</v>
      </c>
      <c r="AS18" s="36">
        <v>966</v>
      </c>
      <c r="AT18" s="36">
        <v>1831</v>
      </c>
      <c r="AU18" s="37">
        <v>86.956521739130437</v>
      </c>
      <c r="AV18" s="37">
        <v>99.295774647887328</v>
      </c>
      <c r="AW18" s="37">
        <v>99.644128113879006</v>
      </c>
      <c r="AX18" s="37" t="s">
        <v>99</v>
      </c>
      <c r="AY18" s="37">
        <v>99.434229137199438</v>
      </c>
      <c r="AZ18" s="37" t="s">
        <v>99</v>
      </c>
      <c r="BA18" s="37" t="s">
        <v>99</v>
      </c>
      <c r="BB18" s="37" t="s">
        <v>99</v>
      </c>
      <c r="BC18" s="37" t="s">
        <v>99</v>
      </c>
      <c r="BD18" s="37">
        <v>100</v>
      </c>
      <c r="BE18" s="37">
        <v>100</v>
      </c>
      <c r="BF18" s="37">
        <v>95.341614906832291</v>
      </c>
      <c r="BG18" s="37" t="s">
        <v>99</v>
      </c>
      <c r="BH18" s="37">
        <v>95.341614906832291</v>
      </c>
      <c r="BI18" s="37">
        <v>97.160021845985796</v>
      </c>
      <c r="BJ18" s="37">
        <v>13.043478260869565</v>
      </c>
      <c r="BK18" s="37">
        <v>0.70422535211267612</v>
      </c>
      <c r="BL18" s="37">
        <v>0.35587188612099641</v>
      </c>
      <c r="BM18" s="37" t="s">
        <v>99</v>
      </c>
      <c r="BN18" s="37">
        <v>0.56577086280056577</v>
      </c>
      <c r="BO18" s="37" t="s">
        <v>99</v>
      </c>
      <c r="BP18" s="37" t="s">
        <v>99</v>
      </c>
      <c r="BQ18" s="37" t="s">
        <v>99</v>
      </c>
      <c r="BR18" s="37" t="s">
        <v>99</v>
      </c>
      <c r="BS18" s="37">
        <v>0</v>
      </c>
      <c r="BT18" s="37">
        <v>0</v>
      </c>
      <c r="BU18" s="37">
        <v>4.658385093167702</v>
      </c>
      <c r="BV18" s="37" t="s">
        <v>99</v>
      </c>
      <c r="BW18" s="37">
        <v>4.658385093167702</v>
      </c>
      <c r="BX18" s="37">
        <v>2.8399781540142</v>
      </c>
    </row>
    <row r="19" spans="1:76">
      <c r="A19" s="29" t="s">
        <v>22</v>
      </c>
      <c r="B19" s="36">
        <v>16</v>
      </c>
      <c r="C19" s="36" t="s">
        <v>99</v>
      </c>
      <c r="D19" s="36">
        <v>1241</v>
      </c>
      <c r="E19" s="36">
        <v>74</v>
      </c>
      <c r="F19" s="36">
        <v>1315</v>
      </c>
      <c r="G19" s="36" t="s">
        <v>99</v>
      </c>
      <c r="H19" s="36" t="s">
        <v>99</v>
      </c>
      <c r="I19" s="36" t="s">
        <v>99</v>
      </c>
      <c r="J19" s="36" t="s">
        <v>99</v>
      </c>
      <c r="K19" s="36" t="s">
        <v>99</v>
      </c>
      <c r="L19" s="36" t="s">
        <v>99</v>
      </c>
      <c r="M19" s="36">
        <v>3035</v>
      </c>
      <c r="N19" s="36" t="s">
        <v>99</v>
      </c>
      <c r="O19" s="36">
        <v>3035</v>
      </c>
      <c r="P19" s="36">
        <v>4366</v>
      </c>
      <c r="Q19" s="36">
        <v>0</v>
      </c>
      <c r="R19" s="36" t="s">
        <v>99</v>
      </c>
      <c r="S19" s="36">
        <v>0</v>
      </c>
      <c r="T19" s="36">
        <v>1</v>
      </c>
      <c r="U19" s="36">
        <v>1</v>
      </c>
      <c r="V19" s="36" t="s">
        <v>99</v>
      </c>
      <c r="W19" s="36" t="s">
        <v>99</v>
      </c>
      <c r="X19" s="36" t="s">
        <v>99</v>
      </c>
      <c r="Y19" s="36" t="s">
        <v>99</v>
      </c>
      <c r="Z19" s="36" t="s">
        <v>99</v>
      </c>
      <c r="AA19" s="36" t="s">
        <v>99</v>
      </c>
      <c r="AB19" s="36">
        <v>104</v>
      </c>
      <c r="AC19" s="36" t="s">
        <v>99</v>
      </c>
      <c r="AD19" s="36">
        <v>104</v>
      </c>
      <c r="AE19" s="36">
        <v>105</v>
      </c>
      <c r="AF19" s="36">
        <v>16</v>
      </c>
      <c r="AG19" s="36" t="s">
        <v>99</v>
      </c>
      <c r="AH19" s="36">
        <v>1243</v>
      </c>
      <c r="AI19" s="36">
        <v>75</v>
      </c>
      <c r="AJ19" s="36">
        <v>1318</v>
      </c>
      <c r="AK19" s="36" t="s">
        <v>99</v>
      </c>
      <c r="AL19" s="36" t="s">
        <v>99</v>
      </c>
      <c r="AM19" s="36" t="s">
        <v>99</v>
      </c>
      <c r="AN19" s="36" t="s">
        <v>99</v>
      </c>
      <c r="AO19" s="36" t="s">
        <v>99</v>
      </c>
      <c r="AP19" s="36" t="s">
        <v>99</v>
      </c>
      <c r="AQ19" s="36">
        <v>3249</v>
      </c>
      <c r="AR19" s="36" t="s">
        <v>99</v>
      </c>
      <c r="AS19" s="36">
        <v>3249</v>
      </c>
      <c r="AT19" s="36">
        <v>4583</v>
      </c>
      <c r="AU19" s="37">
        <v>100</v>
      </c>
      <c r="AV19" s="37" t="s">
        <v>99</v>
      </c>
      <c r="AW19" s="37">
        <v>99.839098954143196</v>
      </c>
      <c r="AX19" s="37">
        <v>100</v>
      </c>
      <c r="AY19" s="37">
        <v>99.84825493171472</v>
      </c>
      <c r="AZ19" s="37" t="s">
        <v>99</v>
      </c>
      <c r="BA19" s="37" t="s">
        <v>99</v>
      </c>
      <c r="BB19" s="37" t="s">
        <v>99</v>
      </c>
      <c r="BC19" s="37" t="s">
        <v>99</v>
      </c>
      <c r="BD19" s="37" t="s">
        <v>99</v>
      </c>
      <c r="BE19" s="37" t="s">
        <v>99</v>
      </c>
      <c r="BF19" s="37">
        <v>96.614342874730681</v>
      </c>
      <c r="BG19" s="37" t="s">
        <v>99</v>
      </c>
      <c r="BH19" s="37">
        <v>96.614342874730681</v>
      </c>
      <c r="BI19" s="37">
        <v>97.556185904429412</v>
      </c>
      <c r="BJ19" s="37">
        <v>0</v>
      </c>
      <c r="BK19" s="37" t="s">
        <v>99</v>
      </c>
      <c r="BL19" s="37">
        <v>0.16090104585679807</v>
      </c>
      <c r="BM19" s="37">
        <v>0</v>
      </c>
      <c r="BN19" s="37">
        <v>0.15174506828528073</v>
      </c>
      <c r="BO19" s="37" t="s">
        <v>99</v>
      </c>
      <c r="BP19" s="37" t="s">
        <v>99</v>
      </c>
      <c r="BQ19" s="37" t="s">
        <v>99</v>
      </c>
      <c r="BR19" s="37" t="s">
        <v>99</v>
      </c>
      <c r="BS19" s="37" t="s">
        <v>99</v>
      </c>
      <c r="BT19" s="37" t="s">
        <v>99</v>
      </c>
      <c r="BU19" s="37">
        <v>3.3856571252693137</v>
      </c>
      <c r="BV19" s="37" t="s">
        <v>99</v>
      </c>
      <c r="BW19" s="37">
        <v>3.3856571252693137</v>
      </c>
      <c r="BX19" s="37">
        <v>2.4438140955705867</v>
      </c>
    </row>
    <row r="20" spans="1:76">
      <c r="A20" s="29" t="s">
        <v>23</v>
      </c>
      <c r="B20" s="36" t="s">
        <v>99</v>
      </c>
      <c r="C20" s="36" t="s">
        <v>99</v>
      </c>
      <c r="D20" s="36">
        <v>322</v>
      </c>
      <c r="E20" s="36" t="s">
        <v>99</v>
      </c>
      <c r="F20" s="36">
        <v>322</v>
      </c>
      <c r="G20" s="36" t="s">
        <v>99</v>
      </c>
      <c r="H20" s="36" t="s">
        <v>99</v>
      </c>
      <c r="I20" s="36" t="s">
        <v>99</v>
      </c>
      <c r="J20" s="36" t="s">
        <v>99</v>
      </c>
      <c r="K20" s="36" t="s">
        <v>99</v>
      </c>
      <c r="L20" s="36" t="s">
        <v>99</v>
      </c>
      <c r="M20" s="36">
        <v>398</v>
      </c>
      <c r="N20" s="36" t="s">
        <v>99</v>
      </c>
      <c r="O20" s="36">
        <v>398</v>
      </c>
      <c r="P20" s="36">
        <v>720</v>
      </c>
      <c r="Q20" s="36" t="s">
        <v>99</v>
      </c>
      <c r="R20" s="36" t="s">
        <v>99</v>
      </c>
      <c r="S20" s="36">
        <v>9</v>
      </c>
      <c r="T20" s="36" t="s">
        <v>99</v>
      </c>
      <c r="U20" s="36">
        <v>9</v>
      </c>
      <c r="V20" s="36" t="s">
        <v>99</v>
      </c>
      <c r="W20" s="36" t="s">
        <v>99</v>
      </c>
      <c r="X20" s="36" t="s">
        <v>99</v>
      </c>
      <c r="Y20" s="36" t="s">
        <v>99</v>
      </c>
      <c r="Z20" s="36" t="s">
        <v>99</v>
      </c>
      <c r="AA20" s="36" t="s">
        <v>99</v>
      </c>
      <c r="AB20" s="36">
        <v>8</v>
      </c>
      <c r="AC20" s="36" t="s">
        <v>99</v>
      </c>
      <c r="AD20" s="36">
        <v>8</v>
      </c>
      <c r="AE20" s="36">
        <v>17</v>
      </c>
      <c r="AF20" s="36" t="s">
        <v>99</v>
      </c>
      <c r="AG20" s="36" t="s">
        <v>99</v>
      </c>
      <c r="AH20" s="36">
        <v>343</v>
      </c>
      <c r="AI20" s="36" t="s">
        <v>99</v>
      </c>
      <c r="AJ20" s="36">
        <v>343</v>
      </c>
      <c r="AK20" s="36" t="s">
        <v>99</v>
      </c>
      <c r="AL20" s="36" t="s">
        <v>99</v>
      </c>
      <c r="AM20" s="36" t="s">
        <v>99</v>
      </c>
      <c r="AN20" s="36" t="s">
        <v>99</v>
      </c>
      <c r="AO20" s="36" t="s">
        <v>99</v>
      </c>
      <c r="AP20" s="36" t="s">
        <v>99</v>
      </c>
      <c r="AQ20" s="36">
        <v>409</v>
      </c>
      <c r="AR20" s="36" t="s">
        <v>99</v>
      </c>
      <c r="AS20" s="36">
        <v>409</v>
      </c>
      <c r="AT20" s="36">
        <v>752</v>
      </c>
      <c r="AU20" s="37" t="s">
        <v>99</v>
      </c>
      <c r="AV20" s="37" t="s">
        <v>99</v>
      </c>
      <c r="AW20" s="37">
        <v>96.501457725947532</v>
      </c>
      <c r="AX20" s="37" t="s">
        <v>99</v>
      </c>
      <c r="AY20" s="37">
        <v>96.501457725947532</v>
      </c>
      <c r="AZ20" s="37" t="s">
        <v>99</v>
      </c>
      <c r="BA20" s="37" t="s">
        <v>99</v>
      </c>
      <c r="BB20" s="37" t="s">
        <v>99</v>
      </c>
      <c r="BC20" s="37" t="s">
        <v>99</v>
      </c>
      <c r="BD20" s="37" t="s">
        <v>99</v>
      </c>
      <c r="BE20" s="37" t="s">
        <v>99</v>
      </c>
      <c r="BF20" s="37">
        <v>99.266503667481658</v>
      </c>
      <c r="BG20" s="37" t="s">
        <v>99</v>
      </c>
      <c r="BH20" s="37">
        <v>99.266503667481658</v>
      </c>
      <c r="BI20" s="37">
        <v>98.005319148936167</v>
      </c>
      <c r="BJ20" s="37" t="s">
        <v>99</v>
      </c>
      <c r="BK20" s="37" t="s">
        <v>99</v>
      </c>
      <c r="BL20" s="37">
        <v>3.4985422740524781</v>
      </c>
      <c r="BM20" s="37" t="s">
        <v>99</v>
      </c>
      <c r="BN20" s="37">
        <v>3.4985422740524781</v>
      </c>
      <c r="BO20" s="37" t="s">
        <v>99</v>
      </c>
      <c r="BP20" s="37" t="s">
        <v>99</v>
      </c>
      <c r="BQ20" s="37" t="s">
        <v>99</v>
      </c>
      <c r="BR20" s="37" t="s">
        <v>99</v>
      </c>
      <c r="BS20" s="37" t="s">
        <v>99</v>
      </c>
      <c r="BT20" s="37" t="s">
        <v>99</v>
      </c>
      <c r="BU20" s="37">
        <v>0.73349633251833746</v>
      </c>
      <c r="BV20" s="37" t="s">
        <v>99</v>
      </c>
      <c r="BW20" s="37">
        <v>0.73349633251833746</v>
      </c>
      <c r="BX20" s="37">
        <v>1.9946808510638299</v>
      </c>
    </row>
    <row r="21" spans="1:76">
      <c r="A21" s="29" t="s">
        <v>24</v>
      </c>
      <c r="B21" s="36" t="s">
        <v>99</v>
      </c>
      <c r="C21" s="36">
        <v>627</v>
      </c>
      <c r="D21" s="36">
        <v>643</v>
      </c>
      <c r="E21" s="36">
        <v>390</v>
      </c>
      <c r="F21" s="36">
        <v>1660</v>
      </c>
      <c r="G21" s="36" t="s">
        <v>99</v>
      </c>
      <c r="H21" s="36">
        <v>1213</v>
      </c>
      <c r="I21" s="36" t="s">
        <v>99</v>
      </c>
      <c r="J21" s="36">
        <v>1213</v>
      </c>
      <c r="K21" s="36" t="s">
        <v>99</v>
      </c>
      <c r="L21" s="36">
        <v>1213</v>
      </c>
      <c r="M21" s="36">
        <v>1482</v>
      </c>
      <c r="N21" s="36" t="s">
        <v>99</v>
      </c>
      <c r="O21" s="36">
        <v>1482</v>
      </c>
      <c r="P21" s="36">
        <v>4355</v>
      </c>
      <c r="Q21" s="36" t="s">
        <v>99</v>
      </c>
      <c r="R21" s="36">
        <v>61</v>
      </c>
      <c r="S21" s="36">
        <v>28</v>
      </c>
      <c r="T21" s="36">
        <v>88</v>
      </c>
      <c r="U21" s="36">
        <v>177</v>
      </c>
      <c r="V21" s="36" t="s">
        <v>99</v>
      </c>
      <c r="W21" s="36">
        <v>104</v>
      </c>
      <c r="X21" s="36" t="s">
        <v>99</v>
      </c>
      <c r="Y21" s="36">
        <v>104</v>
      </c>
      <c r="Z21" s="36" t="s">
        <v>99</v>
      </c>
      <c r="AA21" s="36">
        <v>104</v>
      </c>
      <c r="AB21" s="36">
        <v>35</v>
      </c>
      <c r="AC21" s="36" t="s">
        <v>99</v>
      </c>
      <c r="AD21" s="36">
        <v>35</v>
      </c>
      <c r="AE21" s="36">
        <v>316</v>
      </c>
      <c r="AF21" s="36" t="s">
        <v>99</v>
      </c>
      <c r="AG21" s="36">
        <v>787</v>
      </c>
      <c r="AH21" s="36">
        <v>743</v>
      </c>
      <c r="AI21" s="36">
        <v>513</v>
      </c>
      <c r="AJ21" s="36">
        <v>2043</v>
      </c>
      <c r="AK21" s="36" t="s">
        <v>99</v>
      </c>
      <c r="AL21" s="36">
        <v>1456</v>
      </c>
      <c r="AM21" s="36" t="s">
        <v>99</v>
      </c>
      <c r="AN21" s="36">
        <v>1456</v>
      </c>
      <c r="AO21" s="36" t="s">
        <v>99</v>
      </c>
      <c r="AP21" s="36">
        <v>1456</v>
      </c>
      <c r="AQ21" s="36">
        <v>1548</v>
      </c>
      <c r="AR21" s="36" t="s">
        <v>99</v>
      </c>
      <c r="AS21" s="36">
        <v>1548</v>
      </c>
      <c r="AT21" s="36">
        <v>5047</v>
      </c>
      <c r="AU21" s="37" t="s">
        <v>99</v>
      </c>
      <c r="AV21" s="37">
        <v>87.42058449809403</v>
      </c>
      <c r="AW21" s="37">
        <v>90.309555854643335</v>
      </c>
      <c r="AX21" s="37">
        <v>93.17738791423001</v>
      </c>
      <c r="AY21" s="37">
        <v>89.916789035731767</v>
      </c>
      <c r="AZ21" s="37" t="s">
        <v>99</v>
      </c>
      <c r="BA21" s="37">
        <v>90.453296703296701</v>
      </c>
      <c r="BB21" s="37" t="s">
        <v>99</v>
      </c>
      <c r="BC21" s="37">
        <v>90.453296703296701</v>
      </c>
      <c r="BD21" s="37" t="s">
        <v>99</v>
      </c>
      <c r="BE21" s="37">
        <v>90.453296703296701</v>
      </c>
      <c r="BF21" s="37">
        <v>97.997416020671835</v>
      </c>
      <c r="BG21" s="37" t="s">
        <v>99</v>
      </c>
      <c r="BH21" s="37">
        <v>97.997416020671835</v>
      </c>
      <c r="BI21" s="37">
        <v>92.550029720626114</v>
      </c>
      <c r="BJ21" s="37" t="s">
        <v>99</v>
      </c>
      <c r="BK21" s="37">
        <v>12.579415501905972</v>
      </c>
      <c r="BL21" s="37">
        <v>9.690444145356663</v>
      </c>
      <c r="BM21" s="37">
        <v>6.8226120857699799</v>
      </c>
      <c r="BN21" s="37">
        <v>10.083210964268233</v>
      </c>
      <c r="BO21" s="37" t="s">
        <v>99</v>
      </c>
      <c r="BP21" s="37">
        <v>9.5467032967032956</v>
      </c>
      <c r="BQ21" s="37" t="s">
        <v>99</v>
      </c>
      <c r="BR21" s="37">
        <v>9.5467032967032956</v>
      </c>
      <c r="BS21" s="37" t="s">
        <v>99</v>
      </c>
      <c r="BT21" s="37">
        <v>9.5467032967032956</v>
      </c>
      <c r="BU21" s="37">
        <v>2.0025839793281652</v>
      </c>
      <c r="BV21" s="37" t="s">
        <v>99</v>
      </c>
      <c r="BW21" s="37">
        <v>2.0025839793281652</v>
      </c>
      <c r="BX21" s="37">
        <v>7.4499702793738853</v>
      </c>
    </row>
    <row r="22" spans="1:76">
      <c r="A22" s="29" t="s">
        <v>25</v>
      </c>
      <c r="B22" s="36" t="s">
        <v>99</v>
      </c>
      <c r="C22" s="36">
        <v>544</v>
      </c>
      <c r="D22" s="36">
        <v>372</v>
      </c>
      <c r="E22" s="36">
        <v>48</v>
      </c>
      <c r="F22" s="36">
        <v>964</v>
      </c>
      <c r="G22" s="36" t="s">
        <v>99</v>
      </c>
      <c r="H22" s="36" t="s">
        <v>99</v>
      </c>
      <c r="I22" s="36" t="s">
        <v>99</v>
      </c>
      <c r="J22" s="36" t="s">
        <v>99</v>
      </c>
      <c r="K22" s="36" t="s">
        <v>99</v>
      </c>
      <c r="L22" s="36" t="s">
        <v>99</v>
      </c>
      <c r="M22" s="36">
        <v>466</v>
      </c>
      <c r="N22" s="36" t="s">
        <v>99</v>
      </c>
      <c r="O22" s="36">
        <v>466</v>
      </c>
      <c r="P22" s="36">
        <v>1430</v>
      </c>
      <c r="Q22" s="36" t="s">
        <v>99</v>
      </c>
      <c r="R22" s="36">
        <v>11</v>
      </c>
      <c r="S22" s="36">
        <v>8</v>
      </c>
      <c r="T22" s="36">
        <v>0</v>
      </c>
      <c r="U22" s="36">
        <v>19</v>
      </c>
      <c r="V22" s="36" t="s">
        <v>99</v>
      </c>
      <c r="W22" s="36" t="s">
        <v>99</v>
      </c>
      <c r="X22" s="36" t="s">
        <v>99</v>
      </c>
      <c r="Y22" s="36" t="s">
        <v>99</v>
      </c>
      <c r="Z22" s="36" t="s">
        <v>99</v>
      </c>
      <c r="AA22" s="36" t="s">
        <v>99</v>
      </c>
      <c r="AB22" s="36">
        <v>8</v>
      </c>
      <c r="AC22" s="36" t="s">
        <v>99</v>
      </c>
      <c r="AD22" s="36">
        <v>8</v>
      </c>
      <c r="AE22" s="36">
        <v>27</v>
      </c>
      <c r="AF22" s="36" t="s">
        <v>99</v>
      </c>
      <c r="AG22" s="36">
        <v>570</v>
      </c>
      <c r="AH22" s="36">
        <v>423</v>
      </c>
      <c r="AI22" s="36">
        <v>48</v>
      </c>
      <c r="AJ22" s="36">
        <v>1041</v>
      </c>
      <c r="AK22" s="36" t="s">
        <v>99</v>
      </c>
      <c r="AL22" s="36" t="s">
        <v>99</v>
      </c>
      <c r="AM22" s="36" t="s">
        <v>99</v>
      </c>
      <c r="AN22" s="36" t="s">
        <v>99</v>
      </c>
      <c r="AO22" s="36" t="s">
        <v>99</v>
      </c>
      <c r="AP22" s="36" t="s">
        <v>99</v>
      </c>
      <c r="AQ22" s="36">
        <v>478</v>
      </c>
      <c r="AR22" s="36" t="s">
        <v>99</v>
      </c>
      <c r="AS22" s="36">
        <v>478</v>
      </c>
      <c r="AT22" s="36">
        <v>1519</v>
      </c>
      <c r="AU22" s="37" t="s">
        <v>99</v>
      </c>
      <c r="AV22" s="37">
        <v>97.368421052631575</v>
      </c>
      <c r="AW22" s="37">
        <v>89.834515366430253</v>
      </c>
      <c r="AX22" s="37">
        <v>100</v>
      </c>
      <c r="AY22" s="37">
        <v>94.428434197886645</v>
      </c>
      <c r="AZ22" s="37" t="s">
        <v>99</v>
      </c>
      <c r="BA22" s="37" t="s">
        <v>99</v>
      </c>
      <c r="BB22" s="37" t="s">
        <v>99</v>
      </c>
      <c r="BC22" s="37" t="s">
        <v>99</v>
      </c>
      <c r="BD22" s="37" t="s">
        <v>99</v>
      </c>
      <c r="BE22" s="37" t="s">
        <v>99</v>
      </c>
      <c r="BF22" s="37">
        <v>99.163179916317986</v>
      </c>
      <c r="BG22" s="37" t="s">
        <v>99</v>
      </c>
      <c r="BH22" s="37">
        <v>99.163179916317986</v>
      </c>
      <c r="BI22" s="37">
        <v>95.918367346938766</v>
      </c>
      <c r="BJ22" s="37" t="s">
        <v>99</v>
      </c>
      <c r="BK22" s="37">
        <v>2.6315789473684208</v>
      </c>
      <c r="BL22" s="37">
        <v>10.16548463356974</v>
      </c>
      <c r="BM22" s="37">
        <v>0</v>
      </c>
      <c r="BN22" s="37">
        <v>5.5715658021133523</v>
      </c>
      <c r="BO22" s="37" t="s">
        <v>99</v>
      </c>
      <c r="BP22" s="37" t="s">
        <v>99</v>
      </c>
      <c r="BQ22" s="37" t="s">
        <v>99</v>
      </c>
      <c r="BR22" s="37" t="s">
        <v>99</v>
      </c>
      <c r="BS22" s="37" t="s">
        <v>99</v>
      </c>
      <c r="BT22" s="37" t="s">
        <v>99</v>
      </c>
      <c r="BU22" s="37">
        <v>0.83682008368200833</v>
      </c>
      <c r="BV22" s="37" t="s">
        <v>99</v>
      </c>
      <c r="BW22" s="37">
        <v>0.83682008368200833</v>
      </c>
      <c r="BX22" s="37">
        <v>4.0816326530612246</v>
      </c>
    </row>
    <row r="23" spans="1:76">
      <c r="A23" s="29" t="s">
        <v>26</v>
      </c>
      <c r="B23" s="36" t="s">
        <v>99</v>
      </c>
      <c r="C23" s="36">
        <v>460</v>
      </c>
      <c r="D23" s="36" t="s">
        <v>99</v>
      </c>
      <c r="E23" s="36" t="s">
        <v>99</v>
      </c>
      <c r="F23" s="36">
        <v>460</v>
      </c>
      <c r="G23" s="36" t="s">
        <v>99</v>
      </c>
      <c r="H23" s="36" t="s">
        <v>99</v>
      </c>
      <c r="I23" s="36" t="s">
        <v>99</v>
      </c>
      <c r="J23" s="36" t="s">
        <v>99</v>
      </c>
      <c r="K23" s="36" t="s">
        <v>99</v>
      </c>
      <c r="L23" s="36" t="s">
        <v>99</v>
      </c>
      <c r="M23" s="36">
        <v>1220</v>
      </c>
      <c r="N23" s="36" t="s">
        <v>99</v>
      </c>
      <c r="O23" s="36">
        <v>1220</v>
      </c>
      <c r="P23" s="36">
        <v>1680</v>
      </c>
      <c r="Q23" s="36" t="s">
        <v>99</v>
      </c>
      <c r="R23" s="36">
        <v>24</v>
      </c>
      <c r="S23" s="36" t="s">
        <v>99</v>
      </c>
      <c r="T23" s="36" t="s">
        <v>99</v>
      </c>
      <c r="U23" s="36">
        <v>24</v>
      </c>
      <c r="V23" s="36" t="s">
        <v>99</v>
      </c>
      <c r="W23" s="36" t="s">
        <v>99</v>
      </c>
      <c r="X23" s="36" t="s">
        <v>99</v>
      </c>
      <c r="Y23" s="36" t="s">
        <v>99</v>
      </c>
      <c r="Z23" s="36" t="s">
        <v>99</v>
      </c>
      <c r="AA23" s="36" t="s">
        <v>99</v>
      </c>
      <c r="AB23" s="36">
        <v>30</v>
      </c>
      <c r="AC23" s="36" t="s">
        <v>99</v>
      </c>
      <c r="AD23" s="36">
        <v>30</v>
      </c>
      <c r="AE23" s="36">
        <v>54</v>
      </c>
      <c r="AF23" s="36" t="s">
        <v>99</v>
      </c>
      <c r="AG23" s="36">
        <v>502</v>
      </c>
      <c r="AH23" s="36" t="s">
        <v>99</v>
      </c>
      <c r="AI23" s="36" t="s">
        <v>99</v>
      </c>
      <c r="AJ23" s="36">
        <v>502</v>
      </c>
      <c r="AK23" s="36" t="s">
        <v>99</v>
      </c>
      <c r="AL23" s="36" t="s">
        <v>99</v>
      </c>
      <c r="AM23" s="36" t="s">
        <v>99</v>
      </c>
      <c r="AN23" s="36" t="s">
        <v>99</v>
      </c>
      <c r="AO23" s="36" t="s">
        <v>99</v>
      </c>
      <c r="AP23" s="36" t="s">
        <v>99</v>
      </c>
      <c r="AQ23" s="36">
        <v>1264</v>
      </c>
      <c r="AR23" s="36" t="s">
        <v>99</v>
      </c>
      <c r="AS23" s="36">
        <v>1264</v>
      </c>
      <c r="AT23" s="36">
        <v>1766</v>
      </c>
      <c r="AU23" s="37" t="s">
        <v>99</v>
      </c>
      <c r="AV23" s="37">
        <v>96.414342629482078</v>
      </c>
      <c r="AW23" s="37" t="s">
        <v>99</v>
      </c>
      <c r="AX23" s="37" t="s">
        <v>99</v>
      </c>
      <c r="AY23" s="37">
        <v>96.414342629482078</v>
      </c>
      <c r="AZ23" s="37" t="s">
        <v>99</v>
      </c>
      <c r="BA23" s="37" t="s">
        <v>99</v>
      </c>
      <c r="BB23" s="37" t="s">
        <v>99</v>
      </c>
      <c r="BC23" s="37" t="s">
        <v>99</v>
      </c>
      <c r="BD23" s="37" t="s">
        <v>99</v>
      </c>
      <c r="BE23" s="37" t="s">
        <v>99</v>
      </c>
      <c r="BF23" s="37">
        <v>98.89240506329115</v>
      </c>
      <c r="BG23" s="37" t="s">
        <v>99</v>
      </c>
      <c r="BH23" s="37">
        <v>98.89240506329115</v>
      </c>
      <c r="BI23" s="37">
        <v>98.187995469988678</v>
      </c>
      <c r="BJ23" s="37" t="s">
        <v>99</v>
      </c>
      <c r="BK23" s="37">
        <v>3.5856573705179287</v>
      </c>
      <c r="BL23" s="37" t="s">
        <v>99</v>
      </c>
      <c r="BM23" s="37" t="s">
        <v>99</v>
      </c>
      <c r="BN23" s="37">
        <v>3.5856573705179287</v>
      </c>
      <c r="BO23" s="37" t="s">
        <v>99</v>
      </c>
      <c r="BP23" s="37" t="s">
        <v>99</v>
      </c>
      <c r="BQ23" s="37" t="s">
        <v>99</v>
      </c>
      <c r="BR23" s="37" t="s">
        <v>99</v>
      </c>
      <c r="BS23" s="37" t="s">
        <v>99</v>
      </c>
      <c r="BT23" s="37" t="s">
        <v>99</v>
      </c>
      <c r="BU23" s="37">
        <v>1.1075949367088607</v>
      </c>
      <c r="BV23" s="37" t="s">
        <v>99</v>
      </c>
      <c r="BW23" s="37">
        <v>1.1075949367088607</v>
      </c>
      <c r="BX23" s="37">
        <v>1.8120045300113252</v>
      </c>
    </row>
    <row r="24" spans="1:76">
      <c r="A24" s="29" t="s">
        <v>27</v>
      </c>
      <c r="B24" s="36">
        <v>123</v>
      </c>
      <c r="C24" s="36" t="s">
        <v>99</v>
      </c>
      <c r="D24" s="36">
        <v>705</v>
      </c>
      <c r="E24" s="36">
        <v>335</v>
      </c>
      <c r="F24" s="36">
        <v>1040</v>
      </c>
      <c r="G24" s="36" t="s">
        <v>99</v>
      </c>
      <c r="H24" s="36">
        <v>1346</v>
      </c>
      <c r="I24" s="36" t="s">
        <v>99</v>
      </c>
      <c r="J24" s="36">
        <v>1346</v>
      </c>
      <c r="K24" s="36">
        <v>1186</v>
      </c>
      <c r="L24" s="36">
        <v>2532</v>
      </c>
      <c r="M24" s="36">
        <v>4005</v>
      </c>
      <c r="N24" s="36" t="s">
        <v>99</v>
      </c>
      <c r="O24" s="36">
        <v>4005</v>
      </c>
      <c r="P24" s="36">
        <v>7700</v>
      </c>
      <c r="Q24" s="36">
        <v>0</v>
      </c>
      <c r="R24" s="36" t="s">
        <v>99</v>
      </c>
      <c r="S24" s="36">
        <v>12</v>
      </c>
      <c r="T24" s="36">
        <v>4</v>
      </c>
      <c r="U24" s="36">
        <v>16</v>
      </c>
      <c r="V24" s="36" t="s">
        <v>99</v>
      </c>
      <c r="W24" s="36">
        <v>36</v>
      </c>
      <c r="X24" s="36" t="s">
        <v>99</v>
      </c>
      <c r="Y24" s="36">
        <v>36</v>
      </c>
      <c r="Z24" s="36">
        <v>159</v>
      </c>
      <c r="AA24" s="36">
        <v>195</v>
      </c>
      <c r="AB24" s="36">
        <v>54</v>
      </c>
      <c r="AC24" s="36" t="s">
        <v>99</v>
      </c>
      <c r="AD24" s="36">
        <v>54</v>
      </c>
      <c r="AE24" s="36">
        <v>265</v>
      </c>
      <c r="AF24" s="36">
        <v>124</v>
      </c>
      <c r="AG24" s="36" t="s">
        <v>99</v>
      </c>
      <c r="AH24" s="36">
        <v>818</v>
      </c>
      <c r="AI24" s="36">
        <v>348</v>
      </c>
      <c r="AJ24" s="36">
        <v>1166</v>
      </c>
      <c r="AK24" s="36" t="s">
        <v>99</v>
      </c>
      <c r="AL24" s="36">
        <v>1459</v>
      </c>
      <c r="AM24" s="36" t="s">
        <v>99</v>
      </c>
      <c r="AN24" s="36">
        <v>1459</v>
      </c>
      <c r="AO24" s="36">
        <v>1518</v>
      </c>
      <c r="AP24" s="36">
        <v>2977</v>
      </c>
      <c r="AQ24" s="36">
        <v>4129</v>
      </c>
      <c r="AR24" s="36" t="s">
        <v>99</v>
      </c>
      <c r="AS24" s="36">
        <v>4129</v>
      </c>
      <c r="AT24" s="36">
        <v>8396</v>
      </c>
      <c r="AU24" s="37">
        <v>99.193548387096769</v>
      </c>
      <c r="AV24" s="37" t="s">
        <v>99</v>
      </c>
      <c r="AW24" s="37">
        <v>87.652811735941313</v>
      </c>
      <c r="AX24" s="37">
        <v>97.41379310344827</v>
      </c>
      <c r="AY24" s="37">
        <v>90.566037735849065</v>
      </c>
      <c r="AZ24" s="37" t="s">
        <v>99</v>
      </c>
      <c r="BA24" s="37">
        <v>94.722412611377663</v>
      </c>
      <c r="BB24" s="37" t="s">
        <v>99</v>
      </c>
      <c r="BC24" s="37">
        <v>94.722412611377663</v>
      </c>
      <c r="BD24" s="37">
        <v>88.603425559947297</v>
      </c>
      <c r="BE24" s="37">
        <v>91.6022841787034</v>
      </c>
      <c r="BF24" s="37">
        <v>98.304674255267628</v>
      </c>
      <c r="BG24" s="37" t="s">
        <v>99</v>
      </c>
      <c r="BH24" s="37">
        <v>98.304674255267628</v>
      </c>
      <c r="BI24" s="37">
        <v>94.866603144354457</v>
      </c>
      <c r="BJ24" s="37">
        <v>0.80645161290322576</v>
      </c>
      <c r="BK24" s="37" t="s">
        <v>99</v>
      </c>
      <c r="BL24" s="37">
        <v>12.34718826405868</v>
      </c>
      <c r="BM24" s="37">
        <v>2.5862068965517242</v>
      </c>
      <c r="BN24" s="37">
        <v>9.433962264150944</v>
      </c>
      <c r="BO24" s="37" t="s">
        <v>99</v>
      </c>
      <c r="BP24" s="37">
        <v>5.2775873886223446</v>
      </c>
      <c r="BQ24" s="37" t="s">
        <v>99</v>
      </c>
      <c r="BR24" s="37">
        <v>5.2775873886223446</v>
      </c>
      <c r="BS24" s="37">
        <v>11.396574440052701</v>
      </c>
      <c r="BT24" s="37">
        <v>8.3977158212966074</v>
      </c>
      <c r="BU24" s="37">
        <v>1.6953257447323806</v>
      </c>
      <c r="BV24" s="37" t="s">
        <v>99</v>
      </c>
      <c r="BW24" s="37">
        <v>1.6953257447323806</v>
      </c>
      <c r="BX24" s="37">
        <v>5.1333968556455449</v>
      </c>
    </row>
    <row r="25" spans="1:76">
      <c r="A25" s="29" t="s">
        <v>28</v>
      </c>
      <c r="B25" s="36">
        <v>69</v>
      </c>
      <c r="C25" s="36">
        <v>1207</v>
      </c>
      <c r="D25" s="36">
        <v>1767</v>
      </c>
      <c r="E25" s="36">
        <v>467</v>
      </c>
      <c r="F25" s="36">
        <v>3441</v>
      </c>
      <c r="G25" s="36" t="s">
        <v>99</v>
      </c>
      <c r="H25" s="36">
        <v>827</v>
      </c>
      <c r="I25" s="36" t="s">
        <v>99</v>
      </c>
      <c r="J25" s="36">
        <v>827</v>
      </c>
      <c r="K25" s="36" t="s">
        <v>99</v>
      </c>
      <c r="L25" s="36">
        <v>827</v>
      </c>
      <c r="M25" s="36">
        <v>3615</v>
      </c>
      <c r="N25" s="36">
        <v>30</v>
      </c>
      <c r="O25" s="36">
        <v>3645</v>
      </c>
      <c r="P25" s="36">
        <v>7982</v>
      </c>
      <c r="Q25" s="36">
        <v>1</v>
      </c>
      <c r="R25" s="36">
        <v>359</v>
      </c>
      <c r="S25" s="36">
        <v>90</v>
      </c>
      <c r="T25" s="36">
        <v>42</v>
      </c>
      <c r="U25" s="36">
        <v>491</v>
      </c>
      <c r="V25" s="36" t="s">
        <v>99</v>
      </c>
      <c r="W25" s="36">
        <v>121</v>
      </c>
      <c r="X25" s="36" t="s">
        <v>99</v>
      </c>
      <c r="Y25" s="36">
        <v>121</v>
      </c>
      <c r="Z25" s="36" t="s">
        <v>99</v>
      </c>
      <c r="AA25" s="36">
        <v>121</v>
      </c>
      <c r="AB25" s="36">
        <v>159</v>
      </c>
      <c r="AC25" s="36">
        <v>0</v>
      </c>
      <c r="AD25" s="36">
        <v>159</v>
      </c>
      <c r="AE25" s="36">
        <v>772</v>
      </c>
      <c r="AF25" s="36">
        <v>71</v>
      </c>
      <c r="AG25" s="36">
        <v>1931</v>
      </c>
      <c r="AH25" s="36">
        <v>1971</v>
      </c>
      <c r="AI25" s="36">
        <v>519</v>
      </c>
      <c r="AJ25" s="36">
        <v>4421</v>
      </c>
      <c r="AK25" s="36" t="s">
        <v>99</v>
      </c>
      <c r="AL25" s="36">
        <v>1130</v>
      </c>
      <c r="AM25" s="36" t="s">
        <v>99</v>
      </c>
      <c r="AN25" s="36">
        <v>1130</v>
      </c>
      <c r="AO25" s="36" t="s">
        <v>99</v>
      </c>
      <c r="AP25" s="36">
        <v>1130</v>
      </c>
      <c r="AQ25" s="36">
        <v>3958</v>
      </c>
      <c r="AR25" s="36">
        <v>38</v>
      </c>
      <c r="AS25" s="36">
        <v>3996</v>
      </c>
      <c r="AT25" s="36">
        <v>9618</v>
      </c>
      <c r="AU25" s="37">
        <v>98.591549295774655</v>
      </c>
      <c r="AV25" s="37">
        <v>81.097876747799063</v>
      </c>
      <c r="AW25" s="37">
        <v>94.216133942161335</v>
      </c>
      <c r="AX25" s="37">
        <v>98.073217726396919</v>
      </c>
      <c r="AY25" s="37">
        <v>88.939154037548064</v>
      </c>
      <c r="AZ25" s="37" t="s">
        <v>99</v>
      </c>
      <c r="BA25" s="37">
        <v>83.893805309734518</v>
      </c>
      <c r="BB25" s="37" t="s">
        <v>99</v>
      </c>
      <c r="BC25" s="37">
        <v>83.893805309734518</v>
      </c>
      <c r="BD25" s="37" t="s">
        <v>99</v>
      </c>
      <c r="BE25" s="37">
        <v>83.893805309734518</v>
      </c>
      <c r="BF25" s="37">
        <v>95.351187468418402</v>
      </c>
      <c r="BG25" s="37">
        <v>78.94736842105263</v>
      </c>
      <c r="BH25" s="37">
        <v>95.195195195195197</v>
      </c>
      <c r="BI25" s="37">
        <v>91.016843418590142</v>
      </c>
      <c r="BJ25" s="37">
        <v>1.4084507042253522</v>
      </c>
      <c r="BK25" s="37">
        <v>18.90212325220093</v>
      </c>
      <c r="BL25" s="37">
        <v>5.7838660578386598</v>
      </c>
      <c r="BM25" s="37">
        <v>1.9267822736030826</v>
      </c>
      <c r="BN25" s="37">
        <v>11.060845962451934</v>
      </c>
      <c r="BO25" s="37" t="s">
        <v>99</v>
      </c>
      <c r="BP25" s="37">
        <v>16.10619469026549</v>
      </c>
      <c r="BQ25" s="37" t="s">
        <v>99</v>
      </c>
      <c r="BR25" s="37">
        <v>16.10619469026549</v>
      </c>
      <c r="BS25" s="37" t="s">
        <v>99</v>
      </c>
      <c r="BT25" s="37">
        <v>16.10619469026549</v>
      </c>
      <c r="BU25" s="37">
        <v>4.6488125315816067</v>
      </c>
      <c r="BV25" s="37">
        <v>21.052631578947366</v>
      </c>
      <c r="BW25" s="37">
        <v>4.8048048048048049</v>
      </c>
      <c r="BX25" s="37">
        <v>8.9831565814098564</v>
      </c>
    </row>
    <row r="26" spans="1:76">
      <c r="A26" s="29" t="s">
        <v>29</v>
      </c>
      <c r="B26" s="36" t="s">
        <v>99</v>
      </c>
      <c r="C26" s="36" t="s">
        <v>99</v>
      </c>
      <c r="D26" s="36">
        <v>441</v>
      </c>
      <c r="E26" s="36" t="s">
        <v>99</v>
      </c>
      <c r="F26" s="36">
        <v>441</v>
      </c>
      <c r="G26" s="36" t="s">
        <v>99</v>
      </c>
      <c r="H26" s="36" t="s">
        <v>99</v>
      </c>
      <c r="I26" s="36" t="s">
        <v>99</v>
      </c>
      <c r="J26" s="36" t="s">
        <v>99</v>
      </c>
      <c r="K26" s="36" t="s">
        <v>99</v>
      </c>
      <c r="L26" s="36" t="s">
        <v>99</v>
      </c>
      <c r="M26" s="36">
        <v>596</v>
      </c>
      <c r="N26" s="36" t="s">
        <v>99</v>
      </c>
      <c r="O26" s="36">
        <v>596</v>
      </c>
      <c r="P26" s="36">
        <v>1037</v>
      </c>
      <c r="Q26" s="36" t="s">
        <v>99</v>
      </c>
      <c r="R26" s="36" t="s">
        <v>99</v>
      </c>
      <c r="S26" s="36">
        <v>5</v>
      </c>
      <c r="T26" s="36" t="s">
        <v>99</v>
      </c>
      <c r="U26" s="36">
        <v>5</v>
      </c>
      <c r="V26" s="36" t="s">
        <v>99</v>
      </c>
      <c r="W26" s="36" t="s">
        <v>99</v>
      </c>
      <c r="X26" s="36" t="s">
        <v>99</v>
      </c>
      <c r="Y26" s="36" t="s">
        <v>99</v>
      </c>
      <c r="Z26" s="36" t="s">
        <v>99</v>
      </c>
      <c r="AA26" s="36" t="s">
        <v>99</v>
      </c>
      <c r="AB26" s="36">
        <v>2</v>
      </c>
      <c r="AC26" s="36" t="s">
        <v>99</v>
      </c>
      <c r="AD26" s="36">
        <v>2</v>
      </c>
      <c r="AE26" s="36">
        <v>7</v>
      </c>
      <c r="AF26" s="36" t="s">
        <v>99</v>
      </c>
      <c r="AG26" s="36" t="s">
        <v>99</v>
      </c>
      <c r="AH26" s="36">
        <v>457</v>
      </c>
      <c r="AI26" s="36" t="s">
        <v>99</v>
      </c>
      <c r="AJ26" s="36">
        <v>457</v>
      </c>
      <c r="AK26" s="36" t="s">
        <v>99</v>
      </c>
      <c r="AL26" s="36" t="s">
        <v>99</v>
      </c>
      <c r="AM26" s="36" t="s">
        <v>99</v>
      </c>
      <c r="AN26" s="36" t="s">
        <v>99</v>
      </c>
      <c r="AO26" s="36" t="s">
        <v>99</v>
      </c>
      <c r="AP26" s="36" t="s">
        <v>99</v>
      </c>
      <c r="AQ26" s="36">
        <v>606</v>
      </c>
      <c r="AR26" s="36" t="s">
        <v>99</v>
      </c>
      <c r="AS26" s="36">
        <v>606</v>
      </c>
      <c r="AT26" s="36">
        <v>1063</v>
      </c>
      <c r="AU26" s="37" t="s">
        <v>99</v>
      </c>
      <c r="AV26" s="37" t="s">
        <v>99</v>
      </c>
      <c r="AW26" s="37">
        <v>97.59299781181619</v>
      </c>
      <c r="AX26" s="37" t="s">
        <v>99</v>
      </c>
      <c r="AY26" s="37">
        <v>97.59299781181619</v>
      </c>
      <c r="AZ26" s="37" t="s">
        <v>99</v>
      </c>
      <c r="BA26" s="37" t="s">
        <v>99</v>
      </c>
      <c r="BB26" s="37" t="s">
        <v>99</v>
      </c>
      <c r="BC26" s="37" t="s">
        <v>99</v>
      </c>
      <c r="BD26" s="37" t="s">
        <v>99</v>
      </c>
      <c r="BE26" s="37" t="s">
        <v>99</v>
      </c>
      <c r="BF26" s="37">
        <v>98.679867986798669</v>
      </c>
      <c r="BG26" s="37" t="s">
        <v>99</v>
      </c>
      <c r="BH26" s="37">
        <v>98.679867986798669</v>
      </c>
      <c r="BI26" s="37">
        <v>98.2126058325494</v>
      </c>
      <c r="BJ26" s="37" t="s">
        <v>99</v>
      </c>
      <c r="BK26" s="37" t="s">
        <v>99</v>
      </c>
      <c r="BL26" s="37">
        <v>2.4070021881838075</v>
      </c>
      <c r="BM26" s="37" t="s">
        <v>99</v>
      </c>
      <c r="BN26" s="37">
        <v>2.4070021881838075</v>
      </c>
      <c r="BO26" s="37" t="s">
        <v>99</v>
      </c>
      <c r="BP26" s="37" t="s">
        <v>99</v>
      </c>
      <c r="BQ26" s="37" t="s">
        <v>99</v>
      </c>
      <c r="BR26" s="37" t="s">
        <v>99</v>
      </c>
      <c r="BS26" s="37" t="s">
        <v>99</v>
      </c>
      <c r="BT26" s="37" t="s">
        <v>99</v>
      </c>
      <c r="BU26" s="37">
        <v>1.3201320132013201</v>
      </c>
      <c r="BV26" s="37" t="s">
        <v>99</v>
      </c>
      <c r="BW26" s="37">
        <v>1.3201320132013201</v>
      </c>
      <c r="BX26" s="37">
        <v>1.7873941674506115</v>
      </c>
    </row>
    <row r="27" spans="1:76">
      <c r="A27" s="29" t="s">
        <v>30</v>
      </c>
      <c r="B27" s="36">
        <v>15</v>
      </c>
      <c r="C27" s="36">
        <v>1515</v>
      </c>
      <c r="D27" s="36">
        <v>5378</v>
      </c>
      <c r="E27" s="36">
        <v>2468</v>
      </c>
      <c r="F27" s="36">
        <v>9361</v>
      </c>
      <c r="G27" s="36" t="s">
        <v>99</v>
      </c>
      <c r="H27" s="36">
        <v>8603</v>
      </c>
      <c r="I27" s="36">
        <v>30</v>
      </c>
      <c r="J27" s="36">
        <v>8633</v>
      </c>
      <c r="K27" s="36">
        <v>882</v>
      </c>
      <c r="L27" s="36">
        <v>9515</v>
      </c>
      <c r="M27" s="36">
        <v>7294</v>
      </c>
      <c r="N27" s="36" t="s">
        <v>99</v>
      </c>
      <c r="O27" s="36">
        <v>7294</v>
      </c>
      <c r="P27" s="36">
        <v>26185</v>
      </c>
      <c r="Q27" s="36">
        <v>0</v>
      </c>
      <c r="R27" s="36">
        <v>166</v>
      </c>
      <c r="S27" s="36">
        <v>232</v>
      </c>
      <c r="T27" s="36">
        <v>186</v>
      </c>
      <c r="U27" s="36">
        <v>584</v>
      </c>
      <c r="V27" s="36" t="s">
        <v>99</v>
      </c>
      <c r="W27" s="36">
        <v>374</v>
      </c>
      <c r="X27" s="36">
        <v>0</v>
      </c>
      <c r="Y27" s="36">
        <v>374</v>
      </c>
      <c r="Z27" s="36">
        <v>21</v>
      </c>
      <c r="AA27" s="36">
        <v>395</v>
      </c>
      <c r="AB27" s="36">
        <v>51</v>
      </c>
      <c r="AC27" s="36" t="s">
        <v>99</v>
      </c>
      <c r="AD27" s="36">
        <v>51</v>
      </c>
      <c r="AE27" s="36">
        <v>1030</v>
      </c>
      <c r="AF27" s="36">
        <v>17</v>
      </c>
      <c r="AG27" s="36">
        <v>1734</v>
      </c>
      <c r="AH27" s="36">
        <v>6124</v>
      </c>
      <c r="AI27" s="36">
        <v>2669</v>
      </c>
      <c r="AJ27" s="36">
        <v>10527</v>
      </c>
      <c r="AK27" s="36" t="s">
        <v>99</v>
      </c>
      <c r="AL27" s="36">
        <v>9583</v>
      </c>
      <c r="AM27" s="36">
        <v>34</v>
      </c>
      <c r="AN27" s="36">
        <v>9617</v>
      </c>
      <c r="AO27" s="36">
        <v>921</v>
      </c>
      <c r="AP27" s="36">
        <v>10538</v>
      </c>
      <c r="AQ27" s="36">
        <v>7556</v>
      </c>
      <c r="AR27" s="36" t="s">
        <v>99</v>
      </c>
      <c r="AS27" s="36">
        <v>7556</v>
      </c>
      <c r="AT27" s="36">
        <v>28638</v>
      </c>
      <c r="AU27" s="37">
        <v>88.235294117647058</v>
      </c>
      <c r="AV27" s="37">
        <v>96.943483275663212</v>
      </c>
      <c r="AW27" s="37">
        <v>91.606792945787063</v>
      </c>
      <c r="AX27" s="37">
        <v>99.437991757212444</v>
      </c>
      <c r="AY27" s="37">
        <v>94.47135936164149</v>
      </c>
      <c r="AZ27" s="37" t="s">
        <v>99</v>
      </c>
      <c r="BA27" s="37">
        <v>93.676301784409887</v>
      </c>
      <c r="BB27" s="37">
        <v>88.235294117647058</v>
      </c>
      <c r="BC27" s="37">
        <v>93.657065612977021</v>
      </c>
      <c r="BD27" s="37">
        <v>98.045602605863195</v>
      </c>
      <c r="BE27" s="37">
        <v>94.040614917441644</v>
      </c>
      <c r="BF27" s="37">
        <v>97.2075172048703</v>
      </c>
      <c r="BG27" s="37" t="s">
        <v>99</v>
      </c>
      <c r="BH27" s="37">
        <v>97.2075172048703</v>
      </c>
      <c r="BI27" s="37">
        <v>95.031077589217134</v>
      </c>
      <c r="BJ27" s="37">
        <v>11.76470588235294</v>
      </c>
      <c r="BK27" s="37">
        <v>3.0565167243367934</v>
      </c>
      <c r="BL27" s="37">
        <v>8.3932070542129331</v>
      </c>
      <c r="BM27" s="37">
        <v>0.56200824278756079</v>
      </c>
      <c r="BN27" s="37">
        <v>5.5286406383585067</v>
      </c>
      <c r="BO27" s="37" t="s">
        <v>99</v>
      </c>
      <c r="BP27" s="37">
        <v>6.3236982155901078</v>
      </c>
      <c r="BQ27" s="37">
        <v>11.76470588235294</v>
      </c>
      <c r="BR27" s="37">
        <v>6.3429343870229804</v>
      </c>
      <c r="BS27" s="37">
        <v>1.9543973941368076</v>
      </c>
      <c r="BT27" s="37">
        <v>5.9593850825583603</v>
      </c>
      <c r="BU27" s="37">
        <v>2.7924827951296982</v>
      </c>
      <c r="BV27" s="37" t="s">
        <v>99</v>
      </c>
      <c r="BW27" s="37">
        <v>2.7924827951296982</v>
      </c>
      <c r="BX27" s="37">
        <v>4.9689224107828753</v>
      </c>
    </row>
    <row r="28" spans="1:76">
      <c r="A28" s="29" t="s">
        <v>31</v>
      </c>
      <c r="B28" s="36" t="s">
        <v>99</v>
      </c>
      <c r="C28" s="36">
        <v>642</v>
      </c>
      <c r="D28" s="36" t="s">
        <v>99</v>
      </c>
      <c r="E28" s="36" t="s">
        <v>99</v>
      </c>
      <c r="F28" s="36">
        <v>642</v>
      </c>
      <c r="G28" s="36" t="s">
        <v>99</v>
      </c>
      <c r="H28" s="36" t="s">
        <v>99</v>
      </c>
      <c r="I28" s="36" t="s">
        <v>99</v>
      </c>
      <c r="J28" s="36" t="s">
        <v>99</v>
      </c>
      <c r="K28" s="36">
        <v>206</v>
      </c>
      <c r="L28" s="36">
        <v>206</v>
      </c>
      <c r="M28" s="36">
        <v>884</v>
      </c>
      <c r="N28" s="36" t="s">
        <v>99</v>
      </c>
      <c r="O28" s="36">
        <v>884</v>
      </c>
      <c r="P28" s="36">
        <v>1732</v>
      </c>
      <c r="Q28" s="36" t="s">
        <v>99</v>
      </c>
      <c r="R28" s="36">
        <v>48</v>
      </c>
      <c r="S28" s="36" t="s">
        <v>99</v>
      </c>
      <c r="T28" s="36" t="s">
        <v>99</v>
      </c>
      <c r="U28" s="36">
        <v>48</v>
      </c>
      <c r="V28" s="36" t="s">
        <v>99</v>
      </c>
      <c r="W28" s="36" t="s">
        <v>99</v>
      </c>
      <c r="X28" s="36" t="s">
        <v>99</v>
      </c>
      <c r="Y28" s="36" t="s">
        <v>99</v>
      </c>
      <c r="Z28" s="36">
        <v>19</v>
      </c>
      <c r="AA28" s="36">
        <v>19</v>
      </c>
      <c r="AB28" s="36">
        <v>34</v>
      </c>
      <c r="AC28" s="36" t="s">
        <v>99</v>
      </c>
      <c r="AD28" s="36">
        <v>34</v>
      </c>
      <c r="AE28" s="36">
        <v>101</v>
      </c>
      <c r="AF28" s="36" t="s">
        <v>99</v>
      </c>
      <c r="AG28" s="36">
        <v>712</v>
      </c>
      <c r="AH28" s="36" t="s">
        <v>99</v>
      </c>
      <c r="AI28" s="36" t="s">
        <v>99</v>
      </c>
      <c r="AJ28" s="36">
        <v>712</v>
      </c>
      <c r="AK28" s="36" t="s">
        <v>99</v>
      </c>
      <c r="AL28" s="36" t="s">
        <v>99</v>
      </c>
      <c r="AM28" s="36" t="s">
        <v>99</v>
      </c>
      <c r="AN28" s="36" t="s">
        <v>99</v>
      </c>
      <c r="AO28" s="36">
        <v>253</v>
      </c>
      <c r="AP28" s="36">
        <v>253</v>
      </c>
      <c r="AQ28" s="36">
        <v>982</v>
      </c>
      <c r="AR28" s="36" t="s">
        <v>99</v>
      </c>
      <c r="AS28" s="36">
        <v>982</v>
      </c>
      <c r="AT28" s="36">
        <v>1947</v>
      </c>
      <c r="AU28" s="37" t="s">
        <v>99</v>
      </c>
      <c r="AV28" s="37">
        <v>96.910112359550567</v>
      </c>
      <c r="AW28" s="37" t="s">
        <v>99</v>
      </c>
      <c r="AX28" s="37" t="s">
        <v>99</v>
      </c>
      <c r="AY28" s="37">
        <v>96.910112359550567</v>
      </c>
      <c r="AZ28" s="37" t="s">
        <v>99</v>
      </c>
      <c r="BA28" s="37" t="s">
        <v>99</v>
      </c>
      <c r="BB28" s="37" t="s">
        <v>99</v>
      </c>
      <c r="BC28" s="37" t="s">
        <v>99</v>
      </c>
      <c r="BD28" s="37">
        <v>88.932806324110672</v>
      </c>
      <c r="BE28" s="37">
        <v>88.932806324110672</v>
      </c>
      <c r="BF28" s="37">
        <v>93.482688391038693</v>
      </c>
      <c r="BG28" s="37" t="s">
        <v>99</v>
      </c>
      <c r="BH28" s="37">
        <v>93.482688391038693</v>
      </c>
      <c r="BI28" s="37">
        <v>94.144838212634824</v>
      </c>
      <c r="BJ28" s="37" t="s">
        <v>99</v>
      </c>
      <c r="BK28" s="37">
        <v>3.089887640449438</v>
      </c>
      <c r="BL28" s="37" t="s">
        <v>99</v>
      </c>
      <c r="BM28" s="37" t="s">
        <v>99</v>
      </c>
      <c r="BN28" s="37">
        <v>3.089887640449438</v>
      </c>
      <c r="BO28" s="37" t="s">
        <v>99</v>
      </c>
      <c r="BP28" s="37" t="s">
        <v>99</v>
      </c>
      <c r="BQ28" s="37" t="s">
        <v>99</v>
      </c>
      <c r="BR28" s="37" t="s">
        <v>99</v>
      </c>
      <c r="BS28" s="37">
        <v>11.067193675889328</v>
      </c>
      <c r="BT28" s="37">
        <v>11.067193675889328</v>
      </c>
      <c r="BU28" s="37">
        <v>6.517311608961303</v>
      </c>
      <c r="BV28" s="37" t="s">
        <v>99</v>
      </c>
      <c r="BW28" s="37">
        <v>6.517311608961303</v>
      </c>
      <c r="BX28" s="37">
        <v>5.8551617873651773</v>
      </c>
    </row>
    <row r="29" spans="1:76">
      <c r="A29" s="29" t="s">
        <v>32</v>
      </c>
      <c r="B29" s="36">
        <v>12</v>
      </c>
      <c r="C29" s="36">
        <v>333</v>
      </c>
      <c r="D29" s="36" t="s">
        <v>99</v>
      </c>
      <c r="E29" s="36" t="s">
        <v>99</v>
      </c>
      <c r="F29" s="36">
        <v>333</v>
      </c>
      <c r="G29" s="36" t="s">
        <v>99</v>
      </c>
      <c r="H29" s="36" t="s">
        <v>99</v>
      </c>
      <c r="I29" s="36" t="s">
        <v>99</v>
      </c>
      <c r="J29" s="36" t="s">
        <v>99</v>
      </c>
      <c r="K29" s="36">
        <v>263</v>
      </c>
      <c r="L29" s="36">
        <v>263</v>
      </c>
      <c r="M29" s="36">
        <v>1788</v>
      </c>
      <c r="N29" s="36" t="s">
        <v>99</v>
      </c>
      <c r="O29" s="36">
        <v>1788</v>
      </c>
      <c r="P29" s="36">
        <v>2396</v>
      </c>
      <c r="Q29" s="36">
        <v>0</v>
      </c>
      <c r="R29" s="36">
        <v>25</v>
      </c>
      <c r="S29" s="36" t="s">
        <v>99</v>
      </c>
      <c r="T29" s="36" t="s">
        <v>99</v>
      </c>
      <c r="U29" s="36">
        <v>25</v>
      </c>
      <c r="V29" s="36" t="s">
        <v>99</v>
      </c>
      <c r="W29" s="36" t="s">
        <v>99</v>
      </c>
      <c r="X29" s="36" t="s">
        <v>99</v>
      </c>
      <c r="Y29" s="36" t="s">
        <v>99</v>
      </c>
      <c r="Z29" s="36">
        <v>19</v>
      </c>
      <c r="AA29" s="36">
        <v>19</v>
      </c>
      <c r="AB29" s="36">
        <v>26</v>
      </c>
      <c r="AC29" s="36" t="s">
        <v>99</v>
      </c>
      <c r="AD29" s="36">
        <v>26</v>
      </c>
      <c r="AE29" s="36">
        <v>70</v>
      </c>
      <c r="AF29" s="36">
        <v>12</v>
      </c>
      <c r="AG29" s="36">
        <v>403</v>
      </c>
      <c r="AH29" s="36" t="s">
        <v>99</v>
      </c>
      <c r="AI29" s="36" t="s">
        <v>99</v>
      </c>
      <c r="AJ29" s="36">
        <v>403</v>
      </c>
      <c r="AK29" s="36" t="s">
        <v>99</v>
      </c>
      <c r="AL29" s="36" t="s">
        <v>99</v>
      </c>
      <c r="AM29" s="36" t="s">
        <v>99</v>
      </c>
      <c r="AN29" s="36" t="s">
        <v>99</v>
      </c>
      <c r="AO29" s="36">
        <v>291</v>
      </c>
      <c r="AP29" s="36">
        <v>291</v>
      </c>
      <c r="AQ29" s="36">
        <v>1854</v>
      </c>
      <c r="AR29" s="36" t="s">
        <v>99</v>
      </c>
      <c r="AS29" s="36">
        <v>1854</v>
      </c>
      <c r="AT29" s="36">
        <v>2560</v>
      </c>
      <c r="AU29" s="37">
        <v>100</v>
      </c>
      <c r="AV29" s="37">
        <v>88.833746898263016</v>
      </c>
      <c r="AW29" s="37" t="s">
        <v>99</v>
      </c>
      <c r="AX29" s="37" t="s">
        <v>99</v>
      </c>
      <c r="AY29" s="37">
        <v>88.833746898263016</v>
      </c>
      <c r="AZ29" s="37" t="s">
        <v>99</v>
      </c>
      <c r="BA29" s="37" t="s">
        <v>99</v>
      </c>
      <c r="BB29" s="37" t="s">
        <v>99</v>
      </c>
      <c r="BC29" s="37" t="s">
        <v>99</v>
      </c>
      <c r="BD29" s="37">
        <v>96.907216494845358</v>
      </c>
      <c r="BE29" s="37">
        <v>96.907216494845358</v>
      </c>
      <c r="BF29" s="37">
        <v>97.84250269687162</v>
      </c>
      <c r="BG29" s="37" t="s">
        <v>99</v>
      </c>
      <c r="BH29" s="37">
        <v>97.84250269687162</v>
      </c>
      <c r="BI29" s="37">
        <v>96.328125</v>
      </c>
      <c r="BJ29" s="37">
        <v>0</v>
      </c>
      <c r="BK29" s="37">
        <v>11.166253101736972</v>
      </c>
      <c r="BL29" s="37" t="s">
        <v>99</v>
      </c>
      <c r="BM29" s="37" t="s">
        <v>99</v>
      </c>
      <c r="BN29" s="37">
        <v>11.166253101736972</v>
      </c>
      <c r="BO29" s="37" t="s">
        <v>99</v>
      </c>
      <c r="BP29" s="37" t="s">
        <v>99</v>
      </c>
      <c r="BQ29" s="37" t="s">
        <v>99</v>
      </c>
      <c r="BR29" s="37" t="s">
        <v>99</v>
      </c>
      <c r="BS29" s="37">
        <v>3.0927835051546393</v>
      </c>
      <c r="BT29" s="37">
        <v>3.0927835051546393</v>
      </c>
      <c r="BU29" s="37">
        <v>2.1574973031283711</v>
      </c>
      <c r="BV29" s="37" t="s">
        <v>99</v>
      </c>
      <c r="BW29" s="37">
        <v>2.1574973031283711</v>
      </c>
      <c r="BX29" s="37">
        <v>3.671875</v>
      </c>
    </row>
    <row r="30" spans="1:76">
      <c r="A30" s="29" t="s">
        <v>33</v>
      </c>
      <c r="B30" s="36">
        <v>10</v>
      </c>
      <c r="C30" s="36">
        <v>1293</v>
      </c>
      <c r="D30" s="36">
        <v>21833</v>
      </c>
      <c r="E30" s="36">
        <v>9830</v>
      </c>
      <c r="F30" s="36">
        <v>32956</v>
      </c>
      <c r="G30" s="36" t="s">
        <v>99</v>
      </c>
      <c r="H30" s="36">
        <v>10937</v>
      </c>
      <c r="I30" s="36">
        <v>1531</v>
      </c>
      <c r="J30" s="36">
        <v>12468</v>
      </c>
      <c r="K30" s="36" t="s">
        <v>99</v>
      </c>
      <c r="L30" s="36">
        <v>12468</v>
      </c>
      <c r="M30" s="36">
        <v>15782</v>
      </c>
      <c r="N30" s="36">
        <v>439</v>
      </c>
      <c r="O30" s="36">
        <v>16221</v>
      </c>
      <c r="P30" s="36">
        <v>61655</v>
      </c>
      <c r="Q30" s="36">
        <v>4</v>
      </c>
      <c r="R30" s="36">
        <v>408</v>
      </c>
      <c r="S30" s="36">
        <v>1372</v>
      </c>
      <c r="T30" s="36">
        <v>1434</v>
      </c>
      <c r="U30" s="36">
        <v>3214</v>
      </c>
      <c r="V30" s="36" t="s">
        <v>99</v>
      </c>
      <c r="W30" s="36">
        <v>1301</v>
      </c>
      <c r="X30" s="36">
        <v>301</v>
      </c>
      <c r="Y30" s="36">
        <v>1602</v>
      </c>
      <c r="Z30" s="36" t="s">
        <v>99</v>
      </c>
      <c r="AA30" s="36">
        <v>1602</v>
      </c>
      <c r="AB30" s="36">
        <v>349</v>
      </c>
      <c r="AC30" s="36">
        <v>13</v>
      </c>
      <c r="AD30" s="36">
        <v>362</v>
      </c>
      <c r="AE30" s="36">
        <v>5182</v>
      </c>
      <c r="AF30" s="36">
        <v>31</v>
      </c>
      <c r="AG30" s="36">
        <v>2082</v>
      </c>
      <c r="AH30" s="36">
        <v>25941</v>
      </c>
      <c r="AI30" s="36">
        <v>11907</v>
      </c>
      <c r="AJ30" s="36">
        <v>39930</v>
      </c>
      <c r="AK30" s="36" t="s">
        <v>99</v>
      </c>
      <c r="AL30" s="36">
        <v>14485</v>
      </c>
      <c r="AM30" s="36">
        <v>1951</v>
      </c>
      <c r="AN30" s="36">
        <v>16436</v>
      </c>
      <c r="AO30" s="36" t="s">
        <v>99</v>
      </c>
      <c r="AP30" s="36">
        <v>16436</v>
      </c>
      <c r="AQ30" s="36">
        <v>16674</v>
      </c>
      <c r="AR30" s="36">
        <v>467</v>
      </c>
      <c r="AS30" s="36">
        <v>17141</v>
      </c>
      <c r="AT30" s="36">
        <v>73538</v>
      </c>
      <c r="AU30" s="37">
        <v>45.161290322580641</v>
      </c>
      <c r="AV30" s="37">
        <v>81.700288184438037</v>
      </c>
      <c r="AW30" s="37">
        <v>89.452989476118887</v>
      </c>
      <c r="AX30" s="37">
        <v>94.599815234735871</v>
      </c>
      <c r="AY30" s="37">
        <v>90.583521162033549</v>
      </c>
      <c r="AZ30" s="37" t="s">
        <v>99</v>
      </c>
      <c r="BA30" s="37">
        <v>84.487400759406285</v>
      </c>
      <c r="BB30" s="37">
        <v>93.900563813429002</v>
      </c>
      <c r="BC30" s="37">
        <v>85.604770017035776</v>
      </c>
      <c r="BD30" s="37" t="s">
        <v>99</v>
      </c>
      <c r="BE30" s="37">
        <v>85.604770017035776</v>
      </c>
      <c r="BF30" s="37">
        <v>96.743432889528606</v>
      </c>
      <c r="BG30" s="37">
        <v>96.788008565310491</v>
      </c>
      <c r="BH30" s="37">
        <v>96.744647336794827</v>
      </c>
      <c r="BI30" s="37">
        <v>90.887704316135881</v>
      </c>
      <c r="BJ30" s="37">
        <v>54.838709677419352</v>
      </c>
      <c r="BK30" s="37">
        <v>18.29971181556196</v>
      </c>
      <c r="BL30" s="37">
        <v>10.547010523881115</v>
      </c>
      <c r="BM30" s="37">
        <v>5.4001847652641297</v>
      </c>
      <c r="BN30" s="37">
        <v>9.4164788379664408</v>
      </c>
      <c r="BO30" s="37" t="s">
        <v>99</v>
      </c>
      <c r="BP30" s="37">
        <v>15.512599240593715</v>
      </c>
      <c r="BQ30" s="37">
        <v>6.0994361865709887</v>
      </c>
      <c r="BR30" s="37">
        <v>14.395229982964224</v>
      </c>
      <c r="BS30" s="37" t="s">
        <v>99</v>
      </c>
      <c r="BT30" s="37">
        <v>14.395229982964224</v>
      </c>
      <c r="BU30" s="37">
        <v>3.2565671104713925</v>
      </c>
      <c r="BV30" s="37">
        <v>3.2119914346895073</v>
      </c>
      <c r="BW30" s="37">
        <v>3.2553526632051808</v>
      </c>
      <c r="BX30" s="37">
        <v>9.112295683864124</v>
      </c>
    </row>
    <row r="31" spans="1:76">
      <c r="A31" s="29" t="s">
        <v>34</v>
      </c>
      <c r="B31" s="36" t="s">
        <v>99</v>
      </c>
      <c r="C31" s="36">
        <v>296</v>
      </c>
      <c r="D31" s="36">
        <v>1111</v>
      </c>
      <c r="E31" s="36">
        <v>214</v>
      </c>
      <c r="F31" s="36">
        <v>1621</v>
      </c>
      <c r="G31" s="36" t="s">
        <v>99</v>
      </c>
      <c r="H31" s="36">
        <v>473</v>
      </c>
      <c r="I31" s="36" t="s">
        <v>99</v>
      </c>
      <c r="J31" s="36">
        <v>473</v>
      </c>
      <c r="K31" s="36" t="s">
        <v>99</v>
      </c>
      <c r="L31" s="36">
        <v>473</v>
      </c>
      <c r="M31" s="36">
        <v>212</v>
      </c>
      <c r="N31" s="36" t="s">
        <v>99</v>
      </c>
      <c r="O31" s="36">
        <v>212</v>
      </c>
      <c r="P31" s="36">
        <v>2306</v>
      </c>
      <c r="Q31" s="36" t="s">
        <v>99</v>
      </c>
      <c r="R31" s="36">
        <v>44</v>
      </c>
      <c r="S31" s="36">
        <v>101</v>
      </c>
      <c r="T31" s="36">
        <v>16</v>
      </c>
      <c r="U31" s="36">
        <v>161</v>
      </c>
      <c r="V31" s="36" t="s">
        <v>99</v>
      </c>
      <c r="W31" s="36">
        <v>4</v>
      </c>
      <c r="X31" s="36" t="s">
        <v>99</v>
      </c>
      <c r="Y31" s="36">
        <v>4</v>
      </c>
      <c r="Z31" s="36" t="s">
        <v>99</v>
      </c>
      <c r="AA31" s="36">
        <v>4</v>
      </c>
      <c r="AB31" s="36">
        <v>0</v>
      </c>
      <c r="AC31" s="36" t="s">
        <v>99</v>
      </c>
      <c r="AD31" s="36">
        <v>0</v>
      </c>
      <c r="AE31" s="36">
        <v>165</v>
      </c>
      <c r="AF31" s="36" t="s">
        <v>99</v>
      </c>
      <c r="AG31" s="36">
        <v>379</v>
      </c>
      <c r="AH31" s="36">
        <v>1379</v>
      </c>
      <c r="AI31" s="36">
        <v>234</v>
      </c>
      <c r="AJ31" s="36">
        <v>1992</v>
      </c>
      <c r="AK31" s="36" t="s">
        <v>99</v>
      </c>
      <c r="AL31" s="36">
        <v>484</v>
      </c>
      <c r="AM31" s="36" t="s">
        <v>99</v>
      </c>
      <c r="AN31" s="36">
        <v>484</v>
      </c>
      <c r="AO31" s="36" t="s">
        <v>99</v>
      </c>
      <c r="AP31" s="36">
        <v>484</v>
      </c>
      <c r="AQ31" s="36">
        <v>212</v>
      </c>
      <c r="AR31" s="36" t="s">
        <v>99</v>
      </c>
      <c r="AS31" s="36">
        <v>212</v>
      </c>
      <c r="AT31" s="36">
        <v>2688</v>
      </c>
      <c r="AU31" s="37" t="s">
        <v>99</v>
      </c>
      <c r="AV31" s="37">
        <v>89.709762532981529</v>
      </c>
      <c r="AW31" s="37">
        <v>87.889775199419873</v>
      </c>
      <c r="AX31" s="37">
        <v>98.290598290598282</v>
      </c>
      <c r="AY31" s="37">
        <v>89.457831325301214</v>
      </c>
      <c r="AZ31" s="37" t="s">
        <v>99</v>
      </c>
      <c r="BA31" s="37">
        <v>98.553719008264466</v>
      </c>
      <c r="BB31" s="37" t="s">
        <v>99</v>
      </c>
      <c r="BC31" s="37">
        <v>98.553719008264466</v>
      </c>
      <c r="BD31" s="37" t="s">
        <v>99</v>
      </c>
      <c r="BE31" s="37">
        <v>98.553719008264466</v>
      </c>
      <c r="BF31" s="37">
        <v>100</v>
      </c>
      <c r="BG31" s="37" t="s">
        <v>99</v>
      </c>
      <c r="BH31" s="37">
        <v>100</v>
      </c>
      <c r="BI31" s="37">
        <v>91.927083333333343</v>
      </c>
      <c r="BJ31" s="37" t="s">
        <v>99</v>
      </c>
      <c r="BK31" s="37">
        <v>10.29023746701847</v>
      </c>
      <c r="BL31" s="37">
        <v>12.110224800580131</v>
      </c>
      <c r="BM31" s="37">
        <v>1.7094017094017095</v>
      </c>
      <c r="BN31" s="37">
        <v>10.542168674698797</v>
      </c>
      <c r="BO31" s="37" t="s">
        <v>99</v>
      </c>
      <c r="BP31" s="37">
        <v>1.4462809917355373</v>
      </c>
      <c r="BQ31" s="37" t="s">
        <v>99</v>
      </c>
      <c r="BR31" s="37">
        <v>1.4462809917355373</v>
      </c>
      <c r="BS31" s="37" t="s">
        <v>99</v>
      </c>
      <c r="BT31" s="37">
        <v>1.4462809917355373</v>
      </c>
      <c r="BU31" s="37">
        <v>0</v>
      </c>
      <c r="BV31" s="37" t="s">
        <v>99</v>
      </c>
      <c r="BW31" s="37">
        <v>0</v>
      </c>
      <c r="BX31" s="37">
        <v>8.0729166666666679</v>
      </c>
    </row>
    <row r="32" spans="1:76">
      <c r="A32" s="29" t="s">
        <v>35</v>
      </c>
      <c r="B32" s="36">
        <v>13</v>
      </c>
      <c r="C32" s="36" t="s">
        <v>99</v>
      </c>
      <c r="D32" s="36" t="s">
        <v>99</v>
      </c>
      <c r="E32" s="36">
        <v>48</v>
      </c>
      <c r="F32" s="36">
        <v>48</v>
      </c>
      <c r="G32" s="36" t="s">
        <v>99</v>
      </c>
      <c r="H32" s="36" t="s">
        <v>99</v>
      </c>
      <c r="I32" s="36" t="s">
        <v>99</v>
      </c>
      <c r="J32" s="36" t="s">
        <v>99</v>
      </c>
      <c r="K32" s="36">
        <v>254</v>
      </c>
      <c r="L32" s="36">
        <v>254</v>
      </c>
      <c r="M32" s="36">
        <v>970</v>
      </c>
      <c r="N32" s="36" t="s">
        <v>99</v>
      </c>
      <c r="O32" s="36">
        <v>970</v>
      </c>
      <c r="P32" s="36">
        <v>1285</v>
      </c>
      <c r="Q32" s="36">
        <v>0</v>
      </c>
      <c r="R32" s="36" t="s">
        <v>99</v>
      </c>
      <c r="S32" s="36" t="s">
        <v>99</v>
      </c>
      <c r="T32" s="36">
        <v>0</v>
      </c>
      <c r="U32" s="36">
        <v>0</v>
      </c>
      <c r="V32" s="36" t="s">
        <v>99</v>
      </c>
      <c r="W32" s="36" t="s">
        <v>99</v>
      </c>
      <c r="X32" s="36" t="s">
        <v>99</v>
      </c>
      <c r="Y32" s="36" t="s">
        <v>99</v>
      </c>
      <c r="Z32" s="36">
        <v>6</v>
      </c>
      <c r="AA32" s="36">
        <v>6</v>
      </c>
      <c r="AB32" s="36">
        <v>5</v>
      </c>
      <c r="AC32" s="36" t="s">
        <v>99</v>
      </c>
      <c r="AD32" s="36">
        <v>5</v>
      </c>
      <c r="AE32" s="36">
        <v>11</v>
      </c>
      <c r="AF32" s="36">
        <v>14</v>
      </c>
      <c r="AG32" s="36" t="s">
        <v>99</v>
      </c>
      <c r="AH32" s="36" t="s">
        <v>99</v>
      </c>
      <c r="AI32" s="36">
        <v>48</v>
      </c>
      <c r="AJ32" s="36">
        <v>48</v>
      </c>
      <c r="AK32" s="36" t="s">
        <v>99</v>
      </c>
      <c r="AL32" s="36" t="s">
        <v>99</v>
      </c>
      <c r="AM32" s="36" t="s">
        <v>99</v>
      </c>
      <c r="AN32" s="36" t="s">
        <v>99</v>
      </c>
      <c r="AO32" s="36">
        <v>274</v>
      </c>
      <c r="AP32" s="36">
        <v>274</v>
      </c>
      <c r="AQ32" s="36">
        <v>979</v>
      </c>
      <c r="AR32" s="36" t="s">
        <v>99</v>
      </c>
      <c r="AS32" s="36">
        <v>979</v>
      </c>
      <c r="AT32" s="36">
        <v>1315</v>
      </c>
      <c r="AU32" s="37">
        <v>92.857142857142861</v>
      </c>
      <c r="AV32" s="37" t="s">
        <v>99</v>
      </c>
      <c r="AW32" s="37" t="s">
        <v>99</v>
      </c>
      <c r="AX32" s="37">
        <v>100</v>
      </c>
      <c r="AY32" s="37">
        <v>100</v>
      </c>
      <c r="AZ32" s="37" t="s">
        <v>99</v>
      </c>
      <c r="BA32" s="37" t="s">
        <v>99</v>
      </c>
      <c r="BB32" s="37" t="s">
        <v>99</v>
      </c>
      <c r="BC32" s="37" t="s">
        <v>99</v>
      </c>
      <c r="BD32" s="37">
        <v>94.890510948905103</v>
      </c>
      <c r="BE32" s="37">
        <v>94.890510948905103</v>
      </c>
      <c r="BF32" s="37">
        <v>99.591419816138909</v>
      </c>
      <c r="BG32" s="37" t="s">
        <v>99</v>
      </c>
      <c r="BH32" s="37">
        <v>99.591419816138909</v>
      </c>
      <c r="BI32" s="37">
        <v>98.555133079847906</v>
      </c>
      <c r="BJ32" s="37">
        <v>7.1428571428571423</v>
      </c>
      <c r="BK32" s="37" t="s">
        <v>99</v>
      </c>
      <c r="BL32" s="37" t="s">
        <v>99</v>
      </c>
      <c r="BM32" s="37">
        <v>0</v>
      </c>
      <c r="BN32" s="37">
        <v>0</v>
      </c>
      <c r="BO32" s="37" t="s">
        <v>99</v>
      </c>
      <c r="BP32" s="37" t="s">
        <v>99</v>
      </c>
      <c r="BQ32" s="37" t="s">
        <v>99</v>
      </c>
      <c r="BR32" s="37" t="s">
        <v>99</v>
      </c>
      <c r="BS32" s="37">
        <v>5.1094890510948909</v>
      </c>
      <c r="BT32" s="37">
        <v>5.1094890510948909</v>
      </c>
      <c r="BU32" s="37">
        <v>0.40858018386108275</v>
      </c>
      <c r="BV32" s="37" t="s">
        <v>99</v>
      </c>
      <c r="BW32" s="37">
        <v>0.40858018386108275</v>
      </c>
      <c r="BX32" s="37">
        <v>1.4448669201520912</v>
      </c>
    </row>
    <row r="33" spans="1:76">
      <c r="A33" s="29" t="s">
        <v>36</v>
      </c>
      <c r="B33" s="36">
        <v>156</v>
      </c>
      <c r="C33" s="36">
        <v>705</v>
      </c>
      <c r="D33" s="36">
        <v>781</v>
      </c>
      <c r="E33" s="36" t="s">
        <v>99</v>
      </c>
      <c r="F33" s="36">
        <v>1486</v>
      </c>
      <c r="G33" s="36" t="s">
        <v>99</v>
      </c>
      <c r="H33" s="36" t="s">
        <v>99</v>
      </c>
      <c r="I33" s="36" t="s">
        <v>99</v>
      </c>
      <c r="J33" s="36" t="s">
        <v>99</v>
      </c>
      <c r="K33" s="36">
        <v>1331</v>
      </c>
      <c r="L33" s="36">
        <v>1331</v>
      </c>
      <c r="M33" s="36">
        <v>4202</v>
      </c>
      <c r="N33" s="36" t="s">
        <v>99</v>
      </c>
      <c r="O33" s="36">
        <v>4202</v>
      </c>
      <c r="P33" s="36">
        <v>7175</v>
      </c>
      <c r="Q33" s="36">
        <v>27</v>
      </c>
      <c r="R33" s="36">
        <v>0</v>
      </c>
      <c r="S33" s="36">
        <v>17</v>
      </c>
      <c r="T33" s="36" t="s">
        <v>99</v>
      </c>
      <c r="U33" s="36">
        <v>17</v>
      </c>
      <c r="V33" s="36" t="s">
        <v>99</v>
      </c>
      <c r="W33" s="36" t="s">
        <v>99</v>
      </c>
      <c r="X33" s="36" t="s">
        <v>99</v>
      </c>
      <c r="Y33" s="36" t="s">
        <v>99</v>
      </c>
      <c r="Z33" s="36">
        <v>65</v>
      </c>
      <c r="AA33" s="36">
        <v>65</v>
      </c>
      <c r="AB33" s="36">
        <v>36</v>
      </c>
      <c r="AC33" s="36" t="s">
        <v>99</v>
      </c>
      <c r="AD33" s="36">
        <v>36</v>
      </c>
      <c r="AE33" s="36">
        <v>145</v>
      </c>
      <c r="AF33" s="36">
        <v>160</v>
      </c>
      <c r="AG33" s="36">
        <v>705</v>
      </c>
      <c r="AH33" s="36">
        <v>889</v>
      </c>
      <c r="AI33" s="36" t="s">
        <v>99</v>
      </c>
      <c r="AJ33" s="36">
        <v>1594</v>
      </c>
      <c r="AK33" s="36" t="s">
        <v>99</v>
      </c>
      <c r="AL33" s="36" t="s">
        <v>99</v>
      </c>
      <c r="AM33" s="36" t="s">
        <v>99</v>
      </c>
      <c r="AN33" s="36" t="s">
        <v>99</v>
      </c>
      <c r="AO33" s="36">
        <v>1516</v>
      </c>
      <c r="AP33" s="36">
        <v>1516</v>
      </c>
      <c r="AQ33" s="36">
        <v>4315</v>
      </c>
      <c r="AR33" s="36" t="s">
        <v>99</v>
      </c>
      <c r="AS33" s="36">
        <v>4315</v>
      </c>
      <c r="AT33" s="36">
        <v>7585</v>
      </c>
      <c r="AU33" s="37">
        <v>114.375</v>
      </c>
      <c r="AV33" s="37">
        <v>100</v>
      </c>
      <c r="AW33" s="37">
        <v>89.763779527559052</v>
      </c>
      <c r="AX33" s="37" t="s">
        <v>99</v>
      </c>
      <c r="AY33" s="37">
        <v>94.291091593475528</v>
      </c>
      <c r="AZ33" s="37" t="s">
        <v>99</v>
      </c>
      <c r="BA33" s="37" t="s">
        <v>99</v>
      </c>
      <c r="BB33" s="37" t="s">
        <v>99</v>
      </c>
      <c r="BC33" s="37" t="s">
        <v>99</v>
      </c>
      <c r="BD33" s="37">
        <v>92.084432717678098</v>
      </c>
      <c r="BE33" s="37">
        <v>92.084432717678098</v>
      </c>
      <c r="BF33" s="37">
        <v>98.215527230590965</v>
      </c>
      <c r="BG33" s="37" t="s">
        <v>99</v>
      </c>
      <c r="BH33" s="37">
        <v>98.215527230590965</v>
      </c>
      <c r="BI33" s="37">
        <v>96.506262359920896</v>
      </c>
      <c r="BJ33" s="37">
        <v>-14.374999999999998</v>
      </c>
      <c r="BK33" s="37">
        <v>0</v>
      </c>
      <c r="BL33" s="37">
        <v>10.236220472440944</v>
      </c>
      <c r="BM33" s="37" t="s">
        <v>99</v>
      </c>
      <c r="BN33" s="37">
        <v>5.7089084065244666</v>
      </c>
      <c r="BO33" s="37" t="s">
        <v>99</v>
      </c>
      <c r="BP33" s="37" t="s">
        <v>99</v>
      </c>
      <c r="BQ33" s="37" t="s">
        <v>99</v>
      </c>
      <c r="BR33" s="37" t="s">
        <v>99</v>
      </c>
      <c r="BS33" s="37">
        <v>7.9155672823219003</v>
      </c>
      <c r="BT33" s="37">
        <v>7.9155672823219003</v>
      </c>
      <c r="BU33" s="37">
        <v>1.7844727694090383</v>
      </c>
      <c r="BV33" s="37" t="s">
        <v>99</v>
      </c>
      <c r="BW33" s="37">
        <v>1.7844727694090383</v>
      </c>
      <c r="BX33" s="37">
        <v>3.4937376400791038</v>
      </c>
    </row>
    <row r="34" spans="1:76">
      <c r="A34" s="29" t="s">
        <v>37</v>
      </c>
      <c r="B34" s="36" t="s">
        <v>99</v>
      </c>
      <c r="C34" s="36" t="s">
        <v>99</v>
      </c>
      <c r="D34" s="36">
        <v>734</v>
      </c>
      <c r="E34" s="36" t="s">
        <v>99</v>
      </c>
      <c r="F34" s="36">
        <v>734</v>
      </c>
      <c r="G34" s="36" t="s">
        <v>99</v>
      </c>
      <c r="H34" s="36" t="s">
        <v>99</v>
      </c>
      <c r="I34" s="36" t="s">
        <v>99</v>
      </c>
      <c r="J34" s="36" t="s">
        <v>99</v>
      </c>
      <c r="K34" s="36" t="s">
        <v>99</v>
      </c>
      <c r="L34" s="36" t="s">
        <v>99</v>
      </c>
      <c r="M34" s="36">
        <v>189</v>
      </c>
      <c r="N34" s="36" t="s">
        <v>99</v>
      </c>
      <c r="O34" s="36">
        <v>189</v>
      </c>
      <c r="P34" s="36">
        <v>923</v>
      </c>
      <c r="Q34" s="36" t="s">
        <v>99</v>
      </c>
      <c r="R34" s="36" t="s">
        <v>99</v>
      </c>
      <c r="S34" s="36">
        <v>14</v>
      </c>
      <c r="T34" s="36" t="s">
        <v>99</v>
      </c>
      <c r="U34" s="36">
        <v>14</v>
      </c>
      <c r="V34" s="36" t="s">
        <v>99</v>
      </c>
      <c r="W34" s="36" t="s">
        <v>99</v>
      </c>
      <c r="X34" s="36" t="s">
        <v>99</v>
      </c>
      <c r="Y34" s="36" t="s">
        <v>99</v>
      </c>
      <c r="Z34" s="36" t="s">
        <v>99</v>
      </c>
      <c r="AA34" s="36" t="s">
        <v>99</v>
      </c>
      <c r="AB34" s="36">
        <v>14</v>
      </c>
      <c r="AC34" s="36" t="s">
        <v>99</v>
      </c>
      <c r="AD34" s="36">
        <v>14</v>
      </c>
      <c r="AE34" s="36">
        <v>28</v>
      </c>
      <c r="AF34" s="36" t="s">
        <v>99</v>
      </c>
      <c r="AG34" s="36" t="s">
        <v>99</v>
      </c>
      <c r="AH34" s="36">
        <v>776</v>
      </c>
      <c r="AI34" s="36" t="s">
        <v>99</v>
      </c>
      <c r="AJ34" s="36">
        <v>776</v>
      </c>
      <c r="AK34" s="36" t="s">
        <v>99</v>
      </c>
      <c r="AL34" s="36" t="s">
        <v>99</v>
      </c>
      <c r="AM34" s="36" t="s">
        <v>99</v>
      </c>
      <c r="AN34" s="36" t="s">
        <v>99</v>
      </c>
      <c r="AO34" s="36" t="s">
        <v>99</v>
      </c>
      <c r="AP34" s="36" t="s">
        <v>99</v>
      </c>
      <c r="AQ34" s="36">
        <v>219</v>
      </c>
      <c r="AR34" s="36" t="s">
        <v>99</v>
      </c>
      <c r="AS34" s="36">
        <v>219</v>
      </c>
      <c r="AT34" s="36">
        <v>995</v>
      </c>
      <c r="AU34" s="37" t="s">
        <v>99</v>
      </c>
      <c r="AV34" s="37" t="s">
        <v>99</v>
      </c>
      <c r="AW34" s="37">
        <v>96.391752577319593</v>
      </c>
      <c r="AX34" s="37" t="s">
        <v>99</v>
      </c>
      <c r="AY34" s="37">
        <v>96.391752577319593</v>
      </c>
      <c r="AZ34" s="37" t="s">
        <v>99</v>
      </c>
      <c r="BA34" s="37" t="s">
        <v>99</v>
      </c>
      <c r="BB34" s="37" t="s">
        <v>99</v>
      </c>
      <c r="BC34" s="37" t="s">
        <v>99</v>
      </c>
      <c r="BD34" s="37" t="s">
        <v>99</v>
      </c>
      <c r="BE34" s="37" t="s">
        <v>99</v>
      </c>
      <c r="BF34" s="37">
        <v>92.694063926940643</v>
      </c>
      <c r="BG34" s="37" t="s">
        <v>99</v>
      </c>
      <c r="BH34" s="37">
        <v>92.694063926940643</v>
      </c>
      <c r="BI34" s="37">
        <v>95.577889447236188</v>
      </c>
      <c r="BJ34" s="37" t="s">
        <v>99</v>
      </c>
      <c r="BK34" s="37" t="s">
        <v>99</v>
      </c>
      <c r="BL34" s="37">
        <v>3.608247422680412</v>
      </c>
      <c r="BM34" s="37" t="s">
        <v>99</v>
      </c>
      <c r="BN34" s="37">
        <v>3.608247422680412</v>
      </c>
      <c r="BO34" s="37" t="s">
        <v>99</v>
      </c>
      <c r="BP34" s="37" t="s">
        <v>99</v>
      </c>
      <c r="BQ34" s="37" t="s">
        <v>99</v>
      </c>
      <c r="BR34" s="37" t="s">
        <v>99</v>
      </c>
      <c r="BS34" s="37" t="s">
        <v>99</v>
      </c>
      <c r="BT34" s="37" t="s">
        <v>99</v>
      </c>
      <c r="BU34" s="37">
        <v>7.3059360730593603</v>
      </c>
      <c r="BV34" s="37" t="s">
        <v>99</v>
      </c>
      <c r="BW34" s="37">
        <v>7.3059360730593603</v>
      </c>
      <c r="BX34" s="37">
        <v>4.4221105527638196</v>
      </c>
    </row>
    <row r="35" spans="1:76">
      <c r="A35" s="29" t="s">
        <v>38</v>
      </c>
      <c r="B35" s="36" t="s">
        <v>99</v>
      </c>
      <c r="C35" s="36">
        <v>428</v>
      </c>
      <c r="D35" s="36">
        <v>438</v>
      </c>
      <c r="E35" s="36">
        <v>111</v>
      </c>
      <c r="F35" s="36">
        <v>977</v>
      </c>
      <c r="G35" s="36" t="s">
        <v>99</v>
      </c>
      <c r="H35" s="36">
        <v>779</v>
      </c>
      <c r="I35" s="36" t="s">
        <v>99</v>
      </c>
      <c r="J35" s="36">
        <v>779</v>
      </c>
      <c r="K35" s="36" t="s">
        <v>99</v>
      </c>
      <c r="L35" s="36">
        <v>779</v>
      </c>
      <c r="M35" s="36">
        <v>1056</v>
      </c>
      <c r="N35" s="36" t="s">
        <v>99</v>
      </c>
      <c r="O35" s="36">
        <v>1056</v>
      </c>
      <c r="P35" s="36">
        <v>2812</v>
      </c>
      <c r="Q35" s="36" t="s">
        <v>99</v>
      </c>
      <c r="R35" s="36">
        <v>52</v>
      </c>
      <c r="S35" s="36">
        <v>7</v>
      </c>
      <c r="T35" s="36">
        <v>18</v>
      </c>
      <c r="U35" s="36">
        <v>77</v>
      </c>
      <c r="V35" s="36" t="s">
        <v>99</v>
      </c>
      <c r="W35" s="36">
        <v>59</v>
      </c>
      <c r="X35" s="36" t="s">
        <v>99</v>
      </c>
      <c r="Y35" s="36">
        <v>59</v>
      </c>
      <c r="Z35" s="36" t="s">
        <v>99</v>
      </c>
      <c r="AA35" s="36">
        <v>59</v>
      </c>
      <c r="AB35" s="36">
        <v>4</v>
      </c>
      <c r="AC35" s="36" t="s">
        <v>99</v>
      </c>
      <c r="AD35" s="36">
        <v>4</v>
      </c>
      <c r="AE35" s="36">
        <v>140</v>
      </c>
      <c r="AF35" s="36" t="s">
        <v>99</v>
      </c>
      <c r="AG35" s="36">
        <v>518</v>
      </c>
      <c r="AH35" s="36">
        <v>484</v>
      </c>
      <c r="AI35" s="36">
        <v>130</v>
      </c>
      <c r="AJ35" s="36">
        <v>1132</v>
      </c>
      <c r="AK35" s="36" t="s">
        <v>99</v>
      </c>
      <c r="AL35" s="36">
        <v>968</v>
      </c>
      <c r="AM35" s="36" t="s">
        <v>99</v>
      </c>
      <c r="AN35" s="36">
        <v>968</v>
      </c>
      <c r="AO35" s="36" t="s">
        <v>99</v>
      </c>
      <c r="AP35" s="36">
        <v>968</v>
      </c>
      <c r="AQ35" s="36">
        <v>1070</v>
      </c>
      <c r="AR35" s="36" t="s">
        <v>99</v>
      </c>
      <c r="AS35" s="36">
        <v>1070</v>
      </c>
      <c r="AT35" s="36">
        <v>3170</v>
      </c>
      <c r="AU35" s="37" t="s">
        <v>99</v>
      </c>
      <c r="AV35" s="37">
        <v>92.664092664092664</v>
      </c>
      <c r="AW35" s="37">
        <v>91.942148760330582</v>
      </c>
      <c r="AX35" s="37">
        <v>99.230769230769226</v>
      </c>
      <c r="AY35" s="37">
        <v>93.109540636042396</v>
      </c>
      <c r="AZ35" s="37" t="s">
        <v>99</v>
      </c>
      <c r="BA35" s="37">
        <v>86.570247933884289</v>
      </c>
      <c r="BB35" s="37" t="s">
        <v>99</v>
      </c>
      <c r="BC35" s="37">
        <v>86.570247933884289</v>
      </c>
      <c r="BD35" s="37" t="s">
        <v>99</v>
      </c>
      <c r="BE35" s="37">
        <v>86.570247933884289</v>
      </c>
      <c r="BF35" s="37">
        <v>99.065420560747668</v>
      </c>
      <c r="BG35" s="37" t="s">
        <v>99</v>
      </c>
      <c r="BH35" s="37">
        <v>99.065420560747668</v>
      </c>
      <c r="BI35" s="37">
        <v>93.123028391167196</v>
      </c>
      <c r="BJ35" s="37" t="s">
        <v>99</v>
      </c>
      <c r="BK35" s="37">
        <v>7.3359073359073363</v>
      </c>
      <c r="BL35" s="37">
        <v>8.0578512396694215</v>
      </c>
      <c r="BM35" s="37">
        <v>0.76923076923076927</v>
      </c>
      <c r="BN35" s="37">
        <v>6.8904593639575973</v>
      </c>
      <c r="BO35" s="37" t="s">
        <v>99</v>
      </c>
      <c r="BP35" s="37">
        <v>13.429752066115702</v>
      </c>
      <c r="BQ35" s="37" t="s">
        <v>99</v>
      </c>
      <c r="BR35" s="37">
        <v>13.429752066115702</v>
      </c>
      <c r="BS35" s="37" t="s">
        <v>99</v>
      </c>
      <c r="BT35" s="37">
        <v>13.429752066115702</v>
      </c>
      <c r="BU35" s="37">
        <v>0.93457943925233633</v>
      </c>
      <c r="BV35" s="37" t="s">
        <v>99</v>
      </c>
      <c r="BW35" s="37">
        <v>0.93457943925233633</v>
      </c>
      <c r="BX35" s="37">
        <v>6.8769716088328074</v>
      </c>
    </row>
    <row r="36" spans="1:76">
      <c r="A36" s="29" t="s">
        <v>39</v>
      </c>
      <c r="B36" s="36" t="s">
        <v>99</v>
      </c>
      <c r="C36" s="36">
        <v>560</v>
      </c>
      <c r="D36" s="36"/>
      <c r="E36" s="36">
        <v>41</v>
      </c>
      <c r="F36" s="36">
        <v>601</v>
      </c>
      <c r="G36" s="36" t="s">
        <v>99</v>
      </c>
      <c r="H36" s="36" t="s">
        <v>99</v>
      </c>
      <c r="I36" s="36" t="s">
        <v>99</v>
      </c>
      <c r="J36" s="36" t="s">
        <v>99</v>
      </c>
      <c r="K36" s="36">
        <v>316</v>
      </c>
      <c r="L36" s="36">
        <v>316</v>
      </c>
      <c r="M36" s="36">
        <v>2048</v>
      </c>
      <c r="N36" s="36" t="s">
        <v>99</v>
      </c>
      <c r="O36" s="36">
        <v>2048</v>
      </c>
      <c r="P36" s="36">
        <v>2965</v>
      </c>
      <c r="Q36" s="36" t="s">
        <v>99</v>
      </c>
      <c r="R36" s="36">
        <v>62</v>
      </c>
      <c r="S36" s="36" t="s">
        <v>99</v>
      </c>
      <c r="T36" s="36">
        <v>0</v>
      </c>
      <c r="U36" s="36">
        <v>62</v>
      </c>
      <c r="V36" s="36" t="s">
        <v>99</v>
      </c>
      <c r="W36" s="36" t="s">
        <v>99</v>
      </c>
      <c r="X36" s="36" t="s">
        <v>99</v>
      </c>
      <c r="Y36" s="36" t="s">
        <v>99</v>
      </c>
      <c r="Z36" s="36">
        <v>42</v>
      </c>
      <c r="AA36" s="36">
        <v>42</v>
      </c>
      <c r="AB36" s="36">
        <v>68</v>
      </c>
      <c r="AC36" s="36" t="s">
        <v>99</v>
      </c>
      <c r="AD36" s="36">
        <v>68</v>
      </c>
      <c r="AE36" s="36">
        <v>172</v>
      </c>
      <c r="AF36" s="36" t="s">
        <v>99</v>
      </c>
      <c r="AG36" s="36">
        <v>693</v>
      </c>
      <c r="AH36" s="36" t="s">
        <v>99</v>
      </c>
      <c r="AI36" s="36">
        <v>41</v>
      </c>
      <c r="AJ36" s="36">
        <v>734</v>
      </c>
      <c r="AK36" s="36" t="s">
        <v>99</v>
      </c>
      <c r="AL36" s="36" t="s">
        <v>99</v>
      </c>
      <c r="AM36" s="36" t="s">
        <v>99</v>
      </c>
      <c r="AN36" s="36" t="s">
        <v>99</v>
      </c>
      <c r="AO36" s="36">
        <v>393</v>
      </c>
      <c r="AP36" s="36">
        <v>393</v>
      </c>
      <c r="AQ36" s="36">
        <v>2157</v>
      </c>
      <c r="AR36" s="36" t="s">
        <v>99</v>
      </c>
      <c r="AS36" s="36">
        <v>2157</v>
      </c>
      <c r="AT36" s="36">
        <v>3284</v>
      </c>
      <c r="AU36" s="37" t="s">
        <v>99</v>
      </c>
      <c r="AV36" s="37">
        <v>89.75468975468975</v>
      </c>
      <c r="AW36" s="37" t="s">
        <v>99</v>
      </c>
      <c r="AX36" s="37">
        <v>100</v>
      </c>
      <c r="AY36" s="37">
        <v>90.326975476839237</v>
      </c>
      <c r="AZ36" s="37" t="s">
        <v>99</v>
      </c>
      <c r="BA36" s="37" t="s">
        <v>99</v>
      </c>
      <c r="BB36" s="37" t="s">
        <v>99</v>
      </c>
      <c r="BC36" s="37"/>
      <c r="BD36" s="37">
        <v>91.094147582697204</v>
      </c>
      <c r="BE36" s="37">
        <v>91.094147582697204</v>
      </c>
      <c r="BF36" s="37">
        <v>98.099211868335658</v>
      </c>
      <c r="BG36" s="37" t="s">
        <v>99</v>
      </c>
      <c r="BH36" s="37">
        <v>98.099211868335658</v>
      </c>
      <c r="BI36" s="37">
        <v>95.523751522533502</v>
      </c>
      <c r="BJ36" s="37" t="s">
        <v>99</v>
      </c>
      <c r="BK36" s="37">
        <v>10.245310245310245</v>
      </c>
      <c r="BL36" s="37" t="s">
        <v>99</v>
      </c>
      <c r="BM36" s="37">
        <v>0</v>
      </c>
      <c r="BN36" s="37">
        <v>9.6730245231607626</v>
      </c>
      <c r="BO36" s="37" t="s">
        <v>99</v>
      </c>
      <c r="BP36" s="37" t="s">
        <v>99</v>
      </c>
      <c r="BQ36" s="37" t="s">
        <v>99</v>
      </c>
      <c r="BR36" s="37" t="s">
        <v>99</v>
      </c>
      <c r="BS36" s="37">
        <v>8.9058524173027998</v>
      </c>
      <c r="BT36" s="37">
        <v>8.9058524173027998</v>
      </c>
      <c r="BU36" s="37">
        <v>1.9007881316643487</v>
      </c>
      <c r="BV36" s="37" t="s">
        <v>99</v>
      </c>
      <c r="BW36" s="37">
        <v>1.9007881316643487</v>
      </c>
      <c r="BX36" s="37">
        <v>4.4762484774665046</v>
      </c>
    </row>
    <row r="37" spans="1:76">
      <c r="A37" s="29" t="s">
        <v>40</v>
      </c>
      <c r="B37" s="36">
        <v>58</v>
      </c>
      <c r="C37" s="36">
        <v>273</v>
      </c>
      <c r="D37" s="36">
        <v>3337</v>
      </c>
      <c r="E37" s="36">
        <v>964</v>
      </c>
      <c r="F37" s="36">
        <v>4574</v>
      </c>
      <c r="G37" s="36">
        <v>890</v>
      </c>
      <c r="H37" s="36">
        <v>2604</v>
      </c>
      <c r="I37" s="36">
        <v>27</v>
      </c>
      <c r="J37" s="36">
        <v>3521</v>
      </c>
      <c r="K37" s="36" t="s">
        <v>99</v>
      </c>
      <c r="L37" s="36">
        <v>3521</v>
      </c>
      <c r="M37" s="36">
        <v>3567</v>
      </c>
      <c r="N37" s="36" t="s">
        <v>99</v>
      </c>
      <c r="O37" s="36">
        <v>3567</v>
      </c>
      <c r="P37" s="36">
        <v>11720</v>
      </c>
      <c r="Q37" s="36">
        <v>0</v>
      </c>
      <c r="R37" s="36">
        <v>1</v>
      </c>
      <c r="S37" s="36">
        <v>162</v>
      </c>
      <c r="T37" s="36">
        <v>76</v>
      </c>
      <c r="U37" s="36">
        <v>239</v>
      </c>
      <c r="V37" s="36">
        <v>194</v>
      </c>
      <c r="W37" s="36">
        <v>344</v>
      </c>
      <c r="X37" s="36">
        <v>10</v>
      </c>
      <c r="Y37" s="36">
        <v>548</v>
      </c>
      <c r="Z37" s="36" t="s">
        <v>99</v>
      </c>
      <c r="AA37" s="36">
        <v>548</v>
      </c>
      <c r="AB37" s="36">
        <v>181</v>
      </c>
      <c r="AC37" s="36" t="s">
        <v>99</v>
      </c>
      <c r="AD37" s="36">
        <v>181</v>
      </c>
      <c r="AE37" s="36">
        <v>968</v>
      </c>
      <c r="AF37" s="36">
        <v>58</v>
      </c>
      <c r="AG37" s="36">
        <v>274</v>
      </c>
      <c r="AH37" s="36">
        <v>3771</v>
      </c>
      <c r="AI37" s="36">
        <v>1084</v>
      </c>
      <c r="AJ37" s="36">
        <v>5129</v>
      </c>
      <c r="AK37" s="36">
        <v>1221</v>
      </c>
      <c r="AL37" s="36">
        <v>3324</v>
      </c>
      <c r="AM37" s="36">
        <v>43</v>
      </c>
      <c r="AN37" s="36">
        <v>4588</v>
      </c>
      <c r="AO37" s="36" t="s">
        <v>99</v>
      </c>
      <c r="AP37" s="36">
        <v>4588</v>
      </c>
      <c r="AQ37" s="36">
        <v>3833</v>
      </c>
      <c r="AR37" s="36" t="s">
        <v>99</v>
      </c>
      <c r="AS37" s="36">
        <v>3833</v>
      </c>
      <c r="AT37" s="36">
        <v>13608</v>
      </c>
      <c r="AU37" s="37">
        <v>100</v>
      </c>
      <c r="AV37" s="37">
        <v>100</v>
      </c>
      <c r="AW37" s="37">
        <v>92.787059135507818</v>
      </c>
      <c r="AX37" s="37">
        <v>95.9409594095941</v>
      </c>
      <c r="AY37" s="37">
        <v>93.838954961980889</v>
      </c>
      <c r="AZ37" s="37">
        <v>88.779688779688783</v>
      </c>
      <c r="BA37" s="37">
        <v>88.688327316486166</v>
      </c>
      <c r="BB37" s="37">
        <v>86.04651162790698</v>
      </c>
      <c r="BC37" s="37">
        <v>88.687881429816912</v>
      </c>
      <c r="BD37" s="37" t="s">
        <v>99</v>
      </c>
      <c r="BE37" s="37">
        <v>88.687881429816912</v>
      </c>
      <c r="BF37" s="37">
        <v>97.782415862248897</v>
      </c>
      <c r="BG37" s="37" t="s">
        <v>99</v>
      </c>
      <c r="BH37" s="37">
        <v>97.782415862248897</v>
      </c>
      <c r="BI37" s="37">
        <v>93.239271017048793</v>
      </c>
      <c r="BJ37" s="37">
        <v>0</v>
      </c>
      <c r="BK37" s="37">
        <v>0</v>
      </c>
      <c r="BL37" s="37">
        <v>7.2129408644921771</v>
      </c>
      <c r="BM37" s="37">
        <v>4.0590405904059041</v>
      </c>
      <c r="BN37" s="37">
        <v>6.1610450380191066</v>
      </c>
      <c r="BO37" s="37">
        <v>11.220311220311221</v>
      </c>
      <c r="BP37" s="37">
        <v>11.311672683513839</v>
      </c>
      <c r="BQ37" s="37">
        <v>13.953488372093023</v>
      </c>
      <c r="BR37" s="37">
        <v>11.312118570183086</v>
      </c>
      <c r="BS37" s="37" t="s">
        <v>99</v>
      </c>
      <c r="BT37" s="37">
        <v>11.312118570183086</v>
      </c>
      <c r="BU37" s="37">
        <v>2.2175841377511087</v>
      </c>
      <c r="BV37" s="37" t="s">
        <v>99</v>
      </c>
      <c r="BW37" s="37">
        <v>2.2175841377511087</v>
      </c>
      <c r="BX37" s="37">
        <v>6.7607289829512061</v>
      </c>
    </row>
    <row r="38" spans="1:76">
      <c r="A38" s="29" t="s">
        <v>41</v>
      </c>
      <c r="B38" s="36" t="s">
        <v>99</v>
      </c>
      <c r="C38" s="36">
        <v>171</v>
      </c>
      <c r="D38" s="36">
        <v>957</v>
      </c>
      <c r="E38" s="36">
        <v>77</v>
      </c>
      <c r="F38" s="36">
        <v>1205</v>
      </c>
      <c r="G38" s="36">
        <v>248</v>
      </c>
      <c r="H38" s="36">
        <v>1299</v>
      </c>
      <c r="I38" s="36">
        <v>58</v>
      </c>
      <c r="J38" s="36">
        <v>1605</v>
      </c>
      <c r="K38" s="36">
        <v>402</v>
      </c>
      <c r="L38" s="36">
        <v>2007</v>
      </c>
      <c r="M38" s="36">
        <v>1321</v>
      </c>
      <c r="N38" s="36" t="s">
        <v>99</v>
      </c>
      <c r="O38" s="36">
        <v>1321</v>
      </c>
      <c r="P38" s="36">
        <v>4533</v>
      </c>
      <c r="Q38" s="36" t="s">
        <v>99</v>
      </c>
      <c r="R38" s="36">
        <v>20</v>
      </c>
      <c r="S38" s="36">
        <v>23</v>
      </c>
      <c r="T38" s="36">
        <v>0</v>
      </c>
      <c r="U38" s="36">
        <v>43</v>
      </c>
      <c r="V38" s="36">
        <v>0</v>
      </c>
      <c r="W38" s="36">
        <v>97</v>
      </c>
      <c r="X38" s="36">
        <v>15</v>
      </c>
      <c r="Y38" s="36">
        <v>112</v>
      </c>
      <c r="Z38" s="36">
        <v>9</v>
      </c>
      <c r="AA38" s="36">
        <v>121</v>
      </c>
      <c r="AB38" s="36">
        <v>41</v>
      </c>
      <c r="AC38" s="36" t="s">
        <v>99</v>
      </c>
      <c r="AD38" s="36">
        <v>41</v>
      </c>
      <c r="AE38" s="36">
        <v>205</v>
      </c>
      <c r="AF38" s="36" t="s">
        <v>99</v>
      </c>
      <c r="AG38" s="36">
        <v>195</v>
      </c>
      <c r="AH38" s="36">
        <v>1039</v>
      </c>
      <c r="AI38" s="36">
        <v>77</v>
      </c>
      <c r="AJ38" s="36">
        <v>1311</v>
      </c>
      <c r="AK38" s="36">
        <v>266</v>
      </c>
      <c r="AL38" s="36">
        <v>1480</v>
      </c>
      <c r="AM38" s="36">
        <v>86</v>
      </c>
      <c r="AN38" s="36">
        <v>1832</v>
      </c>
      <c r="AO38" s="36">
        <v>453</v>
      </c>
      <c r="AP38" s="36">
        <v>2285</v>
      </c>
      <c r="AQ38" s="36">
        <v>1388</v>
      </c>
      <c r="AR38" s="36" t="s">
        <v>99</v>
      </c>
      <c r="AS38" s="36">
        <v>1388</v>
      </c>
      <c r="AT38" s="36">
        <v>4984</v>
      </c>
      <c r="AU38" s="37" t="s">
        <v>99</v>
      </c>
      <c r="AV38" s="37">
        <v>97.948717948717942</v>
      </c>
      <c r="AW38" s="37">
        <v>94.321462945139558</v>
      </c>
      <c r="AX38" s="37">
        <v>100</v>
      </c>
      <c r="AY38" s="37">
        <v>95.194508009153324</v>
      </c>
      <c r="AZ38" s="37">
        <v>93.233082706766908</v>
      </c>
      <c r="BA38" s="37">
        <v>94.324324324324323</v>
      </c>
      <c r="BB38" s="37">
        <v>84.883720930232556</v>
      </c>
      <c r="BC38" s="37">
        <v>93.722707423580786</v>
      </c>
      <c r="BD38" s="37">
        <v>90.728476821192046</v>
      </c>
      <c r="BE38" s="37">
        <v>93.12910284463895</v>
      </c>
      <c r="BF38" s="37">
        <v>98.126801152737755</v>
      </c>
      <c r="BG38" s="37" t="s">
        <v>99</v>
      </c>
      <c r="BH38" s="37">
        <v>98.126801152737755</v>
      </c>
      <c r="BI38" s="37">
        <v>95.064205457463885</v>
      </c>
      <c r="BJ38" s="37" t="s">
        <v>99</v>
      </c>
      <c r="BK38" s="37">
        <v>2.0512820512820511</v>
      </c>
      <c r="BL38" s="37">
        <v>5.6785370548604428</v>
      </c>
      <c r="BM38" s="37">
        <v>0</v>
      </c>
      <c r="BN38" s="37">
        <v>4.805491990846682</v>
      </c>
      <c r="BO38" s="37">
        <v>6.7669172932330826</v>
      </c>
      <c r="BP38" s="37">
        <v>5.6756756756756763</v>
      </c>
      <c r="BQ38" s="37">
        <v>15.11627906976744</v>
      </c>
      <c r="BR38" s="37">
        <v>6.2772925764192138</v>
      </c>
      <c r="BS38" s="37">
        <v>9.2715231788079464</v>
      </c>
      <c r="BT38" s="37">
        <v>6.8708971553610496</v>
      </c>
      <c r="BU38" s="37">
        <v>1.8731988472622478</v>
      </c>
      <c r="BV38" s="37" t="s">
        <v>99</v>
      </c>
      <c r="BW38" s="37">
        <v>1.8731988472622478</v>
      </c>
      <c r="BX38" s="37">
        <v>4.935794542536116</v>
      </c>
    </row>
    <row r="39" spans="1:76">
      <c r="A39" s="29" t="s">
        <v>42</v>
      </c>
      <c r="B39" s="36">
        <v>15</v>
      </c>
      <c r="C39" s="36">
        <v>364</v>
      </c>
      <c r="D39" s="36" t="s">
        <v>99</v>
      </c>
      <c r="E39" s="36" t="s">
        <v>99</v>
      </c>
      <c r="F39" s="36">
        <v>364</v>
      </c>
      <c r="G39" s="36" t="s">
        <v>99</v>
      </c>
      <c r="H39" s="36" t="s">
        <v>99</v>
      </c>
      <c r="I39" s="36" t="s">
        <v>99</v>
      </c>
      <c r="J39" s="36" t="s">
        <v>99</v>
      </c>
      <c r="K39" s="36" t="s">
        <v>99</v>
      </c>
      <c r="L39" s="36" t="s">
        <v>99</v>
      </c>
      <c r="M39" s="36">
        <v>1832</v>
      </c>
      <c r="N39" s="36" t="s">
        <v>99</v>
      </c>
      <c r="O39" s="36">
        <v>1832</v>
      </c>
      <c r="P39" s="36">
        <v>2211</v>
      </c>
      <c r="Q39" s="36">
        <v>0</v>
      </c>
      <c r="R39" s="36">
        <v>8</v>
      </c>
      <c r="S39" s="36" t="s">
        <v>99</v>
      </c>
      <c r="T39" s="36" t="s">
        <v>99</v>
      </c>
      <c r="U39" s="36">
        <v>8</v>
      </c>
      <c r="V39" s="36" t="s">
        <v>99</v>
      </c>
      <c r="W39" s="36" t="s">
        <v>99</v>
      </c>
      <c r="X39" s="36" t="s">
        <v>99</v>
      </c>
      <c r="Y39" s="36" t="s">
        <v>99</v>
      </c>
      <c r="Z39" s="36" t="s">
        <v>99</v>
      </c>
      <c r="AA39" s="36">
        <v>0</v>
      </c>
      <c r="AB39" s="36">
        <v>0</v>
      </c>
      <c r="AC39" s="36" t="s">
        <v>99</v>
      </c>
      <c r="AD39" s="36">
        <v>0</v>
      </c>
      <c r="AE39" s="36">
        <v>8</v>
      </c>
      <c r="AF39" s="36">
        <v>16</v>
      </c>
      <c r="AG39" s="36">
        <v>402</v>
      </c>
      <c r="AH39" s="36" t="s">
        <v>99</v>
      </c>
      <c r="AI39" s="36" t="s">
        <v>99</v>
      </c>
      <c r="AJ39" s="36">
        <v>402</v>
      </c>
      <c r="AK39" s="36" t="s">
        <v>99</v>
      </c>
      <c r="AL39" s="36" t="s">
        <v>99</v>
      </c>
      <c r="AM39" s="36" t="s">
        <v>99</v>
      </c>
      <c r="AN39" s="36" t="s">
        <v>99</v>
      </c>
      <c r="AO39" s="36" t="s">
        <v>99</v>
      </c>
      <c r="AP39" s="36" t="s">
        <v>99</v>
      </c>
      <c r="AQ39" s="36">
        <v>1837</v>
      </c>
      <c r="AR39" s="36" t="s">
        <v>99</v>
      </c>
      <c r="AS39" s="36">
        <v>1837</v>
      </c>
      <c r="AT39" s="36">
        <v>2255</v>
      </c>
      <c r="AU39" s="37">
        <v>93.75</v>
      </c>
      <c r="AV39" s="37">
        <v>92.537313432835816</v>
      </c>
      <c r="AW39" s="37" t="s">
        <v>99</v>
      </c>
      <c r="AX39" s="37" t="s">
        <v>99</v>
      </c>
      <c r="AY39" s="37">
        <v>92.537313432835816</v>
      </c>
      <c r="AZ39" s="37" t="s">
        <v>99</v>
      </c>
      <c r="BA39" s="37" t="s">
        <v>99</v>
      </c>
      <c r="BB39" s="37" t="s">
        <v>99</v>
      </c>
      <c r="BC39" s="37" t="s">
        <v>99</v>
      </c>
      <c r="BD39" s="37" t="s">
        <v>99</v>
      </c>
      <c r="BE39" s="37" t="s">
        <v>99</v>
      </c>
      <c r="BF39" s="37">
        <v>99.727817093086557</v>
      </c>
      <c r="BG39" s="37" t="s">
        <v>99</v>
      </c>
      <c r="BH39" s="37">
        <v>99.727817093086557</v>
      </c>
      <c r="BI39" s="37">
        <v>98.403547671840357</v>
      </c>
      <c r="BJ39" s="37">
        <v>6.25</v>
      </c>
      <c r="BK39" s="37">
        <v>7.4626865671641784</v>
      </c>
      <c r="BL39" s="37" t="s">
        <v>99</v>
      </c>
      <c r="BM39" s="37" t="s">
        <v>99</v>
      </c>
      <c r="BN39" s="37">
        <v>7.4626865671641784</v>
      </c>
      <c r="BO39" s="37" t="s">
        <v>99</v>
      </c>
      <c r="BP39" s="37" t="s">
        <v>99</v>
      </c>
      <c r="BQ39" s="37" t="s">
        <v>99</v>
      </c>
      <c r="BR39" s="37" t="s">
        <v>99</v>
      </c>
      <c r="BS39" s="37" t="s">
        <v>99</v>
      </c>
      <c r="BT39" s="37" t="s">
        <v>99</v>
      </c>
      <c r="BU39" s="37">
        <v>0.27218290691344582</v>
      </c>
      <c r="BV39" s="37" t="s">
        <v>99</v>
      </c>
      <c r="BW39" s="37">
        <v>0.27218290691344582</v>
      </c>
      <c r="BX39" s="37">
        <v>1.5964523281596452</v>
      </c>
    </row>
    <row r="40" spans="1:76">
      <c r="A40" s="29" t="s">
        <v>43</v>
      </c>
      <c r="B40" s="36">
        <v>136</v>
      </c>
      <c r="C40" s="36" t="s">
        <v>99</v>
      </c>
      <c r="D40" s="36">
        <v>1336</v>
      </c>
      <c r="E40" s="36">
        <v>60</v>
      </c>
      <c r="F40" s="36">
        <v>1396</v>
      </c>
      <c r="G40" s="36" t="s">
        <v>99</v>
      </c>
      <c r="H40" s="36" t="s">
        <v>99</v>
      </c>
      <c r="I40" s="36" t="s">
        <v>99</v>
      </c>
      <c r="J40" s="36" t="s">
        <v>99</v>
      </c>
      <c r="K40" s="36">
        <v>371</v>
      </c>
      <c r="L40" s="36">
        <v>371</v>
      </c>
      <c r="M40" s="36">
        <v>4354</v>
      </c>
      <c r="N40" s="36" t="s">
        <v>99</v>
      </c>
      <c r="O40" s="36">
        <v>4354</v>
      </c>
      <c r="P40" s="36">
        <v>6257</v>
      </c>
      <c r="Q40" s="36">
        <v>0</v>
      </c>
      <c r="R40" s="36" t="s">
        <v>99</v>
      </c>
      <c r="S40" s="36">
        <v>11</v>
      </c>
      <c r="T40" s="36">
        <v>0</v>
      </c>
      <c r="U40" s="36">
        <v>11</v>
      </c>
      <c r="V40" s="36" t="s">
        <v>99</v>
      </c>
      <c r="W40" s="36" t="s">
        <v>99</v>
      </c>
      <c r="X40" s="36" t="s">
        <v>99</v>
      </c>
      <c r="Y40" s="36" t="s">
        <v>99</v>
      </c>
      <c r="Z40" s="36">
        <v>13</v>
      </c>
      <c r="AA40" s="36">
        <v>13</v>
      </c>
      <c r="AB40" s="36">
        <v>58</v>
      </c>
      <c r="AC40" s="36" t="s">
        <v>99</v>
      </c>
      <c r="AD40" s="36">
        <v>58</v>
      </c>
      <c r="AE40" s="36">
        <v>82</v>
      </c>
      <c r="AF40" s="36">
        <v>142</v>
      </c>
      <c r="AG40" s="36" t="s">
        <v>99</v>
      </c>
      <c r="AH40" s="36">
        <v>1368</v>
      </c>
      <c r="AI40" s="36">
        <v>60</v>
      </c>
      <c r="AJ40" s="36">
        <v>1428</v>
      </c>
      <c r="AK40" s="36" t="s">
        <v>99</v>
      </c>
      <c r="AL40" s="36" t="s">
        <v>99</v>
      </c>
      <c r="AM40" s="36" t="s">
        <v>99</v>
      </c>
      <c r="AN40" s="36" t="s">
        <v>99</v>
      </c>
      <c r="AO40" s="36">
        <v>394</v>
      </c>
      <c r="AP40" s="36">
        <v>394</v>
      </c>
      <c r="AQ40" s="36">
        <v>4480</v>
      </c>
      <c r="AR40" s="36" t="s">
        <v>99</v>
      </c>
      <c r="AS40" s="36">
        <v>4480</v>
      </c>
      <c r="AT40" s="36">
        <v>6444</v>
      </c>
      <c r="AU40" s="37">
        <v>95.774647887323937</v>
      </c>
      <c r="AV40" s="37" t="s">
        <v>99</v>
      </c>
      <c r="AW40" s="37">
        <v>98.464912280701753</v>
      </c>
      <c r="AX40" s="37">
        <v>100</v>
      </c>
      <c r="AY40" s="37">
        <v>98.529411764705884</v>
      </c>
      <c r="AZ40" s="37" t="s">
        <v>99</v>
      </c>
      <c r="BA40" s="37" t="s">
        <v>99</v>
      </c>
      <c r="BB40" s="37" t="s">
        <v>99</v>
      </c>
      <c r="BC40" s="37" t="s">
        <v>99</v>
      </c>
      <c r="BD40" s="37">
        <v>97.46192893401016</v>
      </c>
      <c r="BE40" s="37">
        <v>97.46192893401016</v>
      </c>
      <c r="BF40" s="37">
        <v>98.482142857142861</v>
      </c>
      <c r="BG40" s="37" t="s">
        <v>99</v>
      </c>
      <c r="BH40" s="37">
        <v>98.482142857142861</v>
      </c>
      <c r="BI40" s="37">
        <v>98.3705772811918</v>
      </c>
      <c r="BJ40" s="37">
        <v>4.225352112676056</v>
      </c>
      <c r="BK40" s="37" t="s">
        <v>99</v>
      </c>
      <c r="BL40" s="37">
        <v>1.5350877192982455</v>
      </c>
      <c r="BM40" s="37">
        <v>0</v>
      </c>
      <c r="BN40" s="37">
        <v>1.4705882352941175</v>
      </c>
      <c r="BO40" s="37" t="s">
        <v>99</v>
      </c>
      <c r="BP40" s="37" t="s">
        <v>99</v>
      </c>
      <c r="BQ40" s="37" t="s">
        <v>99</v>
      </c>
      <c r="BR40" s="37" t="s">
        <v>99</v>
      </c>
      <c r="BS40" s="37">
        <v>2.5380710659898478</v>
      </c>
      <c r="BT40" s="37">
        <v>2.5380710659898478</v>
      </c>
      <c r="BU40" s="37">
        <v>1.5178571428571428</v>
      </c>
      <c r="BV40" s="37" t="s">
        <v>99</v>
      </c>
      <c r="BW40" s="37">
        <v>1.5178571428571428</v>
      </c>
      <c r="BX40" s="37">
        <v>1.6294227188081938</v>
      </c>
    </row>
    <row r="41" spans="1:76">
      <c r="A41" s="29" t="s">
        <v>44</v>
      </c>
      <c r="B41" s="36">
        <v>5</v>
      </c>
      <c r="C41" s="36">
        <v>887</v>
      </c>
      <c r="D41" s="36">
        <v>678</v>
      </c>
      <c r="E41" s="36">
        <v>499</v>
      </c>
      <c r="F41" s="36">
        <v>2064</v>
      </c>
      <c r="G41" s="36" t="s">
        <v>99</v>
      </c>
      <c r="H41" s="36">
        <v>1002</v>
      </c>
      <c r="I41" s="36">
        <v>99</v>
      </c>
      <c r="J41" s="36">
        <v>1101</v>
      </c>
      <c r="K41" s="36" t="s">
        <v>99</v>
      </c>
      <c r="L41" s="36">
        <v>1101</v>
      </c>
      <c r="M41" s="36">
        <v>1651</v>
      </c>
      <c r="N41" s="36" t="s">
        <v>99</v>
      </c>
      <c r="O41" s="36">
        <v>1651</v>
      </c>
      <c r="P41" s="36">
        <v>4821</v>
      </c>
      <c r="Q41" s="36">
        <v>2</v>
      </c>
      <c r="R41" s="36">
        <v>107</v>
      </c>
      <c r="S41" s="36">
        <v>44</v>
      </c>
      <c r="T41" s="36">
        <v>32</v>
      </c>
      <c r="U41" s="36">
        <v>183</v>
      </c>
      <c r="V41" s="36" t="s">
        <v>99</v>
      </c>
      <c r="W41" s="36">
        <v>76</v>
      </c>
      <c r="X41" s="36">
        <v>0</v>
      </c>
      <c r="Y41" s="36">
        <v>76</v>
      </c>
      <c r="Z41" s="36" t="s">
        <v>99</v>
      </c>
      <c r="AA41" s="36">
        <v>76</v>
      </c>
      <c r="AB41" s="36">
        <v>35</v>
      </c>
      <c r="AC41" s="36" t="s">
        <v>99</v>
      </c>
      <c r="AD41" s="36">
        <v>35</v>
      </c>
      <c r="AE41" s="36">
        <v>296</v>
      </c>
      <c r="AF41" s="36">
        <v>7</v>
      </c>
      <c r="AG41" s="36">
        <v>1099</v>
      </c>
      <c r="AH41" s="36">
        <v>748</v>
      </c>
      <c r="AI41" s="36">
        <v>537</v>
      </c>
      <c r="AJ41" s="36">
        <v>2384</v>
      </c>
      <c r="AK41" s="36" t="s">
        <v>99</v>
      </c>
      <c r="AL41" s="36">
        <v>1237</v>
      </c>
      <c r="AM41" s="36">
        <v>99</v>
      </c>
      <c r="AN41" s="36">
        <v>1336</v>
      </c>
      <c r="AO41" s="36" t="s">
        <v>99</v>
      </c>
      <c r="AP41" s="36">
        <v>1336</v>
      </c>
      <c r="AQ41" s="36">
        <v>1787</v>
      </c>
      <c r="AR41" s="36" t="s">
        <v>99</v>
      </c>
      <c r="AS41" s="36">
        <v>1787</v>
      </c>
      <c r="AT41" s="36">
        <v>5514</v>
      </c>
      <c r="AU41" s="37">
        <v>100</v>
      </c>
      <c r="AV41" s="37">
        <v>90.445859872611464</v>
      </c>
      <c r="AW41" s="37">
        <v>96.524064171122987</v>
      </c>
      <c r="AX41" s="37">
        <v>98.882681564245814</v>
      </c>
      <c r="AY41" s="37">
        <v>94.253355704697981</v>
      </c>
      <c r="AZ41" s="37" t="s">
        <v>99</v>
      </c>
      <c r="BA41" s="37">
        <v>87.146321746160055</v>
      </c>
      <c r="BB41" s="37">
        <v>100</v>
      </c>
      <c r="BC41" s="37">
        <v>88.098802395209589</v>
      </c>
      <c r="BD41" s="37" t="s">
        <v>99</v>
      </c>
      <c r="BE41" s="37">
        <v>88.098802395209589</v>
      </c>
      <c r="BF41" s="37">
        <v>94.348069390039171</v>
      </c>
      <c r="BG41" s="37" t="s">
        <v>99</v>
      </c>
      <c r="BH41" s="37">
        <v>94.348069390039171</v>
      </c>
      <c r="BI41" s="37">
        <v>92.800145085237574</v>
      </c>
      <c r="BJ41" s="37">
        <v>0</v>
      </c>
      <c r="BK41" s="37">
        <v>9.5541401273885356</v>
      </c>
      <c r="BL41" s="37">
        <v>3.4759358288770055</v>
      </c>
      <c r="BM41" s="37">
        <v>1.1173184357541899</v>
      </c>
      <c r="BN41" s="37">
        <v>5.7466442953020138</v>
      </c>
      <c r="BO41" s="37" t="s">
        <v>99</v>
      </c>
      <c r="BP41" s="37">
        <v>12.853678253839934</v>
      </c>
      <c r="BQ41" s="37">
        <v>0</v>
      </c>
      <c r="BR41" s="37">
        <v>11.901197604790418</v>
      </c>
      <c r="BS41" s="37" t="s">
        <v>99</v>
      </c>
      <c r="BT41" s="37">
        <v>11.901197604790418</v>
      </c>
      <c r="BU41" s="37">
        <v>5.6519306099608286</v>
      </c>
      <c r="BV41" s="37" t="s">
        <v>99</v>
      </c>
      <c r="BW41" s="37">
        <v>5.6519306099608286</v>
      </c>
      <c r="BX41" s="37">
        <v>7.1998549147624225</v>
      </c>
    </row>
    <row r="42" spans="1:76">
      <c r="A42" s="29" t="s">
        <v>45</v>
      </c>
      <c r="B42" s="36" t="s">
        <v>99</v>
      </c>
      <c r="C42" s="36">
        <v>920</v>
      </c>
      <c r="D42" s="36">
        <v>246</v>
      </c>
      <c r="E42" s="36">
        <v>108</v>
      </c>
      <c r="F42" s="36">
        <v>1274</v>
      </c>
      <c r="G42" s="36" t="s">
        <v>99</v>
      </c>
      <c r="H42" s="36" t="s">
        <v>99</v>
      </c>
      <c r="I42" s="36" t="s">
        <v>99</v>
      </c>
      <c r="J42" s="36" t="s">
        <v>99</v>
      </c>
      <c r="K42" s="36">
        <v>562</v>
      </c>
      <c r="L42" s="36">
        <v>562</v>
      </c>
      <c r="M42" s="36">
        <v>2555</v>
      </c>
      <c r="N42" s="36" t="s">
        <v>99</v>
      </c>
      <c r="O42" s="36">
        <v>2555</v>
      </c>
      <c r="P42" s="36">
        <v>4391</v>
      </c>
      <c r="Q42" s="36" t="s">
        <v>99</v>
      </c>
      <c r="R42" s="36">
        <v>40</v>
      </c>
      <c r="S42" s="36">
        <v>7</v>
      </c>
      <c r="T42" s="36">
        <v>17</v>
      </c>
      <c r="U42" s="36">
        <v>64</v>
      </c>
      <c r="V42" s="36" t="s">
        <v>99</v>
      </c>
      <c r="W42" s="36" t="s">
        <v>99</v>
      </c>
      <c r="X42" s="36" t="s">
        <v>99</v>
      </c>
      <c r="Y42" s="36" t="s">
        <v>99</v>
      </c>
      <c r="Z42" s="36">
        <v>52</v>
      </c>
      <c r="AA42" s="36">
        <v>52</v>
      </c>
      <c r="AB42" s="36">
        <v>159</v>
      </c>
      <c r="AC42" s="36" t="s">
        <v>99</v>
      </c>
      <c r="AD42" s="36">
        <v>159</v>
      </c>
      <c r="AE42" s="36">
        <v>275</v>
      </c>
      <c r="AF42" s="36" t="s">
        <v>99</v>
      </c>
      <c r="AG42" s="36">
        <v>989</v>
      </c>
      <c r="AH42" s="36">
        <v>259</v>
      </c>
      <c r="AI42" s="36">
        <v>126</v>
      </c>
      <c r="AJ42" s="36">
        <v>1374</v>
      </c>
      <c r="AK42" s="36" t="s">
        <v>99</v>
      </c>
      <c r="AL42" s="36" t="s">
        <v>99</v>
      </c>
      <c r="AM42" s="36" t="s">
        <v>99</v>
      </c>
      <c r="AN42" s="36" t="s">
        <v>99</v>
      </c>
      <c r="AO42" s="36">
        <v>620</v>
      </c>
      <c r="AP42" s="36">
        <v>620</v>
      </c>
      <c r="AQ42" s="36">
        <v>2787</v>
      </c>
      <c r="AR42" s="36" t="s">
        <v>99</v>
      </c>
      <c r="AS42" s="36">
        <v>2787</v>
      </c>
      <c r="AT42" s="36">
        <v>4781</v>
      </c>
      <c r="AU42" s="37" t="s">
        <v>99</v>
      </c>
      <c r="AV42" s="37">
        <v>97.067745197168847</v>
      </c>
      <c r="AW42" s="37">
        <v>97.683397683397686</v>
      </c>
      <c r="AX42" s="37">
        <v>99.206349206349216</v>
      </c>
      <c r="AY42" s="37">
        <v>97.379912663755462</v>
      </c>
      <c r="AZ42" s="37" t="s">
        <v>99</v>
      </c>
      <c r="BA42" s="37" t="s">
        <v>99</v>
      </c>
      <c r="BB42" s="37" t="s">
        <v>99</v>
      </c>
      <c r="BC42" s="37" t="s">
        <v>99</v>
      </c>
      <c r="BD42" s="37">
        <v>99.032258064516128</v>
      </c>
      <c r="BE42" s="37">
        <v>99.032258064516128</v>
      </c>
      <c r="BF42" s="37">
        <v>97.380696088984578</v>
      </c>
      <c r="BG42" s="37" t="s">
        <v>99</v>
      </c>
      <c r="BH42" s="37">
        <v>97.380696088984578</v>
      </c>
      <c r="BI42" s="37">
        <v>97.594645471658652</v>
      </c>
      <c r="BJ42" s="37" t="s">
        <v>99</v>
      </c>
      <c r="BK42" s="37">
        <v>2.9322548028311428</v>
      </c>
      <c r="BL42" s="37">
        <v>2.3166023166023164</v>
      </c>
      <c r="BM42" s="37">
        <v>0.79365079365079361</v>
      </c>
      <c r="BN42" s="37">
        <v>2.6200873362445414</v>
      </c>
      <c r="BO42" s="37" t="s">
        <v>99</v>
      </c>
      <c r="BP42" s="37" t="s">
        <v>99</v>
      </c>
      <c r="BQ42" s="37" t="s">
        <v>99</v>
      </c>
      <c r="BR42" s="37" t="s">
        <v>99</v>
      </c>
      <c r="BS42" s="37">
        <v>0.967741935483871</v>
      </c>
      <c r="BT42" s="37">
        <v>0.967741935483871</v>
      </c>
      <c r="BU42" s="37">
        <v>2.6193039110154288</v>
      </c>
      <c r="BV42" s="37" t="s">
        <v>99</v>
      </c>
      <c r="BW42" s="37">
        <v>2.6193039110154288</v>
      </c>
      <c r="BX42" s="37">
        <v>2.4053545283413511</v>
      </c>
    </row>
    <row r="43" spans="1:76">
      <c r="A43" s="29" t="s">
        <v>46</v>
      </c>
      <c r="B43" s="36">
        <v>12</v>
      </c>
      <c r="C43" s="36">
        <v>815</v>
      </c>
      <c r="D43" s="36">
        <v>489</v>
      </c>
      <c r="E43" s="36">
        <v>233</v>
      </c>
      <c r="F43" s="36">
        <v>1537</v>
      </c>
      <c r="G43" s="36" t="s">
        <v>99</v>
      </c>
      <c r="H43" s="36">
        <v>934</v>
      </c>
      <c r="I43" s="36" t="s">
        <v>99</v>
      </c>
      <c r="J43" s="36">
        <v>934</v>
      </c>
      <c r="K43" s="36">
        <v>584</v>
      </c>
      <c r="L43" s="36">
        <v>1518</v>
      </c>
      <c r="M43" s="36">
        <v>3660</v>
      </c>
      <c r="N43" s="36" t="s">
        <v>99</v>
      </c>
      <c r="O43" s="36">
        <v>3660</v>
      </c>
      <c r="P43" s="36">
        <v>6727</v>
      </c>
      <c r="Q43" s="36">
        <v>0</v>
      </c>
      <c r="R43" s="36">
        <v>60</v>
      </c>
      <c r="S43" s="36">
        <v>13</v>
      </c>
      <c r="T43" s="36">
        <v>6</v>
      </c>
      <c r="U43" s="36">
        <v>79</v>
      </c>
      <c r="V43" s="36" t="s">
        <v>99</v>
      </c>
      <c r="W43" s="36">
        <v>181</v>
      </c>
      <c r="X43" s="36" t="s">
        <v>99</v>
      </c>
      <c r="Y43" s="36">
        <v>181</v>
      </c>
      <c r="Z43" s="36">
        <v>66</v>
      </c>
      <c r="AA43" s="36">
        <v>247</v>
      </c>
      <c r="AB43" s="36">
        <v>152</v>
      </c>
      <c r="AC43" s="36" t="s">
        <v>99</v>
      </c>
      <c r="AD43" s="36">
        <v>152</v>
      </c>
      <c r="AE43" s="36">
        <v>478</v>
      </c>
      <c r="AF43" s="36">
        <v>12</v>
      </c>
      <c r="AG43" s="36">
        <v>925</v>
      </c>
      <c r="AH43" s="36">
        <v>532</v>
      </c>
      <c r="AI43" s="36">
        <v>239</v>
      </c>
      <c r="AJ43" s="36">
        <v>1696</v>
      </c>
      <c r="AK43" s="36" t="s">
        <v>99</v>
      </c>
      <c r="AL43" s="36">
        <v>1247</v>
      </c>
      <c r="AM43" s="36" t="s">
        <v>99</v>
      </c>
      <c r="AN43" s="36">
        <v>1247</v>
      </c>
      <c r="AO43" s="36">
        <v>697</v>
      </c>
      <c r="AP43" s="36">
        <v>1944</v>
      </c>
      <c r="AQ43" s="36">
        <v>3909</v>
      </c>
      <c r="AR43" s="36" t="s">
        <v>99</v>
      </c>
      <c r="AS43" s="36">
        <v>3909</v>
      </c>
      <c r="AT43" s="36">
        <v>7561</v>
      </c>
      <c r="AU43" s="37">
        <v>100</v>
      </c>
      <c r="AV43" s="37">
        <v>94.594594594594597</v>
      </c>
      <c r="AW43" s="37">
        <v>94.360902255639104</v>
      </c>
      <c r="AX43" s="37">
        <v>100</v>
      </c>
      <c r="AY43" s="37">
        <v>95.283018867924525</v>
      </c>
      <c r="AZ43" s="37" t="s">
        <v>99</v>
      </c>
      <c r="BA43" s="37">
        <v>89.414595028067353</v>
      </c>
      <c r="BB43" s="37" t="s">
        <v>99</v>
      </c>
      <c r="BC43" s="37">
        <v>89.414595028067353</v>
      </c>
      <c r="BD43" s="37">
        <v>93.256814921090395</v>
      </c>
      <c r="BE43" s="37">
        <v>90.792181069958843</v>
      </c>
      <c r="BF43" s="37">
        <v>97.51854694295217</v>
      </c>
      <c r="BG43" s="37" t="s">
        <v>99</v>
      </c>
      <c r="BH43" s="37">
        <v>97.51854694295217</v>
      </c>
      <c r="BI43" s="37">
        <v>95.291628091522284</v>
      </c>
      <c r="BJ43" s="37">
        <v>0</v>
      </c>
      <c r="BK43" s="37">
        <v>5.4054054054054053</v>
      </c>
      <c r="BL43" s="37">
        <v>5.6390977443609023</v>
      </c>
      <c r="BM43" s="37">
        <v>0</v>
      </c>
      <c r="BN43" s="37">
        <v>4.716981132075472</v>
      </c>
      <c r="BO43" s="37" t="s">
        <v>99</v>
      </c>
      <c r="BP43" s="37">
        <v>10.585404971932638</v>
      </c>
      <c r="BQ43" s="37" t="s">
        <v>99</v>
      </c>
      <c r="BR43" s="37">
        <v>10.585404971932638</v>
      </c>
      <c r="BS43" s="37">
        <v>6.7431850789096126</v>
      </c>
      <c r="BT43" s="37">
        <v>9.2078189300411513</v>
      </c>
      <c r="BU43" s="37">
        <v>2.4814530570478386</v>
      </c>
      <c r="BV43" s="37" t="s">
        <v>99</v>
      </c>
      <c r="BW43" s="37">
        <v>2.4814530570478386</v>
      </c>
      <c r="BX43" s="37">
        <v>4.7083719084777149</v>
      </c>
    </row>
    <row r="44" spans="1:76">
      <c r="A44" s="29" t="s">
        <v>47</v>
      </c>
      <c r="B44" s="36" t="s">
        <v>99</v>
      </c>
      <c r="C44" s="36">
        <v>243</v>
      </c>
      <c r="D44" s="36" t="s">
        <v>99</v>
      </c>
      <c r="E44" s="36" t="s">
        <v>99</v>
      </c>
      <c r="F44" s="36">
        <v>243</v>
      </c>
      <c r="G44" s="36" t="s">
        <v>99</v>
      </c>
      <c r="H44" s="36" t="s">
        <v>99</v>
      </c>
      <c r="I44" s="36" t="s">
        <v>99</v>
      </c>
      <c r="J44" s="36" t="s">
        <v>99</v>
      </c>
      <c r="K44" s="36" t="s">
        <v>99</v>
      </c>
      <c r="L44" s="36" t="s">
        <v>99</v>
      </c>
      <c r="M44" s="36">
        <v>141</v>
      </c>
      <c r="N44" s="36" t="s">
        <v>99</v>
      </c>
      <c r="O44" s="36">
        <v>141</v>
      </c>
      <c r="P44" s="36">
        <v>384</v>
      </c>
      <c r="Q44" s="36" t="s">
        <v>99</v>
      </c>
      <c r="R44" s="36">
        <v>0</v>
      </c>
      <c r="S44" s="36" t="s">
        <v>99</v>
      </c>
      <c r="T44" s="36" t="s">
        <v>99</v>
      </c>
      <c r="U44" s="36">
        <v>0</v>
      </c>
      <c r="V44" s="36" t="s">
        <v>99</v>
      </c>
      <c r="W44" s="36" t="s">
        <v>99</v>
      </c>
      <c r="X44" s="36" t="s">
        <v>99</v>
      </c>
      <c r="Y44" s="36" t="s">
        <v>99</v>
      </c>
      <c r="Z44" s="36" t="s">
        <v>99</v>
      </c>
      <c r="AA44" s="36" t="s">
        <v>99</v>
      </c>
      <c r="AB44" s="36">
        <v>0</v>
      </c>
      <c r="AC44" s="36" t="s">
        <v>99</v>
      </c>
      <c r="AD44" s="36">
        <v>0</v>
      </c>
      <c r="AE44" s="36">
        <v>0</v>
      </c>
      <c r="AF44" s="36" t="s">
        <v>99</v>
      </c>
      <c r="AG44" s="36">
        <v>244</v>
      </c>
      <c r="AH44" s="36" t="s">
        <v>99</v>
      </c>
      <c r="AI44" s="36" t="s">
        <v>99</v>
      </c>
      <c r="AJ44" s="36">
        <v>244</v>
      </c>
      <c r="AK44" s="36" t="s">
        <v>99</v>
      </c>
      <c r="AL44" s="36" t="s">
        <v>99</v>
      </c>
      <c r="AM44" s="36" t="s">
        <v>99</v>
      </c>
      <c r="AN44" s="36" t="s">
        <v>99</v>
      </c>
      <c r="AO44" s="36" t="s">
        <v>99</v>
      </c>
      <c r="AP44" s="36" t="s">
        <v>99</v>
      </c>
      <c r="AQ44" s="36">
        <v>145</v>
      </c>
      <c r="AR44" s="36" t="s">
        <v>99</v>
      </c>
      <c r="AS44" s="36">
        <v>145</v>
      </c>
      <c r="AT44" s="36">
        <v>389</v>
      </c>
      <c r="AU44" s="37" t="s">
        <v>99</v>
      </c>
      <c r="AV44" s="37">
        <v>99.590163934426229</v>
      </c>
      <c r="AW44" s="37" t="s">
        <v>99</v>
      </c>
      <c r="AX44" s="37" t="s">
        <v>99</v>
      </c>
      <c r="AY44" s="37">
        <v>99.590163934426229</v>
      </c>
      <c r="AZ44" s="37" t="s">
        <v>99</v>
      </c>
      <c r="BA44" s="37" t="s">
        <v>99</v>
      </c>
      <c r="BB44" s="37" t="s">
        <v>99</v>
      </c>
      <c r="BC44" s="37" t="s">
        <v>99</v>
      </c>
      <c r="BD44" s="37" t="s">
        <v>99</v>
      </c>
      <c r="BE44" s="37" t="s">
        <v>99</v>
      </c>
      <c r="BF44" s="37">
        <v>97.241379310344826</v>
      </c>
      <c r="BG44" s="37" t="s">
        <v>99</v>
      </c>
      <c r="BH44" s="37">
        <v>97.241379310344826</v>
      </c>
      <c r="BI44" s="37">
        <v>98.714652956298195</v>
      </c>
      <c r="BJ44" s="37" t="s">
        <v>99</v>
      </c>
      <c r="BK44" s="37">
        <v>0.4098360655737705</v>
      </c>
      <c r="BL44" s="37" t="s">
        <v>99</v>
      </c>
      <c r="BM44" s="37" t="s">
        <v>99</v>
      </c>
      <c r="BN44" s="37">
        <v>0.4098360655737705</v>
      </c>
      <c r="BO44" s="37" t="s">
        <v>99</v>
      </c>
      <c r="BP44" s="37" t="s">
        <v>99</v>
      </c>
      <c r="BQ44" s="37" t="s">
        <v>99</v>
      </c>
      <c r="BR44" s="37" t="s">
        <v>99</v>
      </c>
      <c r="BS44" s="37" t="s">
        <v>99</v>
      </c>
      <c r="BT44" s="37" t="s">
        <v>99</v>
      </c>
      <c r="BU44" s="37">
        <v>2.7586206896551726</v>
      </c>
      <c r="BV44" s="37" t="s">
        <v>99</v>
      </c>
      <c r="BW44" s="37">
        <v>2.7586206896551726</v>
      </c>
      <c r="BX44" s="37">
        <v>1.2853470437017995</v>
      </c>
    </row>
    <row r="45" spans="1:76">
      <c r="A45" s="29" t="s">
        <v>48</v>
      </c>
      <c r="B45" s="36">
        <v>12</v>
      </c>
      <c r="C45" s="36">
        <v>589</v>
      </c>
      <c r="D45" s="36">
        <v>914</v>
      </c>
      <c r="E45" s="36">
        <v>0</v>
      </c>
      <c r="F45" s="36">
        <v>1503</v>
      </c>
      <c r="G45" s="36" t="s">
        <v>99</v>
      </c>
      <c r="H45" s="36" t="s">
        <v>99</v>
      </c>
      <c r="I45" s="36" t="s">
        <v>99</v>
      </c>
      <c r="J45" s="36" t="s">
        <v>99</v>
      </c>
      <c r="K45" s="36" t="s">
        <v>99</v>
      </c>
      <c r="L45" s="36" t="s">
        <v>99</v>
      </c>
      <c r="M45" s="36">
        <v>2041</v>
      </c>
      <c r="N45" s="36" t="s">
        <v>99</v>
      </c>
      <c r="O45" s="36">
        <v>2041</v>
      </c>
      <c r="P45" s="36">
        <v>3556</v>
      </c>
      <c r="Q45" s="36">
        <v>0</v>
      </c>
      <c r="R45" s="36">
        <v>48</v>
      </c>
      <c r="S45" s="36">
        <v>99</v>
      </c>
      <c r="T45" s="36">
        <v>0</v>
      </c>
      <c r="U45" s="36">
        <v>147</v>
      </c>
      <c r="V45" s="36" t="s">
        <v>99</v>
      </c>
      <c r="W45" s="36" t="s">
        <v>99</v>
      </c>
      <c r="X45" s="36" t="s">
        <v>99</v>
      </c>
      <c r="Y45" s="36">
        <v>0</v>
      </c>
      <c r="Z45" s="36" t="s">
        <v>99</v>
      </c>
      <c r="AA45" s="36">
        <v>0</v>
      </c>
      <c r="AB45" s="36">
        <v>64</v>
      </c>
      <c r="AC45" s="36" t="s">
        <v>99</v>
      </c>
      <c r="AD45" s="36">
        <v>64</v>
      </c>
      <c r="AE45" s="36">
        <v>211</v>
      </c>
      <c r="AF45" s="36">
        <v>12</v>
      </c>
      <c r="AG45" s="36">
        <v>696</v>
      </c>
      <c r="AH45" s="36">
        <v>1155</v>
      </c>
      <c r="AI45" s="36">
        <v>0</v>
      </c>
      <c r="AJ45" s="36">
        <v>1851</v>
      </c>
      <c r="AK45" s="36" t="s">
        <v>99</v>
      </c>
      <c r="AL45" s="36" t="s">
        <v>99</v>
      </c>
      <c r="AM45" s="36" t="s">
        <v>99</v>
      </c>
      <c r="AN45" s="36" t="s">
        <v>99</v>
      </c>
      <c r="AO45" s="36" t="s">
        <v>99</v>
      </c>
      <c r="AP45" s="36" t="s">
        <v>99</v>
      </c>
      <c r="AQ45" s="36">
        <v>2153</v>
      </c>
      <c r="AR45" s="36" t="s">
        <v>99</v>
      </c>
      <c r="AS45" s="36">
        <v>2153</v>
      </c>
      <c r="AT45" s="36">
        <v>4016</v>
      </c>
      <c r="AU45" s="37">
        <v>100</v>
      </c>
      <c r="AV45" s="37">
        <v>91.522988505747122</v>
      </c>
      <c r="AW45" s="37">
        <v>87.705627705627705</v>
      </c>
      <c r="AX45" s="37" t="s">
        <v>99</v>
      </c>
      <c r="AY45" s="37">
        <v>89.141004862236628</v>
      </c>
      <c r="AZ45" s="37" t="s">
        <v>99</v>
      </c>
      <c r="BA45" s="37" t="s">
        <v>99</v>
      </c>
      <c r="BB45" s="37" t="s">
        <v>99</v>
      </c>
      <c r="BC45" s="37" t="s">
        <v>99</v>
      </c>
      <c r="BD45" s="37" t="s">
        <v>99</v>
      </c>
      <c r="BE45" s="37" t="s">
        <v>99</v>
      </c>
      <c r="BF45" s="37">
        <v>97.770552717138884</v>
      </c>
      <c r="BG45" s="37" t="s">
        <v>99</v>
      </c>
      <c r="BH45" s="37">
        <v>97.770552717138884</v>
      </c>
      <c r="BI45" s="37">
        <v>93.799800796812747</v>
      </c>
      <c r="BJ45" s="37">
        <v>0</v>
      </c>
      <c r="BK45" s="37">
        <v>8.4770114942528725</v>
      </c>
      <c r="BL45" s="37">
        <v>12.294372294372295</v>
      </c>
      <c r="BM45" s="37" t="s">
        <v>99</v>
      </c>
      <c r="BN45" s="37">
        <v>10.858995137763371</v>
      </c>
      <c r="BO45" s="37" t="s">
        <v>99</v>
      </c>
      <c r="BP45" s="37" t="s">
        <v>99</v>
      </c>
      <c r="BQ45" s="37" t="s">
        <v>99</v>
      </c>
      <c r="BR45" s="37" t="s">
        <v>99</v>
      </c>
      <c r="BS45" s="37" t="s">
        <v>99</v>
      </c>
      <c r="BT45" s="37" t="s">
        <v>99</v>
      </c>
      <c r="BU45" s="37">
        <v>2.2294472828611243</v>
      </c>
      <c r="BV45" s="37" t="s">
        <v>99</v>
      </c>
      <c r="BW45" s="37">
        <v>2.2294472828611243</v>
      </c>
      <c r="BX45" s="37">
        <v>6.2001992031872515</v>
      </c>
    </row>
    <row r="46" spans="1:76">
      <c r="A46" s="29" t="s">
        <v>49</v>
      </c>
      <c r="B46" s="36" t="s">
        <v>99</v>
      </c>
      <c r="C46" s="36">
        <v>236</v>
      </c>
      <c r="D46" s="36" t="s">
        <v>99</v>
      </c>
      <c r="E46" s="36" t="s">
        <v>99</v>
      </c>
      <c r="F46" s="36">
        <v>236</v>
      </c>
      <c r="G46" s="36" t="s">
        <v>99</v>
      </c>
      <c r="H46" s="36" t="s">
        <v>99</v>
      </c>
      <c r="I46" s="36" t="s">
        <v>99</v>
      </c>
      <c r="J46" s="36" t="s">
        <v>99</v>
      </c>
      <c r="K46" s="36" t="s">
        <v>99</v>
      </c>
      <c r="L46" s="36" t="s">
        <v>99</v>
      </c>
      <c r="M46" s="36">
        <v>45</v>
      </c>
      <c r="N46" s="36" t="s">
        <v>99</v>
      </c>
      <c r="O46" s="36">
        <v>45</v>
      </c>
      <c r="P46" s="36">
        <v>281</v>
      </c>
      <c r="Q46" s="36" t="s">
        <v>99</v>
      </c>
      <c r="R46" s="36">
        <v>18</v>
      </c>
      <c r="S46" s="36" t="s">
        <v>99</v>
      </c>
      <c r="T46" s="36" t="s">
        <v>99</v>
      </c>
      <c r="U46" s="36">
        <v>18</v>
      </c>
      <c r="V46" s="36" t="s">
        <v>99</v>
      </c>
      <c r="W46" s="36" t="s">
        <v>99</v>
      </c>
      <c r="X46" s="36" t="s">
        <v>99</v>
      </c>
      <c r="Y46" s="36" t="s">
        <v>99</v>
      </c>
      <c r="Z46" s="36" t="s">
        <v>99</v>
      </c>
      <c r="AA46" s="36" t="s">
        <v>99</v>
      </c>
      <c r="AB46" s="36">
        <v>0</v>
      </c>
      <c r="AC46" s="36" t="s">
        <v>99</v>
      </c>
      <c r="AD46" s="36">
        <v>0</v>
      </c>
      <c r="AE46" s="36">
        <v>18</v>
      </c>
      <c r="AF46" s="36" t="s">
        <v>99</v>
      </c>
      <c r="AG46" s="36">
        <v>288</v>
      </c>
      <c r="AH46" s="36" t="s">
        <v>99</v>
      </c>
      <c r="AI46" s="36" t="s">
        <v>99</v>
      </c>
      <c r="AJ46" s="36">
        <v>288</v>
      </c>
      <c r="AK46" s="36" t="s">
        <v>99</v>
      </c>
      <c r="AL46" s="36" t="s">
        <v>99</v>
      </c>
      <c r="AM46" s="36" t="s">
        <v>99</v>
      </c>
      <c r="AN46" s="36" t="s">
        <v>99</v>
      </c>
      <c r="AO46" s="36" t="s">
        <v>99</v>
      </c>
      <c r="AP46" s="36" t="s">
        <v>99</v>
      </c>
      <c r="AQ46" s="36">
        <v>48</v>
      </c>
      <c r="AR46" s="36" t="s">
        <v>99</v>
      </c>
      <c r="AS46" s="36">
        <v>48</v>
      </c>
      <c r="AT46" s="36">
        <v>336</v>
      </c>
      <c r="AU46" s="37" t="s">
        <v>99</v>
      </c>
      <c r="AV46" s="37">
        <v>88.194444444444443</v>
      </c>
      <c r="AW46" s="37" t="s">
        <v>99</v>
      </c>
      <c r="AX46" s="37" t="s">
        <v>99</v>
      </c>
      <c r="AY46" s="37">
        <v>88.194444444444443</v>
      </c>
      <c r="AZ46" s="37" t="s">
        <v>99</v>
      </c>
      <c r="BA46" s="37" t="s">
        <v>99</v>
      </c>
      <c r="BB46" s="37" t="s">
        <v>99</v>
      </c>
      <c r="BC46" s="37" t="s">
        <v>99</v>
      </c>
      <c r="BD46" s="37" t="s">
        <v>99</v>
      </c>
      <c r="BE46" s="37" t="s">
        <v>99</v>
      </c>
      <c r="BF46" s="37">
        <v>93.75</v>
      </c>
      <c r="BG46" s="37" t="s">
        <v>99</v>
      </c>
      <c r="BH46" s="37">
        <v>93.75</v>
      </c>
      <c r="BI46" s="37">
        <v>88.988095238095227</v>
      </c>
      <c r="BJ46" s="37" t="s">
        <v>99</v>
      </c>
      <c r="BK46" s="37">
        <v>11.805555555555555</v>
      </c>
      <c r="BL46" s="37" t="s">
        <v>99</v>
      </c>
      <c r="BM46" s="37" t="s">
        <v>99</v>
      </c>
      <c r="BN46" s="37">
        <v>11.805555555555555</v>
      </c>
      <c r="BO46" s="37" t="s">
        <v>99</v>
      </c>
      <c r="BP46" s="37" t="s">
        <v>99</v>
      </c>
      <c r="BQ46" s="37" t="s">
        <v>99</v>
      </c>
      <c r="BR46" s="37" t="s">
        <v>99</v>
      </c>
      <c r="BS46" s="37" t="s">
        <v>99</v>
      </c>
      <c r="BT46" s="37" t="s">
        <v>99</v>
      </c>
      <c r="BU46" s="37">
        <v>6.25</v>
      </c>
      <c r="BV46" s="37" t="s">
        <v>99</v>
      </c>
      <c r="BW46" s="37">
        <v>6.25</v>
      </c>
      <c r="BX46" s="37">
        <v>11.011904761904761</v>
      </c>
    </row>
    <row r="47" spans="1:76">
      <c r="A47" s="29" t="s">
        <v>50</v>
      </c>
      <c r="B47" s="36">
        <v>14</v>
      </c>
      <c r="C47" s="36">
        <v>891</v>
      </c>
      <c r="D47" s="36">
        <v>1385</v>
      </c>
      <c r="E47" s="36">
        <v>257</v>
      </c>
      <c r="F47" s="36">
        <v>2533</v>
      </c>
      <c r="G47" s="36" t="s">
        <v>99</v>
      </c>
      <c r="H47" s="36" t="s">
        <v>99</v>
      </c>
      <c r="I47" s="36" t="s">
        <v>99</v>
      </c>
      <c r="J47" s="36" t="s">
        <v>99</v>
      </c>
      <c r="K47" s="36">
        <v>469</v>
      </c>
      <c r="L47" s="36">
        <v>469</v>
      </c>
      <c r="M47" s="36">
        <v>5164</v>
      </c>
      <c r="N47" s="36" t="s">
        <v>99</v>
      </c>
      <c r="O47" s="36">
        <v>5164</v>
      </c>
      <c r="P47" s="36">
        <v>8180</v>
      </c>
      <c r="Q47" s="36">
        <v>0</v>
      </c>
      <c r="R47" s="36">
        <v>297</v>
      </c>
      <c r="S47" s="36">
        <v>154</v>
      </c>
      <c r="T47" s="36">
        <v>29</v>
      </c>
      <c r="U47" s="36">
        <v>480</v>
      </c>
      <c r="V47" s="36" t="s">
        <v>99</v>
      </c>
      <c r="W47" s="36" t="s">
        <v>99</v>
      </c>
      <c r="X47" s="36" t="s">
        <v>99</v>
      </c>
      <c r="Y47" s="36">
        <v>0</v>
      </c>
      <c r="Z47" s="36">
        <v>18</v>
      </c>
      <c r="AA47" s="36">
        <v>18</v>
      </c>
      <c r="AB47" s="36">
        <v>186</v>
      </c>
      <c r="AC47" s="36" t="s">
        <v>99</v>
      </c>
      <c r="AD47" s="36">
        <v>186</v>
      </c>
      <c r="AE47" s="36">
        <v>684</v>
      </c>
      <c r="AF47" s="36">
        <v>15</v>
      </c>
      <c r="AG47" s="36">
        <v>1458</v>
      </c>
      <c r="AH47" s="36">
        <v>1690</v>
      </c>
      <c r="AI47" s="36">
        <v>299</v>
      </c>
      <c r="AJ47" s="36">
        <v>3447</v>
      </c>
      <c r="AK47" s="36" t="s">
        <v>99</v>
      </c>
      <c r="AL47" s="36" t="s">
        <v>99</v>
      </c>
      <c r="AM47" s="36" t="s">
        <v>99</v>
      </c>
      <c r="AN47" s="36" t="s">
        <v>99</v>
      </c>
      <c r="AO47" s="36">
        <v>510</v>
      </c>
      <c r="AP47" s="36">
        <v>510</v>
      </c>
      <c r="AQ47" s="36">
        <v>5552</v>
      </c>
      <c r="AR47" s="36" t="s">
        <v>99</v>
      </c>
      <c r="AS47" s="36">
        <v>5552</v>
      </c>
      <c r="AT47" s="36">
        <v>9524</v>
      </c>
      <c r="AU47" s="37">
        <v>93.333333333333329</v>
      </c>
      <c r="AV47" s="37">
        <v>81.481481481481481</v>
      </c>
      <c r="AW47" s="37">
        <v>91.065088757396452</v>
      </c>
      <c r="AX47" s="37">
        <v>95.652173913043484</v>
      </c>
      <c r="AY47" s="37">
        <v>87.409341456338836</v>
      </c>
      <c r="AZ47" s="37" t="s">
        <v>99</v>
      </c>
      <c r="BA47" s="37" t="s">
        <v>99</v>
      </c>
      <c r="BB47" s="37" t="s">
        <v>99</v>
      </c>
      <c r="BC47" s="37" t="s">
        <v>99</v>
      </c>
      <c r="BD47" s="37">
        <v>95.490196078431381</v>
      </c>
      <c r="BE47" s="37">
        <v>95.490196078431381</v>
      </c>
      <c r="BF47" s="37">
        <v>96.361671469740628</v>
      </c>
      <c r="BG47" s="37" t="s">
        <v>99</v>
      </c>
      <c r="BH47" s="37">
        <v>96.361671469740628</v>
      </c>
      <c r="BI47" s="37">
        <v>93.070138597228052</v>
      </c>
      <c r="BJ47" s="37">
        <v>6.666666666666667</v>
      </c>
      <c r="BK47" s="37">
        <v>18.518518518518519</v>
      </c>
      <c r="BL47" s="37">
        <v>8.9349112426035511</v>
      </c>
      <c r="BM47" s="37">
        <v>4.3478260869565215</v>
      </c>
      <c r="BN47" s="37">
        <v>12.590658543661155</v>
      </c>
      <c r="BO47" s="37" t="s">
        <v>99</v>
      </c>
      <c r="BP47" s="37" t="s">
        <v>99</v>
      </c>
      <c r="BQ47" s="37" t="s">
        <v>99</v>
      </c>
      <c r="BR47" s="37" t="s">
        <v>99</v>
      </c>
      <c r="BS47" s="37">
        <v>4.5098039215686274</v>
      </c>
      <c r="BT47" s="37">
        <v>4.5098039215686274</v>
      </c>
      <c r="BU47" s="37">
        <v>3.6383285302593658</v>
      </c>
      <c r="BV47" s="37" t="s">
        <v>99</v>
      </c>
      <c r="BW47" s="37">
        <v>3.6383285302593658</v>
      </c>
      <c r="BX47" s="37">
        <v>6.9298614027719445</v>
      </c>
    </row>
    <row r="48" spans="1:76">
      <c r="A48" s="29" t="s">
        <v>51</v>
      </c>
      <c r="B48" s="36" t="s">
        <v>99</v>
      </c>
      <c r="C48" s="36" t="s">
        <v>99</v>
      </c>
      <c r="D48" s="36">
        <v>221</v>
      </c>
      <c r="E48" s="36" t="s">
        <v>99</v>
      </c>
      <c r="F48" s="36">
        <v>221</v>
      </c>
      <c r="G48" s="36" t="s">
        <v>99</v>
      </c>
      <c r="H48" s="36" t="s">
        <v>99</v>
      </c>
      <c r="I48" s="36" t="s">
        <v>99</v>
      </c>
      <c r="J48" s="36" t="s">
        <v>99</v>
      </c>
      <c r="K48" s="36" t="s">
        <v>99</v>
      </c>
      <c r="L48" s="36" t="s">
        <v>99</v>
      </c>
      <c r="M48" s="36">
        <v>336</v>
      </c>
      <c r="N48" s="36" t="s">
        <v>99</v>
      </c>
      <c r="O48" s="36">
        <v>336</v>
      </c>
      <c r="P48" s="36">
        <v>557</v>
      </c>
      <c r="Q48" s="36" t="s">
        <v>99</v>
      </c>
      <c r="R48" s="36" t="s">
        <v>99</v>
      </c>
      <c r="S48" s="36">
        <v>8</v>
      </c>
      <c r="T48" s="36" t="s">
        <v>99</v>
      </c>
      <c r="U48" s="36">
        <v>8</v>
      </c>
      <c r="V48" s="36" t="s">
        <v>99</v>
      </c>
      <c r="W48" s="36" t="s">
        <v>99</v>
      </c>
      <c r="X48" s="36" t="s">
        <v>99</v>
      </c>
      <c r="Y48" s="36" t="s">
        <v>99</v>
      </c>
      <c r="Z48" s="36" t="s">
        <v>99</v>
      </c>
      <c r="AA48" s="36" t="s">
        <v>99</v>
      </c>
      <c r="AB48" s="36">
        <v>43</v>
      </c>
      <c r="AC48" s="36" t="s">
        <v>99</v>
      </c>
      <c r="AD48" s="36">
        <v>43</v>
      </c>
      <c r="AE48" s="36">
        <v>51</v>
      </c>
      <c r="AF48" s="36" t="s">
        <v>99</v>
      </c>
      <c r="AG48" s="36" t="s">
        <v>99</v>
      </c>
      <c r="AH48" s="36">
        <v>242</v>
      </c>
      <c r="AI48" s="36" t="s">
        <v>99</v>
      </c>
      <c r="AJ48" s="36">
        <v>242</v>
      </c>
      <c r="AK48" s="36" t="s">
        <v>99</v>
      </c>
      <c r="AL48" s="36" t="s">
        <v>99</v>
      </c>
      <c r="AM48" s="36" t="s">
        <v>99</v>
      </c>
      <c r="AN48" s="36" t="s">
        <v>99</v>
      </c>
      <c r="AO48" s="36" t="s">
        <v>99</v>
      </c>
      <c r="AP48" s="36" t="s">
        <v>99</v>
      </c>
      <c r="AQ48" s="36">
        <v>398</v>
      </c>
      <c r="AR48" s="36" t="s">
        <v>99</v>
      </c>
      <c r="AS48" s="36">
        <v>398</v>
      </c>
      <c r="AT48" s="36">
        <v>640</v>
      </c>
      <c r="AU48" s="37" t="s">
        <v>99</v>
      </c>
      <c r="AV48" s="37" t="s">
        <v>99</v>
      </c>
      <c r="AW48" s="37">
        <v>94.628099173553721</v>
      </c>
      <c r="AX48" s="37" t="s">
        <v>99</v>
      </c>
      <c r="AY48" s="37">
        <v>94.628099173553721</v>
      </c>
      <c r="AZ48" s="37" t="s">
        <v>99</v>
      </c>
      <c r="BA48" s="37" t="s">
        <v>99</v>
      </c>
      <c r="BB48" s="37" t="s">
        <v>99</v>
      </c>
      <c r="BC48" s="37" t="s">
        <v>99</v>
      </c>
      <c r="BD48" s="37" t="s">
        <v>99</v>
      </c>
      <c r="BE48" s="37" t="s">
        <v>99</v>
      </c>
      <c r="BF48" s="37">
        <v>95.226130653266324</v>
      </c>
      <c r="BG48" s="37" t="s">
        <v>99</v>
      </c>
      <c r="BH48" s="37">
        <v>95.226130653266324</v>
      </c>
      <c r="BI48" s="37">
        <v>95</v>
      </c>
      <c r="BJ48" s="37" t="s">
        <v>99</v>
      </c>
      <c r="BK48" s="37" t="s">
        <v>99</v>
      </c>
      <c r="BL48" s="37">
        <v>5.3719008264462813</v>
      </c>
      <c r="BM48" s="37" t="s">
        <v>99</v>
      </c>
      <c r="BN48" s="37">
        <v>5.3719008264462813</v>
      </c>
      <c r="BO48" s="37" t="s">
        <v>99</v>
      </c>
      <c r="BP48" s="37" t="s">
        <v>99</v>
      </c>
      <c r="BQ48" s="37" t="s">
        <v>99</v>
      </c>
      <c r="BR48" s="37" t="s">
        <v>99</v>
      </c>
      <c r="BS48" s="37" t="s">
        <v>99</v>
      </c>
      <c r="BT48" s="37" t="s">
        <v>99</v>
      </c>
      <c r="BU48" s="37">
        <v>4.7738693467336679</v>
      </c>
      <c r="BV48" s="37" t="s">
        <v>99</v>
      </c>
      <c r="BW48" s="37">
        <v>4.7738693467336679</v>
      </c>
      <c r="BX48" s="37">
        <v>5</v>
      </c>
    </row>
    <row r="49" spans="1:76">
      <c r="A49" s="29" t="s">
        <v>52</v>
      </c>
      <c r="B49" s="36" t="s">
        <v>99</v>
      </c>
      <c r="C49" s="36">
        <v>406</v>
      </c>
      <c r="D49" s="36">
        <v>334</v>
      </c>
      <c r="E49" s="36" t="s">
        <v>99</v>
      </c>
      <c r="F49" s="36">
        <v>740</v>
      </c>
      <c r="G49" s="36" t="s">
        <v>99</v>
      </c>
      <c r="H49" s="36" t="s">
        <v>99</v>
      </c>
      <c r="I49" s="36" t="s">
        <v>99</v>
      </c>
      <c r="J49" s="36" t="s">
        <v>99</v>
      </c>
      <c r="K49" s="36" t="s">
        <v>99</v>
      </c>
      <c r="L49" s="36" t="s">
        <v>99</v>
      </c>
      <c r="M49" s="36">
        <v>944</v>
      </c>
      <c r="N49" s="36" t="s">
        <v>99</v>
      </c>
      <c r="O49" s="36">
        <v>944</v>
      </c>
      <c r="P49" s="36">
        <v>1684</v>
      </c>
      <c r="Q49" s="36" t="s">
        <v>99</v>
      </c>
      <c r="R49" s="36">
        <v>24</v>
      </c>
      <c r="S49" s="36">
        <v>35</v>
      </c>
      <c r="T49" s="36" t="s">
        <v>99</v>
      </c>
      <c r="U49" s="36">
        <v>59</v>
      </c>
      <c r="V49" s="36" t="s">
        <v>99</v>
      </c>
      <c r="W49" s="36" t="s">
        <v>99</v>
      </c>
      <c r="X49" s="36" t="s">
        <v>99</v>
      </c>
      <c r="Y49" s="36" t="s">
        <v>99</v>
      </c>
      <c r="Z49" s="36" t="s">
        <v>99</v>
      </c>
      <c r="AA49" s="36" t="s">
        <v>99</v>
      </c>
      <c r="AB49" s="36">
        <v>81</v>
      </c>
      <c r="AC49" s="36" t="s">
        <v>99</v>
      </c>
      <c r="AD49" s="36">
        <v>81</v>
      </c>
      <c r="AE49" s="36">
        <v>140</v>
      </c>
      <c r="AF49" s="36" t="s">
        <v>99</v>
      </c>
      <c r="AG49" s="36">
        <v>447</v>
      </c>
      <c r="AH49" s="36">
        <v>390</v>
      </c>
      <c r="AI49" s="36" t="s">
        <v>99</v>
      </c>
      <c r="AJ49" s="36">
        <v>837</v>
      </c>
      <c r="AK49" s="36" t="s">
        <v>99</v>
      </c>
      <c r="AL49" s="36" t="s">
        <v>99</v>
      </c>
      <c r="AM49" s="36" t="s">
        <v>99</v>
      </c>
      <c r="AN49" s="36" t="s">
        <v>99</v>
      </c>
      <c r="AO49" s="36" t="s">
        <v>99</v>
      </c>
      <c r="AP49" s="36" t="s">
        <v>99</v>
      </c>
      <c r="AQ49" s="36">
        <v>1068</v>
      </c>
      <c r="AR49" s="36" t="s">
        <v>99</v>
      </c>
      <c r="AS49" s="36">
        <v>1068</v>
      </c>
      <c r="AT49" s="36">
        <v>1905</v>
      </c>
      <c r="AU49" s="37" t="s">
        <v>99</v>
      </c>
      <c r="AV49" s="37">
        <v>96.196868008948542</v>
      </c>
      <c r="AW49" s="37">
        <v>94.615384615384613</v>
      </c>
      <c r="AX49" s="37" t="s">
        <v>99</v>
      </c>
      <c r="AY49" s="37">
        <v>95.4599761051374</v>
      </c>
      <c r="AZ49" s="37" t="s">
        <v>99</v>
      </c>
      <c r="BA49" s="37" t="s">
        <v>99</v>
      </c>
      <c r="BB49" s="37" t="s">
        <v>99</v>
      </c>
      <c r="BC49" s="37" t="s">
        <v>99</v>
      </c>
      <c r="BD49" s="37" t="s">
        <v>99</v>
      </c>
      <c r="BE49" s="37" t="s">
        <v>99</v>
      </c>
      <c r="BF49" s="37">
        <v>95.973782771535582</v>
      </c>
      <c r="BG49" s="37" t="s">
        <v>99</v>
      </c>
      <c r="BH49" s="37">
        <v>95.973782771535582</v>
      </c>
      <c r="BI49" s="37">
        <v>95.748031496062993</v>
      </c>
      <c r="BJ49" s="37" t="s">
        <v>99</v>
      </c>
      <c r="BK49" s="37">
        <v>3.8031319910514538</v>
      </c>
      <c r="BL49" s="37">
        <v>5.384615384615385</v>
      </c>
      <c r="BM49" s="37" t="s">
        <v>99</v>
      </c>
      <c r="BN49" s="37">
        <v>4.540023894862605</v>
      </c>
      <c r="BO49" s="37" t="s">
        <v>99</v>
      </c>
      <c r="BP49" s="37" t="s">
        <v>99</v>
      </c>
      <c r="BQ49" s="37" t="s">
        <v>99</v>
      </c>
      <c r="BR49" s="37" t="s">
        <v>99</v>
      </c>
      <c r="BS49" s="37" t="s">
        <v>99</v>
      </c>
      <c r="BT49" s="37" t="s">
        <v>99</v>
      </c>
      <c r="BU49" s="37">
        <v>4.0262172284644198</v>
      </c>
      <c r="BV49" s="37" t="s">
        <v>99</v>
      </c>
      <c r="BW49" s="37">
        <v>4.0262172284644198</v>
      </c>
      <c r="BX49" s="37">
        <v>4.2519685039370074</v>
      </c>
    </row>
    <row r="50" spans="1:76">
      <c r="A50" s="29" t="s">
        <v>53</v>
      </c>
      <c r="B50" s="36">
        <v>4</v>
      </c>
      <c r="C50" s="36" t="s">
        <v>99</v>
      </c>
      <c r="D50" s="36">
        <v>194</v>
      </c>
      <c r="E50" s="36"/>
      <c r="F50" s="36">
        <v>194</v>
      </c>
      <c r="G50" s="36" t="s">
        <v>99</v>
      </c>
      <c r="H50" s="36" t="s">
        <v>99</v>
      </c>
      <c r="I50" s="36" t="s">
        <v>99</v>
      </c>
      <c r="J50" s="36" t="s">
        <v>99</v>
      </c>
      <c r="K50" s="36">
        <v>699</v>
      </c>
      <c r="L50" s="36">
        <v>699</v>
      </c>
      <c r="M50" s="36">
        <v>244</v>
      </c>
      <c r="N50" s="36" t="s">
        <v>99</v>
      </c>
      <c r="O50" s="36">
        <v>244</v>
      </c>
      <c r="P50" s="36">
        <v>1141</v>
      </c>
      <c r="Q50" s="36">
        <v>0</v>
      </c>
      <c r="R50" s="36" t="s">
        <v>99</v>
      </c>
      <c r="S50" s="36">
        <v>2</v>
      </c>
      <c r="T50" s="36"/>
      <c r="U50" s="36">
        <v>2</v>
      </c>
      <c r="V50" s="36" t="s">
        <v>99</v>
      </c>
      <c r="W50" s="36" t="s">
        <v>99</v>
      </c>
      <c r="X50" s="36" t="s">
        <v>99</v>
      </c>
      <c r="Y50" s="36" t="s">
        <v>99</v>
      </c>
      <c r="Z50" s="36">
        <v>28</v>
      </c>
      <c r="AA50" s="36">
        <v>28</v>
      </c>
      <c r="AB50" s="36">
        <v>0</v>
      </c>
      <c r="AC50" s="36" t="s">
        <v>99</v>
      </c>
      <c r="AD50" s="36">
        <v>0</v>
      </c>
      <c r="AE50" s="36">
        <v>30</v>
      </c>
      <c r="AF50" s="36">
        <v>4</v>
      </c>
      <c r="AG50" s="36" t="s">
        <v>99</v>
      </c>
      <c r="AH50" s="36">
        <v>202</v>
      </c>
      <c r="AI50" s="36" t="s">
        <v>99</v>
      </c>
      <c r="AJ50" s="36">
        <v>202</v>
      </c>
      <c r="AK50" s="36" t="s">
        <v>99</v>
      </c>
      <c r="AL50" s="36" t="s">
        <v>99</v>
      </c>
      <c r="AM50" s="36" t="s">
        <v>99</v>
      </c>
      <c r="AN50" s="36" t="s">
        <v>99</v>
      </c>
      <c r="AO50" s="36">
        <v>738</v>
      </c>
      <c r="AP50" s="36">
        <v>738</v>
      </c>
      <c r="AQ50" s="36">
        <v>245</v>
      </c>
      <c r="AR50" s="36" t="s">
        <v>99</v>
      </c>
      <c r="AS50" s="36">
        <v>245</v>
      </c>
      <c r="AT50" s="36">
        <v>1189</v>
      </c>
      <c r="AU50" s="37">
        <v>100</v>
      </c>
      <c r="AV50" s="37" t="s">
        <v>99</v>
      </c>
      <c r="AW50" s="37">
        <v>97.029702970297024</v>
      </c>
      <c r="AX50" s="37" t="s">
        <v>99</v>
      </c>
      <c r="AY50" s="37">
        <v>97.029702970297024</v>
      </c>
      <c r="AZ50" s="37" t="s">
        <v>99</v>
      </c>
      <c r="BA50" s="37" t="s">
        <v>99</v>
      </c>
      <c r="BB50" s="37" t="s">
        <v>99</v>
      </c>
      <c r="BC50" s="37" t="s">
        <v>99</v>
      </c>
      <c r="BD50" s="37">
        <v>98.509485094850945</v>
      </c>
      <c r="BE50" s="37">
        <v>98.509485094850945</v>
      </c>
      <c r="BF50" s="37">
        <v>99.591836734693871</v>
      </c>
      <c r="BG50" s="37" t="s">
        <v>99</v>
      </c>
      <c r="BH50" s="37">
        <v>99.591836734693871</v>
      </c>
      <c r="BI50" s="37">
        <v>98.486122792262407</v>
      </c>
      <c r="BJ50" s="37">
        <v>0</v>
      </c>
      <c r="BK50" s="37" t="s">
        <v>99</v>
      </c>
      <c r="BL50" s="37">
        <v>2.9702970297029703</v>
      </c>
      <c r="BM50" s="37" t="s">
        <v>99</v>
      </c>
      <c r="BN50" s="37">
        <v>2.9702970297029703</v>
      </c>
      <c r="BO50" s="37" t="s">
        <v>99</v>
      </c>
      <c r="BP50" s="37" t="s">
        <v>99</v>
      </c>
      <c r="BQ50" s="37" t="s">
        <v>99</v>
      </c>
      <c r="BR50" s="37" t="s">
        <v>99</v>
      </c>
      <c r="BS50" s="37">
        <v>1.4905149051490514</v>
      </c>
      <c r="BT50" s="37">
        <v>1.4905149051490514</v>
      </c>
      <c r="BU50" s="37">
        <v>0.40816326530612246</v>
      </c>
      <c r="BV50" s="37" t="s">
        <v>99</v>
      </c>
      <c r="BW50" s="37">
        <v>0.40816326530612246</v>
      </c>
      <c r="BX50" s="37">
        <v>1.5138772077375946</v>
      </c>
    </row>
    <row r="51" spans="1:76">
      <c r="A51" s="29" t="s">
        <v>54</v>
      </c>
      <c r="B51" s="36" t="s">
        <v>99</v>
      </c>
      <c r="C51" s="36">
        <v>356</v>
      </c>
      <c r="D51" s="36">
        <v>1277</v>
      </c>
      <c r="E51" s="36">
        <v>231</v>
      </c>
      <c r="F51" s="36">
        <v>1864</v>
      </c>
      <c r="G51" s="36" t="s">
        <v>99</v>
      </c>
      <c r="H51" s="36" t="s">
        <v>99</v>
      </c>
      <c r="I51" s="36" t="s">
        <v>99</v>
      </c>
      <c r="J51" s="36" t="s">
        <v>99</v>
      </c>
      <c r="K51" s="36" t="s">
        <v>99</v>
      </c>
      <c r="L51" s="36" t="s">
        <v>99</v>
      </c>
      <c r="M51" s="36">
        <v>361</v>
      </c>
      <c r="N51" s="36" t="s">
        <v>99</v>
      </c>
      <c r="O51" s="36">
        <v>361</v>
      </c>
      <c r="P51" s="36">
        <v>2225</v>
      </c>
      <c r="Q51" s="36" t="s">
        <v>99</v>
      </c>
      <c r="R51" s="36">
        <v>16</v>
      </c>
      <c r="S51" s="36">
        <v>91</v>
      </c>
      <c r="T51" s="36">
        <v>25</v>
      </c>
      <c r="U51" s="36">
        <v>132</v>
      </c>
      <c r="V51" s="36" t="s">
        <v>99</v>
      </c>
      <c r="W51" s="36" t="s">
        <v>99</v>
      </c>
      <c r="X51" s="36" t="s">
        <v>99</v>
      </c>
      <c r="Y51" s="36" t="s">
        <v>99</v>
      </c>
      <c r="Z51" s="36" t="s">
        <v>99</v>
      </c>
      <c r="AA51" s="36" t="s">
        <v>99</v>
      </c>
      <c r="AB51" s="36">
        <v>7</v>
      </c>
      <c r="AC51" s="36" t="s">
        <v>99</v>
      </c>
      <c r="AD51" s="36">
        <v>7</v>
      </c>
      <c r="AE51" s="36">
        <v>139</v>
      </c>
      <c r="AF51" s="36" t="s">
        <v>99</v>
      </c>
      <c r="AG51" s="36">
        <v>412</v>
      </c>
      <c r="AH51" s="36">
        <v>1498</v>
      </c>
      <c r="AI51" s="36">
        <v>256</v>
      </c>
      <c r="AJ51" s="36">
        <v>2166</v>
      </c>
      <c r="AK51" s="36" t="s">
        <v>99</v>
      </c>
      <c r="AL51" s="36" t="s">
        <v>99</v>
      </c>
      <c r="AM51" s="36" t="s">
        <v>99</v>
      </c>
      <c r="AN51" s="36" t="s">
        <v>99</v>
      </c>
      <c r="AO51" s="36" t="s">
        <v>99</v>
      </c>
      <c r="AP51" s="36" t="s">
        <v>99</v>
      </c>
      <c r="AQ51" s="36">
        <v>371</v>
      </c>
      <c r="AR51" s="36" t="s">
        <v>99</v>
      </c>
      <c r="AS51" s="36">
        <v>371</v>
      </c>
      <c r="AT51" s="36">
        <v>2537</v>
      </c>
      <c r="AU51" s="37" t="s">
        <v>99</v>
      </c>
      <c r="AV51" s="37">
        <v>90.291262135922338</v>
      </c>
      <c r="AW51" s="37">
        <v>91.321762349799727</v>
      </c>
      <c r="AX51" s="37">
        <v>100</v>
      </c>
      <c r="AY51" s="37">
        <v>92.151431209602947</v>
      </c>
      <c r="AZ51" s="37" t="s">
        <v>99</v>
      </c>
      <c r="BA51" s="37" t="s">
        <v>99</v>
      </c>
      <c r="BB51" s="37" t="s">
        <v>99</v>
      </c>
      <c r="BC51" s="37" t="s">
        <v>99</v>
      </c>
      <c r="BD51" s="37" t="s">
        <v>99</v>
      </c>
      <c r="BE51" s="37" t="s">
        <v>99</v>
      </c>
      <c r="BF51" s="37">
        <v>99.191374663072779</v>
      </c>
      <c r="BG51" s="37" t="s">
        <v>99</v>
      </c>
      <c r="BH51" s="37">
        <v>99.191374663072779</v>
      </c>
      <c r="BI51" s="37">
        <v>93.180922349231381</v>
      </c>
      <c r="BJ51" s="37" t="s">
        <v>99</v>
      </c>
      <c r="BK51" s="37">
        <v>9.7087378640776691</v>
      </c>
      <c r="BL51" s="37">
        <v>8.6782376502002663</v>
      </c>
      <c r="BM51" s="37">
        <v>0</v>
      </c>
      <c r="BN51" s="37">
        <v>7.8485687903970449</v>
      </c>
      <c r="BO51" s="37" t="s">
        <v>99</v>
      </c>
      <c r="BP51" s="37" t="s">
        <v>99</v>
      </c>
      <c r="BQ51" s="37" t="s">
        <v>99</v>
      </c>
      <c r="BR51" s="37" t="s">
        <v>99</v>
      </c>
      <c r="BS51" s="37" t="s">
        <v>99</v>
      </c>
      <c r="BT51" s="37" t="s">
        <v>99</v>
      </c>
      <c r="BU51" s="37">
        <v>0.80862533692722371</v>
      </c>
      <c r="BV51" s="37" t="s">
        <v>99</v>
      </c>
      <c r="BW51" s="37">
        <v>0.80862533692722371</v>
      </c>
      <c r="BX51" s="37">
        <v>6.8190776507686248</v>
      </c>
    </row>
    <row r="52" spans="1:76">
      <c r="A52" s="29" t="s">
        <v>55</v>
      </c>
      <c r="B52" s="36">
        <v>0</v>
      </c>
      <c r="C52" s="36">
        <v>1017</v>
      </c>
      <c r="D52" s="36">
        <v>1003</v>
      </c>
      <c r="E52" s="36">
        <v>156</v>
      </c>
      <c r="F52" s="36">
        <v>2176</v>
      </c>
      <c r="G52" s="36" t="s">
        <v>99</v>
      </c>
      <c r="H52" s="36">
        <v>858</v>
      </c>
      <c r="I52" s="36" t="s">
        <v>99</v>
      </c>
      <c r="J52" s="36">
        <v>858</v>
      </c>
      <c r="K52" s="36">
        <v>214</v>
      </c>
      <c r="L52" s="36">
        <v>1072</v>
      </c>
      <c r="M52" s="36">
        <v>2915</v>
      </c>
      <c r="N52" s="36" t="s">
        <v>99</v>
      </c>
      <c r="O52" s="36">
        <v>2915</v>
      </c>
      <c r="P52" s="36">
        <v>6163</v>
      </c>
      <c r="Q52" s="36">
        <v>0</v>
      </c>
      <c r="R52" s="36">
        <v>103</v>
      </c>
      <c r="S52" s="36">
        <v>84</v>
      </c>
      <c r="T52" s="36">
        <v>0</v>
      </c>
      <c r="U52" s="36">
        <v>187</v>
      </c>
      <c r="V52" s="36" t="s">
        <v>99</v>
      </c>
      <c r="W52" s="36">
        <v>78</v>
      </c>
      <c r="X52" s="36" t="s">
        <v>99</v>
      </c>
      <c r="Y52" s="36">
        <v>78</v>
      </c>
      <c r="Z52" s="36">
        <v>40</v>
      </c>
      <c r="AA52" s="36">
        <v>118</v>
      </c>
      <c r="AB52" s="36">
        <v>57</v>
      </c>
      <c r="AC52" s="36" t="s">
        <v>99</v>
      </c>
      <c r="AD52" s="36">
        <v>57</v>
      </c>
      <c r="AE52" s="36">
        <v>362</v>
      </c>
      <c r="AF52" s="36">
        <v>21</v>
      </c>
      <c r="AG52" s="36">
        <v>1157</v>
      </c>
      <c r="AH52" s="36">
        <v>1118</v>
      </c>
      <c r="AI52" s="36">
        <v>156</v>
      </c>
      <c r="AJ52" s="36">
        <v>2431</v>
      </c>
      <c r="AK52" s="36" t="s">
        <v>99</v>
      </c>
      <c r="AL52" s="36">
        <v>1067</v>
      </c>
      <c r="AM52" s="36" t="s">
        <v>99</v>
      </c>
      <c r="AN52" s="36">
        <v>1067</v>
      </c>
      <c r="AO52" s="36">
        <v>268</v>
      </c>
      <c r="AP52" s="36">
        <v>1335</v>
      </c>
      <c r="AQ52" s="36">
        <v>3035</v>
      </c>
      <c r="AR52" s="36" t="s">
        <v>99</v>
      </c>
      <c r="AS52" s="36">
        <v>3035</v>
      </c>
      <c r="AT52" s="36">
        <v>6822</v>
      </c>
      <c r="AU52" s="37">
        <v>0</v>
      </c>
      <c r="AV52" s="37">
        <v>96.802074330164217</v>
      </c>
      <c r="AW52" s="37">
        <v>97.227191413237918</v>
      </c>
      <c r="AX52" s="37">
        <v>100</v>
      </c>
      <c r="AY52" s="37">
        <v>97.2027972027972</v>
      </c>
      <c r="AZ52" s="37" t="s">
        <v>99</v>
      </c>
      <c r="BA52" s="37">
        <v>87.722586691658861</v>
      </c>
      <c r="BB52" s="37" t="s">
        <v>99</v>
      </c>
      <c r="BC52" s="37">
        <v>87.722586691658861</v>
      </c>
      <c r="BD52" s="37">
        <v>94.776119402985074</v>
      </c>
      <c r="BE52" s="37">
        <v>89.138576779026209</v>
      </c>
      <c r="BF52" s="37">
        <v>97.924217462932447</v>
      </c>
      <c r="BG52" s="37" t="s">
        <v>99</v>
      </c>
      <c r="BH52" s="37">
        <v>97.924217462932447</v>
      </c>
      <c r="BI52" s="37">
        <v>95.646437994722959</v>
      </c>
      <c r="BJ52" s="37">
        <v>100</v>
      </c>
      <c r="BK52" s="37">
        <v>3.1979256698357821</v>
      </c>
      <c r="BL52" s="37">
        <v>2.7728085867620753</v>
      </c>
      <c r="BM52" s="37">
        <v>0</v>
      </c>
      <c r="BN52" s="37">
        <v>2.7972027972027971</v>
      </c>
      <c r="BO52" s="37" t="s">
        <v>99</v>
      </c>
      <c r="BP52" s="37">
        <v>12.277413308341144</v>
      </c>
      <c r="BQ52" s="37" t="s">
        <v>99</v>
      </c>
      <c r="BR52" s="37">
        <v>12.277413308341144</v>
      </c>
      <c r="BS52" s="37">
        <v>5.2238805970149249</v>
      </c>
      <c r="BT52" s="37">
        <v>10.861423220973784</v>
      </c>
      <c r="BU52" s="37">
        <v>2.0757825370675453</v>
      </c>
      <c r="BV52" s="37" t="s">
        <v>99</v>
      </c>
      <c r="BW52" s="37">
        <v>2.0757825370675453</v>
      </c>
      <c r="BX52" s="37">
        <v>4.3535620052770447</v>
      </c>
    </row>
    <row r="53" spans="1:76">
      <c r="A53" s="29" t="s">
        <v>56</v>
      </c>
      <c r="B53" s="36">
        <v>14</v>
      </c>
      <c r="C53" s="36">
        <v>371</v>
      </c>
      <c r="D53" s="36" t="s">
        <v>99</v>
      </c>
      <c r="E53" s="36" t="s">
        <v>99</v>
      </c>
      <c r="F53" s="36">
        <v>371</v>
      </c>
      <c r="G53" s="36" t="s">
        <v>99</v>
      </c>
      <c r="H53" s="36" t="s">
        <v>99</v>
      </c>
      <c r="I53" s="36" t="s">
        <v>99</v>
      </c>
      <c r="J53" s="36" t="s">
        <v>99</v>
      </c>
      <c r="K53" s="36">
        <v>356</v>
      </c>
      <c r="L53" s="36">
        <v>356</v>
      </c>
      <c r="M53" s="36">
        <v>513</v>
      </c>
      <c r="N53" s="36" t="s">
        <v>99</v>
      </c>
      <c r="O53" s="36">
        <v>513</v>
      </c>
      <c r="P53" s="36">
        <v>1254</v>
      </c>
      <c r="Q53" s="36">
        <v>0</v>
      </c>
      <c r="R53" s="36">
        <v>15</v>
      </c>
      <c r="S53" s="36" t="s">
        <v>99</v>
      </c>
      <c r="T53" s="36" t="s">
        <v>99</v>
      </c>
      <c r="U53" s="36">
        <v>15</v>
      </c>
      <c r="V53" s="36" t="s">
        <v>99</v>
      </c>
      <c r="W53" s="36" t="s">
        <v>99</v>
      </c>
      <c r="X53" s="36" t="s">
        <v>99</v>
      </c>
      <c r="Y53" s="36" t="s">
        <v>99</v>
      </c>
      <c r="Z53" s="36">
        <v>0</v>
      </c>
      <c r="AA53" s="36">
        <v>0</v>
      </c>
      <c r="AB53" s="36">
        <v>11</v>
      </c>
      <c r="AC53" s="36" t="s">
        <v>99</v>
      </c>
      <c r="AD53" s="36">
        <v>11</v>
      </c>
      <c r="AE53" s="36">
        <v>26</v>
      </c>
      <c r="AF53" s="36">
        <v>14</v>
      </c>
      <c r="AG53" s="36">
        <v>389</v>
      </c>
      <c r="AH53" s="36" t="s">
        <v>99</v>
      </c>
      <c r="AI53" s="36" t="s">
        <v>99</v>
      </c>
      <c r="AJ53" s="36">
        <v>389</v>
      </c>
      <c r="AK53" s="36" t="s">
        <v>99</v>
      </c>
      <c r="AL53" s="36" t="s">
        <v>99</v>
      </c>
      <c r="AM53" s="36" t="s">
        <v>99</v>
      </c>
      <c r="AN53" s="36" t="s">
        <v>99</v>
      </c>
      <c r="AO53" s="36">
        <v>356</v>
      </c>
      <c r="AP53" s="36">
        <v>356</v>
      </c>
      <c r="AQ53" s="36">
        <v>529</v>
      </c>
      <c r="AR53" s="36" t="s">
        <v>99</v>
      </c>
      <c r="AS53" s="36">
        <v>529</v>
      </c>
      <c r="AT53" s="36">
        <v>1288</v>
      </c>
      <c r="AU53" s="37">
        <v>100</v>
      </c>
      <c r="AV53" s="37">
        <v>99.228791773778923</v>
      </c>
      <c r="AW53" s="37" t="s">
        <v>99</v>
      </c>
      <c r="AX53" s="37" t="s">
        <v>99</v>
      </c>
      <c r="AY53" s="37">
        <v>99.228791773778923</v>
      </c>
      <c r="AZ53" s="37" t="s">
        <v>99</v>
      </c>
      <c r="BA53" s="37" t="s">
        <v>99</v>
      </c>
      <c r="BB53" s="37" t="s">
        <v>99</v>
      </c>
      <c r="BC53" s="37" t="s">
        <v>99</v>
      </c>
      <c r="BD53" s="37">
        <v>100</v>
      </c>
      <c r="BE53" s="37">
        <v>100</v>
      </c>
      <c r="BF53" s="37">
        <v>99.054820415879021</v>
      </c>
      <c r="BG53" s="37" t="s">
        <v>99</v>
      </c>
      <c r="BH53" s="37">
        <v>99.054820415879021</v>
      </c>
      <c r="BI53" s="37">
        <v>99.378881987577643</v>
      </c>
      <c r="BJ53" s="37">
        <v>0</v>
      </c>
      <c r="BK53" s="37">
        <v>0.77120822622107965</v>
      </c>
      <c r="BL53" s="37" t="s">
        <v>99</v>
      </c>
      <c r="BM53" s="37" t="s">
        <v>99</v>
      </c>
      <c r="BN53" s="37">
        <v>0.77120822622107965</v>
      </c>
      <c r="BO53" s="37" t="s">
        <v>99</v>
      </c>
      <c r="BP53" s="37" t="s">
        <v>99</v>
      </c>
      <c r="BQ53" s="37" t="s">
        <v>99</v>
      </c>
      <c r="BR53" s="37" t="s">
        <v>99</v>
      </c>
      <c r="BS53" s="37">
        <v>0</v>
      </c>
      <c r="BT53" s="37">
        <v>0</v>
      </c>
      <c r="BU53" s="37">
        <v>0.94517958412098302</v>
      </c>
      <c r="BV53" s="37" t="s">
        <v>99</v>
      </c>
      <c r="BW53" s="37">
        <v>0.94517958412098302</v>
      </c>
      <c r="BX53" s="37">
        <v>0.6211180124223602</v>
      </c>
    </row>
    <row r="54" spans="1:76">
      <c r="A54" s="29" t="s">
        <v>57</v>
      </c>
      <c r="B54" s="36" t="s">
        <v>99</v>
      </c>
      <c r="C54" s="36">
        <v>183</v>
      </c>
      <c r="D54" s="36">
        <v>1577</v>
      </c>
      <c r="E54" s="36">
        <v>45</v>
      </c>
      <c r="F54" s="36">
        <v>1805</v>
      </c>
      <c r="G54" s="36" t="s">
        <v>99</v>
      </c>
      <c r="H54" s="36" t="s">
        <v>99</v>
      </c>
      <c r="I54" s="36" t="s">
        <v>99</v>
      </c>
      <c r="J54" s="36" t="s">
        <v>99</v>
      </c>
      <c r="K54" s="36" t="s">
        <v>99</v>
      </c>
      <c r="L54" s="36" t="s">
        <v>99</v>
      </c>
      <c r="M54" s="36">
        <v>1272</v>
      </c>
      <c r="N54" s="36" t="s">
        <v>99</v>
      </c>
      <c r="O54" s="36">
        <v>1272</v>
      </c>
      <c r="P54" s="36">
        <v>3077</v>
      </c>
      <c r="Q54" s="36" t="s">
        <v>99</v>
      </c>
      <c r="R54" s="36">
        <v>25</v>
      </c>
      <c r="S54" s="36">
        <v>72</v>
      </c>
      <c r="T54" s="36">
        <v>1</v>
      </c>
      <c r="U54" s="36">
        <v>98</v>
      </c>
      <c r="V54" s="36" t="s">
        <v>99</v>
      </c>
      <c r="W54" s="36" t="s">
        <v>99</v>
      </c>
      <c r="X54" s="36" t="s">
        <v>99</v>
      </c>
      <c r="Y54" s="36" t="s">
        <v>99</v>
      </c>
      <c r="Z54" s="36" t="s">
        <v>99</v>
      </c>
      <c r="AA54" s="36" t="s">
        <v>99</v>
      </c>
      <c r="AB54" s="36">
        <v>18</v>
      </c>
      <c r="AC54" s="36" t="s">
        <v>99</v>
      </c>
      <c r="AD54" s="36">
        <v>18</v>
      </c>
      <c r="AE54" s="36">
        <v>116</v>
      </c>
      <c r="AF54" s="36" t="s">
        <v>99</v>
      </c>
      <c r="AG54" s="36">
        <v>236</v>
      </c>
      <c r="AH54" s="36">
        <v>1737</v>
      </c>
      <c r="AI54" s="36">
        <v>48</v>
      </c>
      <c r="AJ54" s="36">
        <v>2021</v>
      </c>
      <c r="AK54" s="36" t="s">
        <v>99</v>
      </c>
      <c r="AL54" s="36" t="s">
        <v>99</v>
      </c>
      <c r="AM54" s="36" t="s">
        <v>99</v>
      </c>
      <c r="AN54" s="36" t="s">
        <v>99</v>
      </c>
      <c r="AO54" s="36" t="s">
        <v>99</v>
      </c>
      <c r="AP54" s="36" t="s">
        <v>99</v>
      </c>
      <c r="AQ54" s="36">
        <v>1311</v>
      </c>
      <c r="AR54" s="36" t="s">
        <v>99</v>
      </c>
      <c r="AS54" s="36">
        <v>1311</v>
      </c>
      <c r="AT54" s="36">
        <v>3332</v>
      </c>
      <c r="AU54" s="37" t="s">
        <v>99</v>
      </c>
      <c r="AV54" s="37">
        <v>88.135593220338976</v>
      </c>
      <c r="AW54" s="37">
        <v>94.933793897524467</v>
      </c>
      <c r="AX54" s="37">
        <v>95.833333333333343</v>
      </c>
      <c r="AY54" s="37">
        <v>94.161306284017812</v>
      </c>
      <c r="AZ54" s="37" t="s">
        <v>99</v>
      </c>
      <c r="BA54" s="37" t="s">
        <v>99</v>
      </c>
      <c r="BB54" s="37" t="s">
        <v>99</v>
      </c>
      <c r="BC54" s="37" t="s">
        <v>99</v>
      </c>
      <c r="BD54" s="37" t="s">
        <v>99</v>
      </c>
      <c r="BE54" s="37" t="s">
        <v>99</v>
      </c>
      <c r="BF54" s="37">
        <v>98.398169336384441</v>
      </c>
      <c r="BG54" s="37" t="s">
        <v>99</v>
      </c>
      <c r="BH54" s="37">
        <v>98.398169336384441</v>
      </c>
      <c r="BI54" s="37">
        <v>95.828331332533011</v>
      </c>
      <c r="BJ54" s="37" t="s">
        <v>99</v>
      </c>
      <c r="BK54" s="37">
        <v>11.864406779661017</v>
      </c>
      <c r="BL54" s="37">
        <v>5.0662061024755323</v>
      </c>
      <c r="BM54" s="37">
        <v>4.1666666666666661</v>
      </c>
      <c r="BN54" s="37">
        <v>5.8386937159821874</v>
      </c>
      <c r="BO54" s="37" t="s">
        <v>99</v>
      </c>
      <c r="BP54" s="37" t="s">
        <v>99</v>
      </c>
      <c r="BQ54" s="37" t="s">
        <v>99</v>
      </c>
      <c r="BR54" s="37" t="s">
        <v>99</v>
      </c>
      <c r="BS54" s="37" t="s">
        <v>99</v>
      </c>
      <c r="BT54" s="37" t="s">
        <v>99</v>
      </c>
      <c r="BU54" s="37">
        <v>1.6018306636155606</v>
      </c>
      <c r="BV54" s="37" t="s">
        <v>99</v>
      </c>
      <c r="BW54" s="37">
        <v>1.6018306636155606</v>
      </c>
      <c r="BX54" s="37">
        <v>4.1716686674669869</v>
      </c>
    </row>
    <row r="55" spans="1:76">
      <c r="A55" s="29" t="s">
        <v>58</v>
      </c>
      <c r="B55" s="36">
        <v>72</v>
      </c>
      <c r="C55" s="36">
        <v>162</v>
      </c>
      <c r="D55" s="36" t="s">
        <v>99</v>
      </c>
      <c r="E55" s="36" t="s">
        <v>99</v>
      </c>
      <c r="F55" s="36">
        <v>162</v>
      </c>
      <c r="G55" s="36" t="s">
        <v>99</v>
      </c>
      <c r="H55" s="36" t="s">
        <v>99</v>
      </c>
      <c r="I55" s="36" t="s">
        <v>99</v>
      </c>
      <c r="J55" s="36" t="s">
        <v>99</v>
      </c>
      <c r="K55" s="36" t="s">
        <v>99</v>
      </c>
      <c r="L55" s="36" t="s">
        <v>99</v>
      </c>
      <c r="M55" s="36">
        <v>576</v>
      </c>
      <c r="N55" s="36" t="s">
        <v>99</v>
      </c>
      <c r="O55" s="36">
        <v>576</v>
      </c>
      <c r="P55" s="36">
        <v>810</v>
      </c>
      <c r="Q55" s="36">
        <v>0</v>
      </c>
      <c r="R55" s="36">
        <v>14</v>
      </c>
      <c r="S55" s="36" t="s">
        <v>99</v>
      </c>
      <c r="T55" s="36" t="s">
        <v>99</v>
      </c>
      <c r="U55" s="36">
        <v>14</v>
      </c>
      <c r="V55" s="36" t="s">
        <v>99</v>
      </c>
      <c r="W55" s="36" t="s">
        <v>99</v>
      </c>
      <c r="X55" s="36" t="s">
        <v>99</v>
      </c>
      <c r="Y55" s="36" t="s">
        <v>99</v>
      </c>
      <c r="Z55" s="36" t="s">
        <v>99</v>
      </c>
      <c r="AA55" s="36">
        <v>0</v>
      </c>
      <c r="AB55" s="36">
        <v>0</v>
      </c>
      <c r="AC55" s="36" t="s">
        <v>99</v>
      </c>
      <c r="AD55" s="36">
        <v>0</v>
      </c>
      <c r="AE55" s="36">
        <v>14</v>
      </c>
      <c r="AF55" s="36">
        <v>72</v>
      </c>
      <c r="AG55" s="36">
        <v>178</v>
      </c>
      <c r="AH55" s="36" t="s">
        <v>99</v>
      </c>
      <c r="AI55" s="36" t="s">
        <v>99</v>
      </c>
      <c r="AJ55" s="36">
        <v>178</v>
      </c>
      <c r="AK55" s="36" t="s">
        <v>99</v>
      </c>
      <c r="AL55" s="36" t="s">
        <v>99</v>
      </c>
      <c r="AM55" s="36" t="s">
        <v>99</v>
      </c>
      <c r="AN55" s="36" t="s">
        <v>99</v>
      </c>
      <c r="AO55" s="36" t="s">
        <v>99</v>
      </c>
      <c r="AP55" s="36" t="s">
        <v>99</v>
      </c>
      <c r="AQ55" s="36">
        <v>580</v>
      </c>
      <c r="AR55" s="36" t="s">
        <v>99</v>
      </c>
      <c r="AS55" s="36">
        <v>580</v>
      </c>
      <c r="AT55" s="36">
        <v>830</v>
      </c>
      <c r="AU55" s="37">
        <v>100</v>
      </c>
      <c r="AV55" s="37">
        <v>98.876404494382015</v>
      </c>
      <c r="AW55" s="37" t="s">
        <v>99</v>
      </c>
      <c r="AX55" s="37" t="s">
        <v>99</v>
      </c>
      <c r="AY55" s="37">
        <v>98.876404494382015</v>
      </c>
      <c r="AZ55" s="37" t="s">
        <v>99</v>
      </c>
      <c r="BA55" s="37" t="s">
        <v>99</v>
      </c>
      <c r="BB55" s="37" t="s">
        <v>99</v>
      </c>
      <c r="BC55" s="37" t="s">
        <v>99</v>
      </c>
      <c r="BD55" s="37" t="s">
        <v>99</v>
      </c>
      <c r="BE55" s="37" t="s">
        <v>99</v>
      </c>
      <c r="BF55" s="37">
        <v>99.310344827586206</v>
      </c>
      <c r="BG55" s="37" t="s">
        <v>99</v>
      </c>
      <c r="BH55" s="37">
        <v>99.310344827586206</v>
      </c>
      <c r="BI55" s="37">
        <v>99.277108433734938</v>
      </c>
      <c r="BJ55" s="37">
        <v>0</v>
      </c>
      <c r="BK55" s="37">
        <v>1.1235955056179776</v>
      </c>
      <c r="BL55" s="37" t="s">
        <v>99</v>
      </c>
      <c r="BM55" s="37" t="s">
        <v>99</v>
      </c>
      <c r="BN55" s="37">
        <v>1.1235955056179776</v>
      </c>
      <c r="BO55" s="37" t="s">
        <v>99</v>
      </c>
      <c r="BP55" s="37" t="s">
        <v>99</v>
      </c>
      <c r="BQ55" s="37" t="s">
        <v>99</v>
      </c>
      <c r="BR55" s="37" t="s">
        <v>99</v>
      </c>
      <c r="BS55" s="37" t="s">
        <v>99</v>
      </c>
      <c r="BT55" s="37" t="s">
        <v>99</v>
      </c>
      <c r="BU55" s="37">
        <v>0.68965517241379315</v>
      </c>
      <c r="BV55" s="37" t="s">
        <v>99</v>
      </c>
      <c r="BW55" s="37">
        <v>0.68965517241379315</v>
      </c>
      <c r="BX55" s="37">
        <v>0.72289156626506024</v>
      </c>
    </row>
    <row r="56" spans="1:76">
      <c r="A56" s="29" t="s">
        <v>59</v>
      </c>
      <c r="B56" s="36" t="s">
        <v>99</v>
      </c>
      <c r="C56" s="36" t="s">
        <v>99</v>
      </c>
      <c r="D56" s="36">
        <v>1226</v>
      </c>
      <c r="E56" s="36">
        <v>143</v>
      </c>
      <c r="F56" s="36">
        <v>1369</v>
      </c>
      <c r="G56" s="36" t="s">
        <v>99</v>
      </c>
      <c r="H56" s="36" t="s">
        <v>99</v>
      </c>
      <c r="I56" s="36" t="s">
        <v>99</v>
      </c>
      <c r="J56" s="36" t="s">
        <v>99</v>
      </c>
      <c r="K56" s="36">
        <v>362</v>
      </c>
      <c r="L56" s="36">
        <v>362</v>
      </c>
      <c r="M56" s="36">
        <v>1481</v>
      </c>
      <c r="N56" s="36" t="s">
        <v>99</v>
      </c>
      <c r="O56" s="36">
        <v>1481</v>
      </c>
      <c r="P56" s="36">
        <v>3212</v>
      </c>
      <c r="Q56" s="36" t="s">
        <v>99</v>
      </c>
      <c r="R56" s="36" t="s">
        <v>99</v>
      </c>
      <c r="S56" s="36">
        <v>69</v>
      </c>
      <c r="T56" s="36">
        <v>21</v>
      </c>
      <c r="U56" s="36">
        <v>90</v>
      </c>
      <c r="V56" s="36" t="s">
        <v>99</v>
      </c>
      <c r="W56" s="36" t="s">
        <v>99</v>
      </c>
      <c r="X56" s="36" t="s">
        <v>99</v>
      </c>
      <c r="Y56" s="36" t="s">
        <v>99</v>
      </c>
      <c r="Z56" s="36">
        <v>15</v>
      </c>
      <c r="AA56" s="36">
        <v>15</v>
      </c>
      <c r="AB56" s="36">
        <v>18</v>
      </c>
      <c r="AC56" s="36" t="s">
        <v>99</v>
      </c>
      <c r="AD56" s="36">
        <v>18</v>
      </c>
      <c r="AE56" s="36">
        <v>123</v>
      </c>
      <c r="AF56" s="36" t="s">
        <v>99</v>
      </c>
      <c r="AG56" s="36" t="s">
        <v>99</v>
      </c>
      <c r="AH56" s="36">
        <v>1360</v>
      </c>
      <c r="AI56" s="36">
        <v>168</v>
      </c>
      <c r="AJ56" s="36">
        <v>1528</v>
      </c>
      <c r="AK56" s="36" t="s">
        <v>99</v>
      </c>
      <c r="AL56" s="36" t="s">
        <v>99</v>
      </c>
      <c r="AM56" s="36" t="s">
        <v>99</v>
      </c>
      <c r="AN56" s="36" t="s">
        <v>99</v>
      </c>
      <c r="AO56" s="36">
        <v>427</v>
      </c>
      <c r="AP56" s="36">
        <v>427</v>
      </c>
      <c r="AQ56" s="36">
        <v>1515</v>
      </c>
      <c r="AR56" s="36" t="s">
        <v>99</v>
      </c>
      <c r="AS56" s="36">
        <v>1515</v>
      </c>
      <c r="AT56" s="36">
        <v>3470</v>
      </c>
      <c r="AU56" s="37" t="s">
        <v>99</v>
      </c>
      <c r="AV56" s="37" t="s">
        <v>99</v>
      </c>
      <c r="AW56" s="37">
        <v>95.220588235294116</v>
      </c>
      <c r="AX56" s="37">
        <v>97.61904761904762</v>
      </c>
      <c r="AY56" s="37">
        <v>95.484293193717278</v>
      </c>
      <c r="AZ56" s="37" t="s">
        <v>99</v>
      </c>
      <c r="BA56" s="37" t="s">
        <v>99</v>
      </c>
      <c r="BB56" s="37" t="s">
        <v>99</v>
      </c>
      <c r="BC56" s="37" t="s">
        <v>99</v>
      </c>
      <c r="BD56" s="37">
        <v>88.2903981264637</v>
      </c>
      <c r="BE56" s="37">
        <v>88.2903981264637</v>
      </c>
      <c r="BF56" s="37">
        <v>98.943894389438952</v>
      </c>
      <c r="BG56" s="37" t="s">
        <v>99</v>
      </c>
      <c r="BH56" s="37">
        <v>98.943894389438952</v>
      </c>
      <c r="BI56" s="37">
        <v>96.10951008645533</v>
      </c>
      <c r="BJ56" s="37" t="s">
        <v>99</v>
      </c>
      <c r="BK56" s="37" t="s">
        <v>99</v>
      </c>
      <c r="BL56" s="37">
        <v>4.7794117647058822</v>
      </c>
      <c r="BM56" s="37">
        <v>2.3809523809523809</v>
      </c>
      <c r="BN56" s="37">
        <v>4.5157068062827221</v>
      </c>
      <c r="BO56" s="37" t="s">
        <v>99</v>
      </c>
      <c r="BP56" s="37" t="s">
        <v>99</v>
      </c>
      <c r="BQ56" s="37" t="s">
        <v>99</v>
      </c>
      <c r="BR56" s="37" t="s">
        <v>99</v>
      </c>
      <c r="BS56" s="37">
        <v>11.7096018735363</v>
      </c>
      <c r="BT56" s="37">
        <v>11.7096018735363</v>
      </c>
      <c r="BU56" s="37">
        <v>1.056105610561056</v>
      </c>
      <c r="BV56" s="37" t="s">
        <v>99</v>
      </c>
      <c r="BW56" s="37">
        <v>1.056105610561056</v>
      </c>
      <c r="BX56" s="37">
        <v>3.8904899135446689</v>
      </c>
    </row>
    <row r="57" spans="1:76" ht="16.5" thickBot="1">
      <c r="A57" s="23"/>
    </row>
    <row r="58" spans="1:76" s="35" customFormat="1" ht="15.75" customHeight="1" thickBot="1">
      <c r="A58" s="70" t="s">
        <v>60</v>
      </c>
      <c r="B58" s="69" t="s">
        <v>71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 t="s">
        <v>88</v>
      </c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 t="s">
        <v>69</v>
      </c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 t="s">
        <v>86</v>
      </c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 t="s">
        <v>87</v>
      </c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</row>
    <row r="59" spans="1:76" s="35" customFormat="1" ht="26.25" thickBot="1">
      <c r="A59" s="70"/>
      <c r="B59" s="69" t="s">
        <v>1</v>
      </c>
      <c r="C59" s="69" t="s">
        <v>2</v>
      </c>
      <c r="D59" s="69"/>
      <c r="E59" s="69"/>
      <c r="F59" s="69"/>
      <c r="G59" s="69" t="s">
        <v>3</v>
      </c>
      <c r="H59" s="69"/>
      <c r="I59" s="69"/>
      <c r="J59" s="69"/>
      <c r="K59" s="67" t="s">
        <v>4</v>
      </c>
      <c r="L59" s="69" t="s">
        <v>5</v>
      </c>
      <c r="M59" s="69" t="s">
        <v>6</v>
      </c>
      <c r="N59" s="69"/>
      <c r="O59" s="69"/>
      <c r="P59" s="69" t="s">
        <v>7</v>
      </c>
      <c r="Q59" s="69" t="s">
        <v>1</v>
      </c>
      <c r="R59" s="69" t="s">
        <v>2</v>
      </c>
      <c r="S59" s="69"/>
      <c r="T59" s="69"/>
      <c r="U59" s="69"/>
      <c r="V59" s="69" t="s">
        <v>3</v>
      </c>
      <c r="W59" s="69"/>
      <c r="X59" s="69"/>
      <c r="Y59" s="69"/>
      <c r="Z59" s="67" t="s">
        <v>4</v>
      </c>
      <c r="AA59" s="69" t="s">
        <v>5</v>
      </c>
      <c r="AB59" s="69" t="s">
        <v>6</v>
      </c>
      <c r="AC59" s="69"/>
      <c r="AD59" s="69"/>
      <c r="AE59" s="69" t="s">
        <v>7</v>
      </c>
      <c r="AF59" s="69" t="s">
        <v>1</v>
      </c>
      <c r="AG59" s="69" t="s">
        <v>2</v>
      </c>
      <c r="AH59" s="69"/>
      <c r="AI59" s="69"/>
      <c r="AJ59" s="69"/>
      <c r="AK59" s="69" t="s">
        <v>3</v>
      </c>
      <c r="AL59" s="69"/>
      <c r="AM59" s="69"/>
      <c r="AN59" s="69"/>
      <c r="AO59" s="69" t="s">
        <v>4</v>
      </c>
      <c r="AP59" s="69" t="s">
        <v>5</v>
      </c>
      <c r="AQ59" s="69" t="s">
        <v>6</v>
      </c>
      <c r="AR59" s="69"/>
      <c r="AS59" s="69"/>
      <c r="AT59" s="69" t="s">
        <v>7</v>
      </c>
      <c r="AU59" s="69" t="s">
        <v>1</v>
      </c>
      <c r="AV59" s="69" t="s">
        <v>2</v>
      </c>
      <c r="AW59" s="69"/>
      <c r="AX59" s="69"/>
      <c r="AY59" s="69"/>
      <c r="AZ59" s="69" t="s">
        <v>3</v>
      </c>
      <c r="BA59" s="69"/>
      <c r="BB59" s="69"/>
      <c r="BC59" s="69"/>
      <c r="BD59" s="67" t="s">
        <v>4</v>
      </c>
      <c r="BE59" s="69" t="s">
        <v>5</v>
      </c>
      <c r="BF59" s="69" t="s">
        <v>6</v>
      </c>
      <c r="BG59" s="69"/>
      <c r="BH59" s="69"/>
      <c r="BI59" s="69" t="s">
        <v>7</v>
      </c>
      <c r="BJ59" s="69" t="s">
        <v>1</v>
      </c>
      <c r="BK59" s="69" t="s">
        <v>2</v>
      </c>
      <c r="BL59" s="69"/>
      <c r="BM59" s="69"/>
      <c r="BN59" s="69"/>
      <c r="BO59" s="69" t="s">
        <v>3</v>
      </c>
      <c r="BP59" s="69"/>
      <c r="BQ59" s="69"/>
      <c r="BR59" s="69"/>
      <c r="BS59" s="67" t="s">
        <v>4</v>
      </c>
      <c r="BT59" s="69" t="s">
        <v>5</v>
      </c>
      <c r="BU59" s="69" t="s">
        <v>6</v>
      </c>
      <c r="BV59" s="69"/>
      <c r="BW59" s="69"/>
      <c r="BX59" s="69" t="s">
        <v>7</v>
      </c>
    </row>
    <row r="60" spans="1:76" s="35" customFormat="1" ht="26.25" thickBot="1">
      <c r="A60" s="70"/>
      <c r="B60" s="69" t="s">
        <v>8</v>
      </c>
      <c r="C60" s="67" t="s">
        <v>9</v>
      </c>
      <c r="D60" s="67" t="s">
        <v>10</v>
      </c>
      <c r="E60" s="67" t="s">
        <v>11</v>
      </c>
      <c r="F60" s="67" t="s">
        <v>12</v>
      </c>
      <c r="G60" s="67" t="s">
        <v>9</v>
      </c>
      <c r="H60" s="67" t="s">
        <v>10</v>
      </c>
      <c r="I60" s="67" t="s">
        <v>11</v>
      </c>
      <c r="J60" s="67" t="s">
        <v>12</v>
      </c>
      <c r="K60" s="67" t="s">
        <v>10</v>
      </c>
      <c r="L60" s="69"/>
      <c r="M60" s="67" t="s">
        <v>9</v>
      </c>
      <c r="N60" s="67" t="s">
        <v>11</v>
      </c>
      <c r="O60" s="67" t="s">
        <v>12</v>
      </c>
      <c r="P60" s="69"/>
      <c r="Q60" s="69" t="s">
        <v>8</v>
      </c>
      <c r="R60" s="67" t="s">
        <v>9</v>
      </c>
      <c r="S60" s="67" t="s">
        <v>10</v>
      </c>
      <c r="T60" s="67" t="s">
        <v>11</v>
      </c>
      <c r="U60" s="67" t="s">
        <v>12</v>
      </c>
      <c r="V60" s="67" t="s">
        <v>9</v>
      </c>
      <c r="W60" s="67" t="s">
        <v>10</v>
      </c>
      <c r="X60" s="67" t="s">
        <v>11</v>
      </c>
      <c r="Y60" s="67" t="s">
        <v>12</v>
      </c>
      <c r="Z60" s="67" t="s">
        <v>10</v>
      </c>
      <c r="AA60" s="69"/>
      <c r="AB60" s="67" t="s">
        <v>9</v>
      </c>
      <c r="AC60" s="67" t="s">
        <v>11</v>
      </c>
      <c r="AD60" s="67" t="s">
        <v>12</v>
      </c>
      <c r="AE60" s="69"/>
      <c r="AF60" s="69" t="s">
        <v>8</v>
      </c>
      <c r="AG60" s="67" t="s">
        <v>9</v>
      </c>
      <c r="AH60" s="67" t="s">
        <v>10</v>
      </c>
      <c r="AI60" s="67" t="s">
        <v>11</v>
      </c>
      <c r="AJ60" s="67" t="s">
        <v>12</v>
      </c>
      <c r="AK60" s="67" t="s">
        <v>9</v>
      </c>
      <c r="AL60" s="67" t="s">
        <v>10</v>
      </c>
      <c r="AM60" s="67" t="s">
        <v>11</v>
      </c>
      <c r="AN60" s="67" t="s">
        <v>12</v>
      </c>
      <c r="AO60" s="69" t="s">
        <v>10</v>
      </c>
      <c r="AP60" s="69"/>
      <c r="AQ60" s="67" t="s">
        <v>9</v>
      </c>
      <c r="AR60" s="67" t="s">
        <v>11</v>
      </c>
      <c r="AS60" s="67" t="s">
        <v>12</v>
      </c>
      <c r="AT60" s="69"/>
      <c r="AU60" s="69" t="s">
        <v>8</v>
      </c>
      <c r="AV60" s="67" t="s">
        <v>9</v>
      </c>
      <c r="AW60" s="67" t="s">
        <v>10</v>
      </c>
      <c r="AX60" s="67" t="s">
        <v>11</v>
      </c>
      <c r="AY60" s="67" t="s">
        <v>12</v>
      </c>
      <c r="AZ60" s="67" t="s">
        <v>9</v>
      </c>
      <c r="BA60" s="67" t="s">
        <v>10</v>
      </c>
      <c r="BB60" s="67" t="s">
        <v>11</v>
      </c>
      <c r="BC60" s="67" t="s">
        <v>12</v>
      </c>
      <c r="BD60" s="67" t="s">
        <v>10</v>
      </c>
      <c r="BE60" s="69"/>
      <c r="BF60" s="67" t="s">
        <v>9</v>
      </c>
      <c r="BG60" s="67" t="s">
        <v>11</v>
      </c>
      <c r="BH60" s="67" t="s">
        <v>12</v>
      </c>
      <c r="BI60" s="69"/>
      <c r="BJ60" s="69" t="s">
        <v>8</v>
      </c>
      <c r="BK60" s="67" t="s">
        <v>9</v>
      </c>
      <c r="BL60" s="67" t="s">
        <v>10</v>
      </c>
      <c r="BM60" s="67" t="s">
        <v>11</v>
      </c>
      <c r="BN60" s="67" t="s">
        <v>12</v>
      </c>
      <c r="BO60" s="67" t="s">
        <v>9</v>
      </c>
      <c r="BP60" s="67" t="s">
        <v>10</v>
      </c>
      <c r="BQ60" s="67" t="s">
        <v>11</v>
      </c>
      <c r="BR60" s="67" t="s">
        <v>12</v>
      </c>
      <c r="BS60" s="67" t="s">
        <v>10</v>
      </c>
      <c r="BT60" s="69"/>
      <c r="BU60" s="67" t="s">
        <v>9</v>
      </c>
      <c r="BV60" s="67" t="s">
        <v>11</v>
      </c>
      <c r="BW60" s="67" t="s">
        <v>12</v>
      </c>
      <c r="BX60" s="69"/>
    </row>
    <row r="61" spans="1:76">
      <c r="A61" s="26" t="s">
        <v>13</v>
      </c>
      <c r="B61" s="27">
        <v>800</v>
      </c>
      <c r="C61" s="27">
        <v>20328</v>
      </c>
      <c r="D61" s="27">
        <v>64836</v>
      </c>
      <c r="E61" s="27">
        <v>21163</v>
      </c>
      <c r="F61" s="27">
        <v>106327</v>
      </c>
      <c r="G61" s="27">
        <v>1138</v>
      </c>
      <c r="H61" s="27">
        <v>35603</v>
      </c>
      <c r="I61" s="27">
        <v>1916</v>
      </c>
      <c r="J61" s="27">
        <v>38657</v>
      </c>
      <c r="K61" s="27">
        <v>11237</v>
      </c>
      <c r="L61" s="27">
        <v>49894</v>
      </c>
      <c r="M61" s="27">
        <v>102579</v>
      </c>
      <c r="N61" s="27">
        <v>469</v>
      </c>
      <c r="O61" s="27">
        <v>103048</v>
      </c>
      <c r="P61" s="27">
        <v>260069</v>
      </c>
      <c r="Q61" s="27">
        <v>34</v>
      </c>
      <c r="R61" s="27">
        <v>2227</v>
      </c>
      <c r="S61" s="27">
        <v>3385</v>
      </c>
      <c r="T61" s="27">
        <v>2437</v>
      </c>
      <c r="U61" s="27">
        <v>8049</v>
      </c>
      <c r="V61" s="27">
        <v>194</v>
      </c>
      <c r="W61" s="27">
        <v>3551</v>
      </c>
      <c r="X61" s="27">
        <v>359</v>
      </c>
      <c r="Y61" s="27">
        <v>4104</v>
      </c>
      <c r="Z61" s="27">
        <v>775</v>
      </c>
      <c r="AA61" s="27">
        <v>4879</v>
      </c>
      <c r="AB61" s="27">
        <v>2365</v>
      </c>
      <c r="AC61" s="27">
        <v>13</v>
      </c>
      <c r="AD61" s="27">
        <v>2378</v>
      </c>
      <c r="AE61" s="27">
        <v>15340</v>
      </c>
      <c r="AF61" s="27">
        <v>865</v>
      </c>
      <c r="AG61" s="27">
        <v>24618</v>
      </c>
      <c r="AH61" s="27">
        <v>74203</v>
      </c>
      <c r="AI61" s="27">
        <v>24553</v>
      </c>
      <c r="AJ61" s="27">
        <v>123374</v>
      </c>
      <c r="AK61" s="27">
        <v>1487</v>
      </c>
      <c r="AL61" s="27">
        <v>44377</v>
      </c>
      <c r="AM61" s="27">
        <v>2450</v>
      </c>
      <c r="AN61" s="27">
        <v>48314</v>
      </c>
      <c r="AO61" s="27">
        <v>12951</v>
      </c>
      <c r="AP61" s="27">
        <v>61265</v>
      </c>
      <c r="AQ61" s="27">
        <v>107613</v>
      </c>
      <c r="AR61" s="27">
        <v>505</v>
      </c>
      <c r="AS61" s="27">
        <v>108118</v>
      </c>
      <c r="AT61" s="27">
        <v>293622</v>
      </c>
      <c r="AU61" s="28">
        <v>96.416184971098261</v>
      </c>
      <c r="AV61" s="28">
        <v>91.619952880006494</v>
      </c>
      <c r="AW61" s="28">
        <v>91.938331334312622</v>
      </c>
      <c r="AX61" s="28">
        <v>96.118600578340732</v>
      </c>
      <c r="AY61" s="28">
        <v>92.706729132556291</v>
      </c>
      <c r="AZ61" s="28">
        <v>89.57632817753867</v>
      </c>
      <c r="BA61" s="28">
        <v>88.230389616242647</v>
      </c>
      <c r="BB61" s="28">
        <v>92.857142857142861</v>
      </c>
      <c r="BC61" s="28">
        <v>88.50643705758165</v>
      </c>
      <c r="BD61" s="28">
        <v>92.749594625897615</v>
      </c>
      <c r="BE61" s="28">
        <v>89.403411409450754</v>
      </c>
      <c r="BF61" s="28">
        <v>97.519816379062007</v>
      </c>
      <c r="BG61" s="28">
        <v>95.445544554455438</v>
      </c>
      <c r="BH61" s="28">
        <v>97.510127823304174</v>
      </c>
      <c r="BI61" s="28">
        <v>93.797126918282686</v>
      </c>
      <c r="BJ61" s="28">
        <v>3.5838150289017343</v>
      </c>
      <c r="BK61" s="28">
        <v>8.3800471199935007</v>
      </c>
      <c r="BL61" s="28">
        <v>8.0616686656873711</v>
      </c>
      <c r="BM61" s="28">
        <v>3.881399421659268</v>
      </c>
      <c r="BN61" s="28">
        <v>7.2932708674437077</v>
      </c>
      <c r="BO61" s="28">
        <v>10.423671822461332</v>
      </c>
      <c r="BP61" s="28">
        <v>11.769610383757351</v>
      </c>
      <c r="BQ61" s="28">
        <v>7.1428571428571423</v>
      </c>
      <c r="BR61" s="28">
        <v>11.493562942418347</v>
      </c>
      <c r="BS61" s="28">
        <v>7.2504053741023853</v>
      </c>
      <c r="BT61" s="28">
        <v>10.596588590549255</v>
      </c>
      <c r="BU61" s="28">
        <v>2.4801836209379906</v>
      </c>
      <c r="BV61" s="28">
        <v>4.5544554455445541</v>
      </c>
      <c r="BW61" s="28">
        <v>2.4898721766958323</v>
      </c>
      <c r="BX61" s="28">
        <v>6.2028730817173097</v>
      </c>
    </row>
    <row r="62" spans="1:76">
      <c r="A62" s="29" t="s">
        <v>61</v>
      </c>
      <c r="B62" s="36">
        <v>311</v>
      </c>
      <c r="C62" s="36">
        <v>1147</v>
      </c>
      <c r="D62" s="36">
        <v>3678</v>
      </c>
      <c r="E62" s="36">
        <v>970</v>
      </c>
      <c r="F62" s="36">
        <v>5795</v>
      </c>
      <c r="G62" s="36" t="s">
        <v>99</v>
      </c>
      <c r="H62" s="36">
        <v>2521</v>
      </c>
      <c r="I62" s="36" t="s">
        <v>99</v>
      </c>
      <c r="J62" s="36">
        <v>2521</v>
      </c>
      <c r="K62" s="36">
        <v>2199</v>
      </c>
      <c r="L62" s="36">
        <v>4720</v>
      </c>
      <c r="M62" s="36">
        <v>15567</v>
      </c>
      <c r="N62" s="36" t="s">
        <v>99</v>
      </c>
      <c r="O62" s="36">
        <v>15567</v>
      </c>
      <c r="P62" s="36">
        <v>26393</v>
      </c>
      <c r="Q62" s="36" t="s">
        <v>99</v>
      </c>
      <c r="R62" s="36">
        <v>36</v>
      </c>
      <c r="S62" s="36">
        <v>54</v>
      </c>
      <c r="T62" s="36">
        <v>19</v>
      </c>
      <c r="U62" s="36">
        <v>109</v>
      </c>
      <c r="V62" s="36" t="s">
        <v>99</v>
      </c>
      <c r="W62" s="36">
        <v>183</v>
      </c>
      <c r="X62" s="36" t="s">
        <v>99</v>
      </c>
      <c r="Y62" s="36">
        <v>183</v>
      </c>
      <c r="Z62" s="36">
        <v>193</v>
      </c>
      <c r="AA62" s="36">
        <v>376</v>
      </c>
      <c r="AB62" s="36">
        <v>156</v>
      </c>
      <c r="AC62" s="36" t="s">
        <v>99</v>
      </c>
      <c r="AD62" s="36">
        <v>156</v>
      </c>
      <c r="AE62" s="36">
        <v>641</v>
      </c>
      <c r="AF62" s="36">
        <v>320</v>
      </c>
      <c r="AG62" s="36">
        <v>1251</v>
      </c>
      <c r="AH62" s="36">
        <v>3916</v>
      </c>
      <c r="AI62" s="36">
        <v>1001</v>
      </c>
      <c r="AJ62" s="36">
        <v>6168</v>
      </c>
      <c r="AK62" s="36" t="s">
        <v>99</v>
      </c>
      <c r="AL62" s="36">
        <v>2932</v>
      </c>
      <c r="AM62" s="36" t="s">
        <v>99</v>
      </c>
      <c r="AN62" s="36">
        <v>2932</v>
      </c>
      <c r="AO62" s="36">
        <v>2620</v>
      </c>
      <c r="AP62" s="36">
        <v>5552</v>
      </c>
      <c r="AQ62" s="36">
        <v>15951</v>
      </c>
      <c r="AR62" s="36" t="s">
        <v>99</v>
      </c>
      <c r="AS62" s="36">
        <v>15951</v>
      </c>
      <c r="AT62" s="36">
        <v>27991</v>
      </c>
      <c r="AU62" s="37">
        <v>97.1875</v>
      </c>
      <c r="AV62" s="37">
        <v>94.564348521183049</v>
      </c>
      <c r="AW62" s="37">
        <v>95.301327885597559</v>
      </c>
      <c r="AX62" s="37">
        <v>98.801198801198794</v>
      </c>
      <c r="AY62" s="37">
        <v>95.719844357976655</v>
      </c>
      <c r="AZ62" s="37" t="s">
        <v>99</v>
      </c>
      <c r="BA62" s="37">
        <v>92.2237380627558</v>
      </c>
      <c r="BB62" s="37" t="s">
        <v>99</v>
      </c>
      <c r="BC62" s="37">
        <v>92.2237380627558</v>
      </c>
      <c r="BD62" s="37">
        <v>91.297709923664129</v>
      </c>
      <c r="BE62" s="37">
        <v>91.786743515850148</v>
      </c>
      <c r="BF62" s="37">
        <v>98.570622531502721</v>
      </c>
      <c r="BG62" s="37" t="s">
        <v>99</v>
      </c>
      <c r="BH62" s="37">
        <v>98.570622531502721</v>
      </c>
      <c r="BI62" s="37">
        <v>96.581043906970095</v>
      </c>
      <c r="BJ62" s="37">
        <v>2.8125</v>
      </c>
      <c r="BK62" s="37">
        <v>5.4356514788169461</v>
      </c>
      <c r="BL62" s="37">
        <v>4.6986721144024512</v>
      </c>
      <c r="BM62" s="37">
        <v>1.1988011988011988</v>
      </c>
      <c r="BN62" s="37">
        <v>4.2801556420233462</v>
      </c>
      <c r="BO62" s="37" t="s">
        <v>99</v>
      </c>
      <c r="BP62" s="37">
        <v>7.7762619372442012</v>
      </c>
      <c r="BQ62" s="37" t="s">
        <v>99</v>
      </c>
      <c r="BR62" s="37">
        <v>7.7762619372442012</v>
      </c>
      <c r="BS62" s="37">
        <v>8.7022900763358777</v>
      </c>
      <c r="BT62" s="37">
        <v>8.2132564841498557</v>
      </c>
      <c r="BU62" s="37">
        <v>1.4293774684972729</v>
      </c>
      <c r="BV62" s="37" t="s">
        <v>99</v>
      </c>
      <c r="BW62" s="37">
        <v>1.4293774684972729</v>
      </c>
      <c r="BX62" s="37">
        <v>3.4189560930299026</v>
      </c>
    </row>
    <row r="63" spans="1:76">
      <c r="A63" s="29" t="s">
        <v>62</v>
      </c>
      <c r="B63" s="36">
        <v>102</v>
      </c>
      <c r="C63" s="36">
        <v>3090</v>
      </c>
      <c r="D63" s="36">
        <v>929</v>
      </c>
      <c r="E63" s="36">
        <v>341</v>
      </c>
      <c r="F63" s="36">
        <v>4360</v>
      </c>
      <c r="G63" s="36" t="s">
        <v>99</v>
      </c>
      <c r="H63" s="36">
        <v>934</v>
      </c>
      <c r="I63" s="36" t="s">
        <v>99</v>
      </c>
      <c r="J63" s="36">
        <v>934</v>
      </c>
      <c r="K63" s="36">
        <v>2201</v>
      </c>
      <c r="L63" s="36">
        <v>3135</v>
      </c>
      <c r="M63" s="36">
        <v>9226</v>
      </c>
      <c r="N63" s="36" t="s">
        <v>99</v>
      </c>
      <c r="O63" s="36">
        <v>9226</v>
      </c>
      <c r="P63" s="36">
        <v>16823</v>
      </c>
      <c r="Q63" s="36" t="s">
        <v>99</v>
      </c>
      <c r="R63" s="36">
        <v>153</v>
      </c>
      <c r="S63" s="36">
        <v>22</v>
      </c>
      <c r="T63" s="36">
        <v>23</v>
      </c>
      <c r="U63" s="36">
        <v>198</v>
      </c>
      <c r="V63" s="36" t="s">
        <v>99</v>
      </c>
      <c r="W63" s="36">
        <v>181</v>
      </c>
      <c r="X63" s="36" t="s">
        <v>99</v>
      </c>
      <c r="Y63" s="36">
        <v>181</v>
      </c>
      <c r="Z63" s="36">
        <v>146</v>
      </c>
      <c r="AA63" s="36">
        <v>327</v>
      </c>
      <c r="AB63" s="36">
        <v>354</v>
      </c>
      <c r="AC63" s="36" t="s">
        <v>99</v>
      </c>
      <c r="AD63" s="36">
        <v>354</v>
      </c>
      <c r="AE63" s="36">
        <v>879</v>
      </c>
      <c r="AF63" s="36">
        <v>102</v>
      </c>
      <c r="AG63" s="36">
        <v>3347</v>
      </c>
      <c r="AH63" s="36">
        <v>993</v>
      </c>
      <c r="AI63" s="36">
        <v>365</v>
      </c>
      <c r="AJ63" s="36">
        <v>4705</v>
      </c>
      <c r="AK63" s="36" t="s">
        <v>99</v>
      </c>
      <c r="AL63" s="36">
        <v>1247</v>
      </c>
      <c r="AM63" s="36" t="s">
        <v>99</v>
      </c>
      <c r="AN63" s="36">
        <v>1247</v>
      </c>
      <c r="AO63" s="36">
        <v>2411</v>
      </c>
      <c r="AP63" s="36">
        <v>3658</v>
      </c>
      <c r="AQ63" s="36">
        <v>9780</v>
      </c>
      <c r="AR63" s="36" t="s">
        <v>99</v>
      </c>
      <c r="AS63" s="36">
        <v>9780</v>
      </c>
      <c r="AT63" s="36">
        <v>18245</v>
      </c>
      <c r="AU63" s="37">
        <v>100</v>
      </c>
      <c r="AV63" s="37">
        <v>96.892739766955486</v>
      </c>
      <c r="AW63" s="37">
        <v>95.770392749244721</v>
      </c>
      <c r="AX63" s="37">
        <v>99.726027397260282</v>
      </c>
      <c r="AY63" s="37">
        <v>96.875664187035071</v>
      </c>
      <c r="AZ63" s="37" t="s">
        <v>99</v>
      </c>
      <c r="BA63" s="37">
        <v>89.414595028067353</v>
      </c>
      <c r="BB63" s="37" t="s">
        <v>99</v>
      </c>
      <c r="BC63" s="37">
        <v>89.414595028067353</v>
      </c>
      <c r="BD63" s="37">
        <v>97.345499792617176</v>
      </c>
      <c r="BE63" s="37">
        <v>94.641880809185352</v>
      </c>
      <c r="BF63" s="37">
        <v>97.955010224948879</v>
      </c>
      <c r="BG63" s="37" t="s">
        <v>99</v>
      </c>
      <c r="BH63" s="37">
        <v>97.955010224948879</v>
      </c>
      <c r="BI63" s="37">
        <v>97.023842148533845</v>
      </c>
      <c r="BJ63" s="37">
        <v>0</v>
      </c>
      <c r="BK63" s="37">
        <v>3.1072602330445176</v>
      </c>
      <c r="BL63" s="37">
        <v>4.2296072507552873</v>
      </c>
      <c r="BM63" s="37">
        <v>0.27397260273972601</v>
      </c>
      <c r="BN63" s="37">
        <v>3.1243358129649312</v>
      </c>
      <c r="BO63" s="37" t="s">
        <v>99</v>
      </c>
      <c r="BP63" s="37">
        <v>10.585404971932638</v>
      </c>
      <c r="BQ63" s="37" t="s">
        <v>99</v>
      </c>
      <c r="BR63" s="37">
        <v>10.585404971932638</v>
      </c>
      <c r="BS63" s="37">
        <v>2.6545002073828283</v>
      </c>
      <c r="BT63" s="37">
        <v>5.3581191908146533</v>
      </c>
      <c r="BU63" s="37">
        <v>2.0449897750511248</v>
      </c>
      <c r="BV63" s="37" t="s">
        <v>99</v>
      </c>
      <c r="BW63" s="37">
        <v>2.0449897750511248</v>
      </c>
      <c r="BX63" s="37">
        <v>2.9761578514661551</v>
      </c>
    </row>
    <row r="64" spans="1:76">
      <c r="A64" s="29" t="s">
        <v>63</v>
      </c>
      <c r="B64" s="36">
        <v>10</v>
      </c>
      <c r="C64" s="36">
        <v>1293</v>
      </c>
      <c r="D64" s="36">
        <v>21833</v>
      </c>
      <c r="E64" s="36">
        <v>9830</v>
      </c>
      <c r="F64" s="36">
        <v>32956</v>
      </c>
      <c r="G64" s="36" t="s">
        <v>99</v>
      </c>
      <c r="H64" s="36">
        <v>10937</v>
      </c>
      <c r="I64" s="36">
        <v>1531</v>
      </c>
      <c r="J64" s="36">
        <v>12468</v>
      </c>
      <c r="K64" s="36" t="s">
        <v>99</v>
      </c>
      <c r="L64" s="36">
        <v>12468</v>
      </c>
      <c r="M64" s="36">
        <v>15782</v>
      </c>
      <c r="N64" s="36">
        <v>439</v>
      </c>
      <c r="O64" s="36">
        <v>16221</v>
      </c>
      <c r="P64" s="36">
        <v>61655</v>
      </c>
      <c r="Q64" s="36">
        <v>4</v>
      </c>
      <c r="R64" s="36">
        <v>408</v>
      </c>
      <c r="S64" s="36">
        <v>1372</v>
      </c>
      <c r="T64" s="36">
        <v>1434</v>
      </c>
      <c r="U64" s="36">
        <v>3214</v>
      </c>
      <c r="V64" s="36" t="s">
        <v>99</v>
      </c>
      <c r="W64" s="36">
        <v>1301</v>
      </c>
      <c r="X64" s="36">
        <v>301</v>
      </c>
      <c r="Y64" s="36">
        <v>1602</v>
      </c>
      <c r="Z64" s="36" t="s">
        <v>99</v>
      </c>
      <c r="AA64" s="36">
        <v>1602</v>
      </c>
      <c r="AB64" s="36">
        <v>349</v>
      </c>
      <c r="AC64" s="36">
        <v>13</v>
      </c>
      <c r="AD64" s="36">
        <v>362</v>
      </c>
      <c r="AE64" s="36">
        <v>5182</v>
      </c>
      <c r="AF64" s="36">
        <v>31</v>
      </c>
      <c r="AG64" s="36">
        <v>2082</v>
      </c>
      <c r="AH64" s="36">
        <v>25941</v>
      </c>
      <c r="AI64" s="36">
        <v>11907</v>
      </c>
      <c r="AJ64" s="36">
        <v>39930</v>
      </c>
      <c r="AK64" s="36" t="s">
        <v>99</v>
      </c>
      <c r="AL64" s="36">
        <v>14485</v>
      </c>
      <c r="AM64" s="36">
        <v>1951</v>
      </c>
      <c r="AN64" s="36">
        <v>16436</v>
      </c>
      <c r="AO64" s="36" t="s">
        <v>99</v>
      </c>
      <c r="AP64" s="36">
        <v>16436</v>
      </c>
      <c r="AQ64" s="36">
        <v>16674</v>
      </c>
      <c r="AR64" s="36">
        <v>467</v>
      </c>
      <c r="AS64" s="36">
        <v>17141</v>
      </c>
      <c r="AT64" s="36">
        <v>73538</v>
      </c>
      <c r="AU64" s="37">
        <v>45.161290322580641</v>
      </c>
      <c r="AV64" s="37">
        <v>81.700288184438037</v>
      </c>
      <c r="AW64" s="37">
        <v>89.452989476118887</v>
      </c>
      <c r="AX64" s="37">
        <v>94.599815234735871</v>
      </c>
      <c r="AY64" s="37">
        <v>90.583521162033549</v>
      </c>
      <c r="AZ64" s="37" t="s">
        <v>99</v>
      </c>
      <c r="BA64" s="37">
        <v>84.487400759406285</v>
      </c>
      <c r="BB64" s="37">
        <v>93.900563813429002</v>
      </c>
      <c r="BC64" s="37">
        <v>85.604770017035776</v>
      </c>
      <c r="BD64" s="37" t="s">
        <v>99</v>
      </c>
      <c r="BE64" s="37">
        <v>85.604770017035776</v>
      </c>
      <c r="BF64" s="37">
        <v>96.743432889528606</v>
      </c>
      <c r="BG64" s="37">
        <v>96.788008565310491</v>
      </c>
      <c r="BH64" s="37">
        <v>96.744647336794827</v>
      </c>
      <c r="BI64" s="37">
        <v>90.887704316135881</v>
      </c>
      <c r="BJ64" s="37">
        <v>54.838709677419352</v>
      </c>
      <c r="BK64" s="37">
        <v>18.29971181556196</v>
      </c>
      <c r="BL64" s="37">
        <v>10.547010523881115</v>
      </c>
      <c r="BM64" s="37">
        <v>5.4001847652641297</v>
      </c>
      <c r="BN64" s="37">
        <v>9.4164788379664408</v>
      </c>
      <c r="BO64" s="37" t="s">
        <v>99</v>
      </c>
      <c r="BP64" s="37">
        <v>15.512599240593715</v>
      </c>
      <c r="BQ64" s="37">
        <v>6.0994361865709887</v>
      </c>
      <c r="BR64" s="37">
        <v>14.395229982964224</v>
      </c>
      <c r="BS64" s="37" t="s">
        <v>99</v>
      </c>
      <c r="BT64" s="37">
        <v>14.395229982964224</v>
      </c>
      <c r="BU64" s="37">
        <v>3.2565671104713925</v>
      </c>
      <c r="BV64" s="37">
        <v>3.2119914346895073</v>
      </c>
      <c r="BW64" s="37">
        <v>3.2553526632051808</v>
      </c>
      <c r="BX64" s="37">
        <v>9.112295683864124</v>
      </c>
    </row>
    <row r="65" spans="1:76">
      <c r="A65" s="29" t="s">
        <v>64</v>
      </c>
      <c r="B65" s="36">
        <v>108</v>
      </c>
      <c r="C65" s="36">
        <v>4385</v>
      </c>
      <c r="D65" s="36">
        <v>4538</v>
      </c>
      <c r="E65" s="36">
        <v>1375</v>
      </c>
      <c r="F65" s="36">
        <v>10298</v>
      </c>
      <c r="G65" s="36" t="s">
        <v>99</v>
      </c>
      <c r="H65" s="36">
        <v>2608</v>
      </c>
      <c r="I65" s="36">
        <v>99</v>
      </c>
      <c r="J65" s="36">
        <v>2707</v>
      </c>
      <c r="K65" s="36">
        <v>912</v>
      </c>
      <c r="L65" s="36">
        <v>3619</v>
      </c>
      <c r="M65" s="36">
        <v>14391</v>
      </c>
      <c r="N65" s="36">
        <v>30</v>
      </c>
      <c r="O65" s="36">
        <v>14421</v>
      </c>
      <c r="P65" s="36">
        <v>28446</v>
      </c>
      <c r="Q65" s="36">
        <v>3</v>
      </c>
      <c r="R65" s="36">
        <v>888</v>
      </c>
      <c r="S65" s="36">
        <v>305</v>
      </c>
      <c r="T65" s="36">
        <v>121</v>
      </c>
      <c r="U65" s="36">
        <v>1314</v>
      </c>
      <c r="V65" s="36" t="s">
        <v>99</v>
      </c>
      <c r="W65" s="36">
        <v>256</v>
      </c>
      <c r="X65" s="36" t="s">
        <v>99</v>
      </c>
      <c r="Y65" s="36">
        <v>256</v>
      </c>
      <c r="Z65" s="36">
        <v>68</v>
      </c>
      <c r="AA65" s="36">
        <v>324</v>
      </c>
      <c r="AB65" s="36">
        <v>516</v>
      </c>
      <c r="AC65" s="36" t="s">
        <v>99</v>
      </c>
      <c r="AD65" s="36">
        <v>516</v>
      </c>
      <c r="AE65" s="36">
        <v>2157</v>
      </c>
      <c r="AF65" s="36">
        <v>116</v>
      </c>
      <c r="AG65" s="36">
        <v>6125</v>
      </c>
      <c r="AH65" s="36">
        <v>5174</v>
      </c>
      <c r="AI65" s="36">
        <v>1526</v>
      </c>
      <c r="AJ65" s="36">
        <v>12825</v>
      </c>
      <c r="AK65" s="36" t="s">
        <v>99</v>
      </c>
      <c r="AL65" s="36">
        <v>3335</v>
      </c>
      <c r="AM65" s="36">
        <v>99</v>
      </c>
      <c r="AN65" s="36">
        <v>3434</v>
      </c>
      <c r="AO65" s="36">
        <v>1038</v>
      </c>
      <c r="AP65" s="36">
        <v>4472</v>
      </c>
      <c r="AQ65" s="36">
        <v>15490</v>
      </c>
      <c r="AR65" s="36">
        <v>38</v>
      </c>
      <c r="AS65" s="36">
        <v>15528</v>
      </c>
      <c r="AT65" s="36">
        <v>32941</v>
      </c>
      <c r="AU65" s="37">
        <v>95.689655172413794</v>
      </c>
      <c r="AV65" s="37">
        <v>86.089795918367358</v>
      </c>
      <c r="AW65" s="37">
        <v>93.602628527251639</v>
      </c>
      <c r="AX65" s="37">
        <v>98.034076015727393</v>
      </c>
      <c r="AY65" s="37">
        <v>90.541910331384017</v>
      </c>
      <c r="AZ65" s="37" t="s">
        <v>99</v>
      </c>
      <c r="BA65" s="37">
        <v>85.877061469265371</v>
      </c>
      <c r="BB65" s="37">
        <v>100</v>
      </c>
      <c r="BC65" s="37">
        <v>86.284216656959813</v>
      </c>
      <c r="BD65" s="37">
        <v>94.412331406551061</v>
      </c>
      <c r="BE65" s="37">
        <v>88.170840787119857</v>
      </c>
      <c r="BF65" s="37">
        <v>96.236281471917366</v>
      </c>
      <c r="BG65" s="37">
        <v>78.94736842105263</v>
      </c>
      <c r="BH65" s="37">
        <v>96.19397217928902</v>
      </c>
      <c r="BI65" s="37">
        <v>92.902461977474886</v>
      </c>
      <c r="BJ65" s="37">
        <v>4.3103448275862073</v>
      </c>
      <c r="BK65" s="37">
        <v>13.910204081632655</v>
      </c>
      <c r="BL65" s="37">
        <v>6.3973714727483575</v>
      </c>
      <c r="BM65" s="37">
        <v>1.9659239842726082</v>
      </c>
      <c r="BN65" s="37">
        <v>9.458089668615985</v>
      </c>
      <c r="BO65" s="37" t="s">
        <v>99</v>
      </c>
      <c r="BP65" s="37">
        <v>14.122938530734633</v>
      </c>
      <c r="BQ65" s="37">
        <v>0</v>
      </c>
      <c r="BR65" s="37">
        <v>13.715783343040187</v>
      </c>
      <c r="BS65" s="37">
        <v>5.5876685934489405</v>
      </c>
      <c r="BT65" s="37">
        <v>11.829159212880143</v>
      </c>
      <c r="BU65" s="37">
        <v>3.763718528082634</v>
      </c>
      <c r="BV65" s="37">
        <v>21.052631578947366</v>
      </c>
      <c r="BW65" s="37">
        <v>3.8060278207109737</v>
      </c>
      <c r="BX65" s="37">
        <v>7.0975380225251214</v>
      </c>
    </row>
    <row r="66" spans="1:76">
      <c r="A66" s="29" t="s">
        <v>65</v>
      </c>
      <c r="B66" s="36">
        <v>28</v>
      </c>
      <c r="C66" s="36">
        <v>3398</v>
      </c>
      <c r="D66" s="36">
        <v>13511</v>
      </c>
      <c r="E66" s="36">
        <v>4181</v>
      </c>
      <c r="F66" s="36">
        <v>21090</v>
      </c>
      <c r="G66" s="36" t="s">
        <v>99</v>
      </c>
      <c r="H66" s="36">
        <v>3641</v>
      </c>
      <c r="I66" s="36">
        <v>171</v>
      </c>
      <c r="J66" s="36">
        <v>3812</v>
      </c>
      <c r="K66" s="36">
        <v>1431</v>
      </c>
      <c r="L66" s="36">
        <v>5243</v>
      </c>
      <c r="M66" s="36">
        <v>16908</v>
      </c>
      <c r="N66" s="36" t="s">
        <v>99</v>
      </c>
      <c r="O66" s="36">
        <v>16908</v>
      </c>
      <c r="P66" s="36">
        <v>43269</v>
      </c>
      <c r="Q66" s="36" t="s">
        <v>99</v>
      </c>
      <c r="R66" s="36">
        <v>247</v>
      </c>
      <c r="S66" s="36">
        <v>643</v>
      </c>
      <c r="T66" s="36">
        <v>509</v>
      </c>
      <c r="U66" s="36">
        <v>1399</v>
      </c>
      <c r="V66" s="36" t="s">
        <v>99</v>
      </c>
      <c r="W66" s="36">
        <v>662</v>
      </c>
      <c r="X66" s="36">
        <v>33</v>
      </c>
      <c r="Y66" s="36">
        <v>695</v>
      </c>
      <c r="Z66" s="36">
        <v>142</v>
      </c>
      <c r="AA66" s="36">
        <v>837</v>
      </c>
      <c r="AB66" s="36">
        <v>375</v>
      </c>
      <c r="AC66" s="36" t="s">
        <v>99</v>
      </c>
      <c r="AD66" s="36">
        <v>375</v>
      </c>
      <c r="AE66" s="36">
        <v>2611</v>
      </c>
      <c r="AF66" s="36">
        <v>28</v>
      </c>
      <c r="AG66" s="36">
        <v>3986</v>
      </c>
      <c r="AH66" s="36">
        <v>15126</v>
      </c>
      <c r="AI66" s="36">
        <v>4882</v>
      </c>
      <c r="AJ66" s="36">
        <v>23994</v>
      </c>
      <c r="AK66" s="36" t="s">
        <v>99</v>
      </c>
      <c r="AL66" s="36">
        <v>5117</v>
      </c>
      <c r="AM66" s="36">
        <v>237</v>
      </c>
      <c r="AN66" s="36">
        <v>5354</v>
      </c>
      <c r="AO66" s="36">
        <v>1823</v>
      </c>
      <c r="AP66" s="36">
        <v>7177</v>
      </c>
      <c r="AQ66" s="36">
        <v>17665</v>
      </c>
      <c r="AR66" s="36" t="s">
        <v>99</v>
      </c>
      <c r="AS66" s="36">
        <v>17665</v>
      </c>
      <c r="AT66" s="36">
        <v>48864</v>
      </c>
      <c r="AU66" s="37">
        <v>100</v>
      </c>
      <c r="AV66" s="37">
        <v>91.445057701956841</v>
      </c>
      <c r="AW66" s="37">
        <v>93.573978579928593</v>
      </c>
      <c r="AX66" s="37">
        <v>96.067185579680455</v>
      </c>
      <c r="AY66" s="37">
        <v>93.727598566308245</v>
      </c>
      <c r="AZ66" s="37" t="s">
        <v>99</v>
      </c>
      <c r="BA66" s="37">
        <v>84.092241547781896</v>
      </c>
      <c r="BB66" s="37">
        <v>86.075949367088612</v>
      </c>
      <c r="BC66" s="37">
        <v>84.180052297347771</v>
      </c>
      <c r="BD66" s="37">
        <v>86.286341195831056</v>
      </c>
      <c r="BE66" s="37">
        <v>84.715062003622691</v>
      </c>
      <c r="BF66" s="37">
        <v>97.837531842626674</v>
      </c>
      <c r="BG66" s="37" t="s">
        <v>99</v>
      </c>
      <c r="BH66" s="37">
        <v>97.837531842626674</v>
      </c>
      <c r="BI66" s="37">
        <v>93.893254747871651</v>
      </c>
      <c r="BJ66" s="37">
        <v>0</v>
      </c>
      <c r="BK66" s="37">
        <v>8.5549422980431515</v>
      </c>
      <c r="BL66" s="37">
        <v>6.4260214200713994</v>
      </c>
      <c r="BM66" s="37">
        <v>3.9328144203195414</v>
      </c>
      <c r="BN66" s="37">
        <v>6.2724014336917557</v>
      </c>
      <c r="BO66" s="37" t="s">
        <v>99</v>
      </c>
      <c r="BP66" s="37">
        <v>15.907758452218095</v>
      </c>
      <c r="BQ66" s="37">
        <v>13.924050632911392</v>
      </c>
      <c r="BR66" s="37">
        <v>15.819947702652223</v>
      </c>
      <c r="BS66" s="37">
        <v>13.713658804168952</v>
      </c>
      <c r="BT66" s="37">
        <v>15.284937996377316</v>
      </c>
      <c r="BU66" s="37">
        <v>2.1624681573733371</v>
      </c>
      <c r="BV66" s="37" t="s">
        <v>99</v>
      </c>
      <c r="BW66" s="37">
        <v>2.1624681573733371</v>
      </c>
      <c r="BX66" s="37">
        <v>6.1067452521283556</v>
      </c>
    </row>
    <row r="67" spans="1:76">
      <c r="A67" s="29" t="s">
        <v>66</v>
      </c>
      <c r="B67" s="36">
        <v>171</v>
      </c>
      <c r="C67" s="36">
        <v>3285</v>
      </c>
      <c r="D67" s="36">
        <v>8521</v>
      </c>
      <c r="E67" s="36">
        <v>2516</v>
      </c>
      <c r="F67" s="36">
        <v>14322</v>
      </c>
      <c r="G67" s="36" t="s">
        <v>99</v>
      </c>
      <c r="H67" s="36">
        <v>8603</v>
      </c>
      <c r="I67" s="36">
        <v>30</v>
      </c>
      <c r="J67" s="36">
        <v>8633</v>
      </c>
      <c r="K67" s="36">
        <v>2855</v>
      </c>
      <c r="L67" s="36">
        <v>11488</v>
      </c>
      <c r="M67" s="36">
        <v>14874</v>
      </c>
      <c r="N67" s="36" t="s">
        <v>99</v>
      </c>
      <c r="O67" s="36">
        <v>14874</v>
      </c>
      <c r="P67" s="36">
        <v>40855</v>
      </c>
      <c r="Q67" s="36">
        <v>27</v>
      </c>
      <c r="R67" s="36">
        <v>196</v>
      </c>
      <c r="S67" s="36">
        <v>303</v>
      </c>
      <c r="T67" s="36">
        <v>186</v>
      </c>
      <c r="U67" s="36">
        <v>685</v>
      </c>
      <c r="V67" s="36" t="s">
        <v>99</v>
      </c>
      <c r="W67" s="36">
        <v>374</v>
      </c>
      <c r="X67" s="36" t="s">
        <v>99</v>
      </c>
      <c r="Y67" s="36">
        <v>374</v>
      </c>
      <c r="Z67" s="36">
        <v>109</v>
      </c>
      <c r="AA67" s="36">
        <v>483</v>
      </c>
      <c r="AB67" s="36">
        <v>117</v>
      </c>
      <c r="AC67" s="36" t="s">
        <v>99</v>
      </c>
      <c r="AD67" s="36">
        <v>117</v>
      </c>
      <c r="AE67" s="36">
        <v>1312</v>
      </c>
      <c r="AF67" s="36">
        <v>177</v>
      </c>
      <c r="AG67" s="36">
        <v>3560</v>
      </c>
      <c r="AH67" s="36">
        <v>9556</v>
      </c>
      <c r="AI67" s="36">
        <v>2717</v>
      </c>
      <c r="AJ67" s="36">
        <v>15833</v>
      </c>
      <c r="AK67" s="36" t="s">
        <v>99</v>
      </c>
      <c r="AL67" s="36">
        <v>9583</v>
      </c>
      <c r="AM67" s="36">
        <v>34</v>
      </c>
      <c r="AN67" s="36">
        <v>9617</v>
      </c>
      <c r="AO67" s="36">
        <v>3143</v>
      </c>
      <c r="AP67" s="36">
        <v>12760</v>
      </c>
      <c r="AQ67" s="36">
        <v>15334</v>
      </c>
      <c r="AR67" s="36" t="s">
        <v>99</v>
      </c>
      <c r="AS67" s="36">
        <v>15334</v>
      </c>
      <c r="AT67" s="36">
        <v>44104</v>
      </c>
      <c r="AU67" s="37">
        <v>111.86440677966101</v>
      </c>
      <c r="AV67" s="37">
        <v>97.780898876404493</v>
      </c>
      <c r="AW67" s="37">
        <v>92.339891167852656</v>
      </c>
      <c r="AX67" s="37">
        <v>99.447920500552073</v>
      </c>
      <c r="AY67" s="37">
        <v>94.783048064169776</v>
      </c>
      <c r="AZ67" s="37" t="s">
        <v>99</v>
      </c>
      <c r="BA67" s="37">
        <v>93.676301784409887</v>
      </c>
      <c r="BB67" s="37">
        <v>88.235294117647058</v>
      </c>
      <c r="BC67" s="37">
        <v>93.657065612977021</v>
      </c>
      <c r="BD67" s="37">
        <v>94.304804327076042</v>
      </c>
      <c r="BE67" s="37">
        <v>93.816614420062692</v>
      </c>
      <c r="BF67" s="37">
        <v>97.76314073301161</v>
      </c>
      <c r="BG67" s="37" t="s">
        <v>99</v>
      </c>
      <c r="BH67" s="37">
        <v>97.76314073301161</v>
      </c>
      <c r="BI67" s="37">
        <v>95.608108108108098</v>
      </c>
      <c r="BJ67" s="37">
        <v>-11.864406779661017</v>
      </c>
      <c r="BK67" s="37">
        <v>2.2191011235955056</v>
      </c>
      <c r="BL67" s="37">
        <v>7.6601088321473414</v>
      </c>
      <c r="BM67" s="37">
        <v>0.55207949944792045</v>
      </c>
      <c r="BN67" s="37">
        <v>5.2169519358302283</v>
      </c>
      <c r="BO67" s="37" t="s">
        <v>99</v>
      </c>
      <c r="BP67" s="37">
        <v>6.3236982155901078</v>
      </c>
      <c r="BQ67" s="37">
        <v>11.76470588235294</v>
      </c>
      <c r="BR67" s="37">
        <v>6.3429343870229804</v>
      </c>
      <c r="BS67" s="37">
        <v>5.6951956729239583</v>
      </c>
      <c r="BT67" s="37">
        <v>6.1833855799373039</v>
      </c>
      <c r="BU67" s="37">
        <v>2.2368592669883918</v>
      </c>
      <c r="BV67" s="37" t="s">
        <v>99</v>
      </c>
      <c r="BW67" s="37">
        <v>2.2368592669883918</v>
      </c>
      <c r="BX67" s="37">
        <v>4.3918918918918921</v>
      </c>
    </row>
    <row r="68" spans="1:76">
      <c r="A68" s="29" t="s">
        <v>67</v>
      </c>
      <c r="B68" s="36">
        <v>58</v>
      </c>
      <c r="C68" s="36">
        <v>2584</v>
      </c>
      <c r="D68" s="36">
        <v>7954</v>
      </c>
      <c r="E68" s="36">
        <v>1708</v>
      </c>
      <c r="F68" s="36">
        <v>12246</v>
      </c>
      <c r="G68" s="36">
        <v>890</v>
      </c>
      <c r="H68" s="36">
        <v>3935</v>
      </c>
      <c r="I68" s="36">
        <v>27</v>
      </c>
      <c r="J68" s="36">
        <v>4852</v>
      </c>
      <c r="K68" s="36">
        <v>782</v>
      </c>
      <c r="L68" s="36">
        <v>5634</v>
      </c>
      <c r="M68" s="36">
        <v>9420</v>
      </c>
      <c r="N68" s="36" t="s">
        <v>99</v>
      </c>
      <c r="O68" s="36">
        <v>9420</v>
      </c>
      <c r="P68" s="36">
        <v>27358</v>
      </c>
      <c r="Q68" s="36" t="s">
        <v>99</v>
      </c>
      <c r="R68" s="36">
        <v>212</v>
      </c>
      <c r="S68" s="36">
        <v>507</v>
      </c>
      <c r="T68" s="36">
        <v>138</v>
      </c>
      <c r="U68" s="36">
        <v>857</v>
      </c>
      <c r="V68" s="36">
        <v>194</v>
      </c>
      <c r="W68" s="36">
        <v>426</v>
      </c>
      <c r="X68" s="36">
        <v>10</v>
      </c>
      <c r="Y68" s="36">
        <v>630</v>
      </c>
      <c r="Z68" s="36">
        <v>74</v>
      </c>
      <c r="AA68" s="36">
        <v>704</v>
      </c>
      <c r="AB68" s="36">
        <v>297</v>
      </c>
      <c r="AC68" s="36" t="s">
        <v>99</v>
      </c>
      <c r="AD68" s="36">
        <v>297</v>
      </c>
      <c r="AE68" s="36">
        <v>1858</v>
      </c>
      <c r="AF68" s="36">
        <v>79</v>
      </c>
      <c r="AG68" s="36">
        <v>2934</v>
      </c>
      <c r="AH68" s="36">
        <v>9126</v>
      </c>
      <c r="AI68" s="36">
        <v>1898</v>
      </c>
      <c r="AJ68" s="36">
        <v>13958</v>
      </c>
      <c r="AK68" s="36">
        <v>1221</v>
      </c>
      <c r="AL68" s="36">
        <v>4875</v>
      </c>
      <c r="AM68" s="36">
        <v>43</v>
      </c>
      <c r="AN68" s="36">
        <v>6139</v>
      </c>
      <c r="AO68" s="36">
        <v>948</v>
      </c>
      <c r="AP68" s="36">
        <v>7087</v>
      </c>
      <c r="AQ68" s="36">
        <v>9948</v>
      </c>
      <c r="AR68" s="36" t="s">
        <v>99</v>
      </c>
      <c r="AS68" s="36">
        <v>9948</v>
      </c>
      <c r="AT68" s="36">
        <v>31072</v>
      </c>
      <c r="AU68" s="37">
        <v>73.417721518987349</v>
      </c>
      <c r="AV68" s="37">
        <v>95.296523517382411</v>
      </c>
      <c r="AW68" s="37">
        <v>92.713127328511945</v>
      </c>
      <c r="AX68" s="37">
        <v>97.260273972602747</v>
      </c>
      <c r="AY68" s="37">
        <v>93.874480584610978</v>
      </c>
      <c r="AZ68" s="37">
        <v>88.779688779688783</v>
      </c>
      <c r="BA68" s="37">
        <v>89.456410256410251</v>
      </c>
      <c r="BB68" s="37">
        <v>86.04651162790698</v>
      </c>
      <c r="BC68" s="37">
        <v>89.297931259162738</v>
      </c>
      <c r="BD68" s="37">
        <v>90.295358649789023</v>
      </c>
      <c r="BE68" s="37">
        <v>89.431353181882329</v>
      </c>
      <c r="BF68" s="37">
        <v>97.677925211097701</v>
      </c>
      <c r="BG68" s="37" t="s">
        <v>99</v>
      </c>
      <c r="BH68" s="37">
        <v>97.677925211097701</v>
      </c>
      <c r="BI68" s="37">
        <v>94.026776519052518</v>
      </c>
      <c r="BJ68" s="37">
        <v>26.582278481012654</v>
      </c>
      <c r="BK68" s="37">
        <v>4.703476482617587</v>
      </c>
      <c r="BL68" s="37">
        <v>7.286872671488057</v>
      </c>
      <c r="BM68" s="37">
        <v>2.7397260273972601</v>
      </c>
      <c r="BN68" s="37">
        <v>6.1255194153890242</v>
      </c>
      <c r="BO68" s="37">
        <v>11.220311220311221</v>
      </c>
      <c r="BP68" s="37">
        <v>10.543589743589743</v>
      </c>
      <c r="BQ68" s="37">
        <v>13.953488372093023</v>
      </c>
      <c r="BR68" s="37">
        <v>10.702068740837269</v>
      </c>
      <c r="BS68" s="37">
        <v>9.7046413502109701</v>
      </c>
      <c r="BT68" s="37">
        <v>10.56864681811768</v>
      </c>
      <c r="BU68" s="37">
        <v>2.3220747889022917</v>
      </c>
      <c r="BV68" s="37" t="s">
        <v>99</v>
      </c>
      <c r="BW68" s="37">
        <v>2.3220747889022917</v>
      </c>
      <c r="BX68" s="37">
        <v>5.9732234809474765</v>
      </c>
    </row>
    <row r="69" spans="1:76">
      <c r="A69" s="29" t="s">
        <v>68</v>
      </c>
      <c r="B69" s="36">
        <v>12</v>
      </c>
      <c r="C69" s="36">
        <v>1146</v>
      </c>
      <c r="D69" s="36">
        <v>3872</v>
      </c>
      <c r="E69" s="36">
        <v>242</v>
      </c>
      <c r="F69" s="36">
        <v>5260</v>
      </c>
      <c r="G69" s="36">
        <v>248</v>
      </c>
      <c r="H69" s="36">
        <v>2424</v>
      </c>
      <c r="I69" s="36">
        <v>58</v>
      </c>
      <c r="J69" s="36">
        <v>2730</v>
      </c>
      <c r="K69" s="36">
        <v>857</v>
      </c>
      <c r="L69" s="36">
        <v>3587</v>
      </c>
      <c r="M69" s="36">
        <v>6411</v>
      </c>
      <c r="N69" s="36" t="s">
        <v>99</v>
      </c>
      <c r="O69" s="36">
        <v>6411</v>
      </c>
      <c r="P69" s="36">
        <v>15270</v>
      </c>
      <c r="Q69" s="36" t="s">
        <v>99</v>
      </c>
      <c r="R69" s="36">
        <v>87</v>
      </c>
      <c r="S69" s="36">
        <v>179</v>
      </c>
      <c r="T69" s="36">
        <v>7</v>
      </c>
      <c r="U69" s="36">
        <v>273</v>
      </c>
      <c r="V69" s="36" t="s">
        <v>99</v>
      </c>
      <c r="W69" s="36">
        <v>168</v>
      </c>
      <c r="X69" s="36">
        <v>15</v>
      </c>
      <c r="Y69" s="36">
        <v>183</v>
      </c>
      <c r="Z69" s="36">
        <v>43</v>
      </c>
      <c r="AA69" s="36">
        <v>226</v>
      </c>
      <c r="AB69" s="36">
        <v>201</v>
      </c>
      <c r="AC69" s="36" t="s">
        <v>99</v>
      </c>
      <c r="AD69" s="36">
        <v>201</v>
      </c>
      <c r="AE69" s="36">
        <v>700</v>
      </c>
      <c r="AF69" s="36">
        <v>12</v>
      </c>
      <c r="AG69" s="36">
        <v>1333</v>
      </c>
      <c r="AH69" s="36">
        <v>4371</v>
      </c>
      <c r="AI69" s="36">
        <v>257</v>
      </c>
      <c r="AJ69" s="36">
        <v>5961</v>
      </c>
      <c r="AK69" s="36">
        <v>266</v>
      </c>
      <c r="AL69" s="36">
        <v>2803</v>
      </c>
      <c r="AM69" s="36">
        <v>86</v>
      </c>
      <c r="AN69" s="36">
        <v>3155</v>
      </c>
      <c r="AO69" s="36">
        <v>968</v>
      </c>
      <c r="AP69" s="36">
        <v>4123</v>
      </c>
      <c r="AQ69" s="36">
        <v>6771</v>
      </c>
      <c r="AR69" s="36" t="s">
        <v>99</v>
      </c>
      <c r="AS69" s="36">
        <v>6771</v>
      </c>
      <c r="AT69" s="36">
        <v>16867</v>
      </c>
      <c r="AU69" s="37">
        <v>100</v>
      </c>
      <c r="AV69" s="37">
        <v>92.498124531132788</v>
      </c>
      <c r="AW69" s="37">
        <v>92.679020819034548</v>
      </c>
      <c r="AX69" s="37">
        <v>96.887159533073927</v>
      </c>
      <c r="AY69" s="37">
        <v>92.81999664485825</v>
      </c>
      <c r="AZ69" s="37">
        <v>93.233082706766908</v>
      </c>
      <c r="BA69" s="37">
        <v>92.472351052443813</v>
      </c>
      <c r="BB69" s="37">
        <v>84.883720930232556</v>
      </c>
      <c r="BC69" s="37">
        <v>92.329635499207612</v>
      </c>
      <c r="BD69" s="37">
        <v>92.975206611570243</v>
      </c>
      <c r="BE69" s="37">
        <v>92.481203007518801</v>
      </c>
      <c r="BF69" s="37">
        <v>97.6517501107665</v>
      </c>
      <c r="BG69" s="37" t="s">
        <v>99</v>
      </c>
      <c r="BH69" s="37">
        <v>97.6517501107665</v>
      </c>
      <c r="BI69" s="37">
        <v>94.681923282148574</v>
      </c>
      <c r="BJ69" s="37">
        <v>0</v>
      </c>
      <c r="BK69" s="37">
        <v>7.5018754688672171</v>
      </c>
      <c r="BL69" s="37">
        <v>7.3209791809654545</v>
      </c>
      <c r="BM69" s="37">
        <v>3.1128404669260701</v>
      </c>
      <c r="BN69" s="37">
        <v>7.1800033551417553</v>
      </c>
      <c r="BO69" s="37">
        <v>6.7669172932330826</v>
      </c>
      <c r="BP69" s="37">
        <v>7.5276489475561901</v>
      </c>
      <c r="BQ69" s="37">
        <v>15.11627906976744</v>
      </c>
      <c r="BR69" s="37">
        <v>7.6703645007923926</v>
      </c>
      <c r="BS69" s="37">
        <v>7.0247933884297522</v>
      </c>
      <c r="BT69" s="37">
        <v>7.518796992481203</v>
      </c>
      <c r="BU69" s="37">
        <v>2.3482498892334958</v>
      </c>
      <c r="BV69" s="37" t="s">
        <v>99</v>
      </c>
      <c r="BW69" s="37">
        <v>2.3482498892334958</v>
      </c>
      <c r="BX69" s="37">
        <v>5.3180767178514259</v>
      </c>
    </row>
    <row r="71" spans="1:76">
      <c r="A71" s="24" t="s">
        <v>148</v>
      </c>
    </row>
    <row r="73" spans="1:76">
      <c r="A73" s="25"/>
    </row>
  </sheetData>
  <mergeCells count="74">
    <mergeCell ref="B8:B9"/>
    <mergeCell ref="Q8:Q9"/>
    <mergeCell ref="AU8:AU9"/>
    <mergeCell ref="Q7:AE7"/>
    <mergeCell ref="AU7:BI7"/>
    <mergeCell ref="R8:U8"/>
    <mergeCell ref="V8:Y8"/>
    <mergeCell ref="AA8:AA9"/>
    <mergeCell ref="AB8:AD8"/>
    <mergeCell ref="AV8:AY8"/>
    <mergeCell ref="AZ8:BC8"/>
    <mergeCell ref="BE8:BE9"/>
    <mergeCell ref="BF8:BH8"/>
    <mergeCell ref="BI8:BI9"/>
    <mergeCell ref="AF8:AF9"/>
    <mergeCell ref="AO8:AO9"/>
    <mergeCell ref="BO8:BR8"/>
    <mergeCell ref="BT8:BT9"/>
    <mergeCell ref="BU8:BW8"/>
    <mergeCell ref="BX8:BX9"/>
    <mergeCell ref="A7:A9"/>
    <mergeCell ref="AF7:AT7"/>
    <mergeCell ref="B7:P7"/>
    <mergeCell ref="AT8:AT9"/>
    <mergeCell ref="C8:F8"/>
    <mergeCell ref="G8:J8"/>
    <mergeCell ref="L8:L9"/>
    <mergeCell ref="M8:O8"/>
    <mergeCell ref="P8:P9"/>
    <mergeCell ref="BJ7:BX7"/>
    <mergeCell ref="AG8:AJ8"/>
    <mergeCell ref="AK8:AN8"/>
    <mergeCell ref="BK8:BN8"/>
    <mergeCell ref="AE59:AE60"/>
    <mergeCell ref="Q58:AE58"/>
    <mergeCell ref="AU58:BI58"/>
    <mergeCell ref="R59:U59"/>
    <mergeCell ref="V59:Y59"/>
    <mergeCell ref="AA59:AA60"/>
    <mergeCell ref="AB59:AD59"/>
    <mergeCell ref="AV59:AY59"/>
    <mergeCell ref="BJ8:BJ9"/>
    <mergeCell ref="Q59:Q60"/>
    <mergeCell ref="AU59:AU60"/>
    <mergeCell ref="BJ59:BJ60"/>
    <mergeCell ref="AP8:AP9"/>
    <mergeCell ref="AQ8:AS8"/>
    <mergeCell ref="AE8:AE9"/>
    <mergeCell ref="A58:A60"/>
    <mergeCell ref="AF58:AT58"/>
    <mergeCell ref="B58:P58"/>
    <mergeCell ref="AT59:AT60"/>
    <mergeCell ref="C59:F59"/>
    <mergeCell ref="G59:J59"/>
    <mergeCell ref="L59:L60"/>
    <mergeCell ref="M59:O59"/>
    <mergeCell ref="P59:P60"/>
    <mergeCell ref="AG59:AJ59"/>
    <mergeCell ref="AK59:AN59"/>
    <mergeCell ref="AP59:AP60"/>
    <mergeCell ref="AQ59:AS59"/>
    <mergeCell ref="AF59:AF60"/>
    <mergeCell ref="AO59:AO60"/>
    <mergeCell ref="B59:B60"/>
    <mergeCell ref="BO59:BR59"/>
    <mergeCell ref="BT59:BT60"/>
    <mergeCell ref="BU59:BW59"/>
    <mergeCell ref="BX59:BX60"/>
    <mergeCell ref="BJ58:BX58"/>
    <mergeCell ref="AZ59:BC59"/>
    <mergeCell ref="BE59:BE60"/>
    <mergeCell ref="BF59:BH59"/>
    <mergeCell ref="BI59:BI60"/>
    <mergeCell ref="BK59:BN59"/>
  </mergeCells>
  <hyperlinks>
    <hyperlink ref="BX6" location="Contenido!A1" display="Contenido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91" width="13.140625" style="21" customWidth="1"/>
    <col min="92" max="16384" width="11.42578125" style="21"/>
  </cols>
  <sheetData>
    <row r="1" spans="1:76" s="62" customFormat="1" ht="18.75">
      <c r="A1" s="60" t="s">
        <v>73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</row>
    <row r="2" spans="1:76" s="62" customFormat="1" ht="20.25">
      <c r="A2" s="63" t="s">
        <v>84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</row>
    <row r="3" spans="1:76" s="62" customFormat="1" ht="18.75">
      <c r="A3" s="60" t="s">
        <v>74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</row>
    <row r="4" spans="1:76" s="62" customFormat="1" ht="18.75">
      <c r="A4" s="60" t="s">
        <v>80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</row>
    <row r="5" spans="1:76" s="62" customFormat="1" ht="18.7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</row>
    <row r="6" spans="1:76" s="62" customFormat="1" ht="19.5" thickBot="1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8" t="s">
        <v>103</v>
      </c>
    </row>
    <row r="7" spans="1:76" s="35" customFormat="1" ht="15.75" customHeight="1" thickBot="1">
      <c r="A7" s="70" t="s">
        <v>0</v>
      </c>
      <c r="B7" s="69" t="s">
        <v>71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 t="s">
        <v>85</v>
      </c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 t="s">
        <v>69</v>
      </c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 t="s">
        <v>86</v>
      </c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 t="s">
        <v>87</v>
      </c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</row>
    <row r="8" spans="1:76" s="35" customFormat="1" ht="26.25" thickBot="1">
      <c r="A8" s="70"/>
      <c r="B8" s="69" t="s">
        <v>1</v>
      </c>
      <c r="C8" s="69" t="s">
        <v>2</v>
      </c>
      <c r="D8" s="69"/>
      <c r="E8" s="69"/>
      <c r="F8" s="69"/>
      <c r="G8" s="69" t="s">
        <v>3</v>
      </c>
      <c r="H8" s="69"/>
      <c r="I8" s="69"/>
      <c r="J8" s="69"/>
      <c r="K8" s="67" t="s">
        <v>4</v>
      </c>
      <c r="L8" s="69" t="s">
        <v>5</v>
      </c>
      <c r="M8" s="69" t="s">
        <v>6</v>
      </c>
      <c r="N8" s="69"/>
      <c r="O8" s="69"/>
      <c r="P8" s="69" t="s">
        <v>7</v>
      </c>
      <c r="Q8" s="69" t="s">
        <v>1</v>
      </c>
      <c r="R8" s="69" t="s">
        <v>2</v>
      </c>
      <c r="S8" s="69"/>
      <c r="T8" s="69"/>
      <c r="U8" s="69"/>
      <c r="V8" s="69" t="s">
        <v>3</v>
      </c>
      <c r="W8" s="69"/>
      <c r="X8" s="69"/>
      <c r="Y8" s="69"/>
      <c r="Z8" s="67" t="s">
        <v>4</v>
      </c>
      <c r="AA8" s="69" t="s">
        <v>5</v>
      </c>
      <c r="AB8" s="69" t="s">
        <v>6</v>
      </c>
      <c r="AC8" s="69"/>
      <c r="AD8" s="69"/>
      <c r="AE8" s="69" t="s">
        <v>7</v>
      </c>
      <c r="AF8" s="69" t="s">
        <v>1</v>
      </c>
      <c r="AG8" s="69" t="s">
        <v>2</v>
      </c>
      <c r="AH8" s="69"/>
      <c r="AI8" s="69"/>
      <c r="AJ8" s="69"/>
      <c r="AK8" s="69" t="s">
        <v>3</v>
      </c>
      <c r="AL8" s="69"/>
      <c r="AM8" s="69"/>
      <c r="AN8" s="69"/>
      <c r="AO8" s="69" t="s">
        <v>4</v>
      </c>
      <c r="AP8" s="69" t="s">
        <v>5</v>
      </c>
      <c r="AQ8" s="69" t="s">
        <v>6</v>
      </c>
      <c r="AR8" s="69"/>
      <c r="AS8" s="69"/>
      <c r="AT8" s="69" t="s">
        <v>7</v>
      </c>
      <c r="AU8" s="69" t="s">
        <v>1</v>
      </c>
      <c r="AV8" s="69" t="s">
        <v>2</v>
      </c>
      <c r="AW8" s="69"/>
      <c r="AX8" s="69"/>
      <c r="AY8" s="69"/>
      <c r="AZ8" s="69" t="s">
        <v>3</v>
      </c>
      <c r="BA8" s="69"/>
      <c r="BB8" s="69"/>
      <c r="BC8" s="69"/>
      <c r="BD8" s="67" t="s">
        <v>4</v>
      </c>
      <c r="BE8" s="69" t="s">
        <v>5</v>
      </c>
      <c r="BF8" s="69" t="s">
        <v>6</v>
      </c>
      <c r="BG8" s="69"/>
      <c r="BH8" s="69"/>
      <c r="BI8" s="69" t="s">
        <v>7</v>
      </c>
      <c r="BJ8" s="69" t="s">
        <v>1</v>
      </c>
      <c r="BK8" s="69" t="s">
        <v>2</v>
      </c>
      <c r="BL8" s="69"/>
      <c r="BM8" s="69"/>
      <c r="BN8" s="69"/>
      <c r="BO8" s="69" t="s">
        <v>3</v>
      </c>
      <c r="BP8" s="69"/>
      <c r="BQ8" s="69"/>
      <c r="BR8" s="69"/>
      <c r="BS8" s="67" t="s">
        <v>4</v>
      </c>
      <c r="BT8" s="69" t="s">
        <v>5</v>
      </c>
      <c r="BU8" s="69" t="s">
        <v>6</v>
      </c>
      <c r="BV8" s="69"/>
      <c r="BW8" s="69"/>
      <c r="BX8" s="69" t="s">
        <v>7</v>
      </c>
    </row>
    <row r="9" spans="1:76" s="35" customFormat="1" ht="26.25" thickBot="1">
      <c r="A9" s="70"/>
      <c r="B9" s="69" t="s">
        <v>8</v>
      </c>
      <c r="C9" s="67" t="s">
        <v>9</v>
      </c>
      <c r="D9" s="67" t="s">
        <v>10</v>
      </c>
      <c r="E9" s="67" t="s">
        <v>11</v>
      </c>
      <c r="F9" s="67" t="s">
        <v>12</v>
      </c>
      <c r="G9" s="67" t="s">
        <v>9</v>
      </c>
      <c r="H9" s="67" t="s">
        <v>10</v>
      </c>
      <c r="I9" s="67" t="s">
        <v>11</v>
      </c>
      <c r="J9" s="67" t="s">
        <v>12</v>
      </c>
      <c r="K9" s="67" t="s">
        <v>10</v>
      </c>
      <c r="L9" s="69"/>
      <c r="M9" s="67" t="s">
        <v>9</v>
      </c>
      <c r="N9" s="67" t="s">
        <v>11</v>
      </c>
      <c r="O9" s="67" t="s">
        <v>12</v>
      </c>
      <c r="P9" s="69"/>
      <c r="Q9" s="69" t="s">
        <v>8</v>
      </c>
      <c r="R9" s="67" t="s">
        <v>9</v>
      </c>
      <c r="S9" s="67" t="s">
        <v>10</v>
      </c>
      <c r="T9" s="67" t="s">
        <v>11</v>
      </c>
      <c r="U9" s="67" t="s">
        <v>12</v>
      </c>
      <c r="V9" s="67" t="s">
        <v>9</v>
      </c>
      <c r="W9" s="67" t="s">
        <v>10</v>
      </c>
      <c r="X9" s="67" t="s">
        <v>11</v>
      </c>
      <c r="Y9" s="67" t="s">
        <v>12</v>
      </c>
      <c r="Z9" s="67" t="s">
        <v>10</v>
      </c>
      <c r="AA9" s="69"/>
      <c r="AB9" s="67" t="s">
        <v>9</v>
      </c>
      <c r="AC9" s="67" t="s">
        <v>11</v>
      </c>
      <c r="AD9" s="67" t="s">
        <v>12</v>
      </c>
      <c r="AE9" s="69"/>
      <c r="AF9" s="69" t="s">
        <v>8</v>
      </c>
      <c r="AG9" s="67" t="s">
        <v>9</v>
      </c>
      <c r="AH9" s="67" t="s">
        <v>10</v>
      </c>
      <c r="AI9" s="67" t="s">
        <v>11</v>
      </c>
      <c r="AJ9" s="67" t="s">
        <v>12</v>
      </c>
      <c r="AK9" s="67" t="s">
        <v>9</v>
      </c>
      <c r="AL9" s="67" t="s">
        <v>10</v>
      </c>
      <c r="AM9" s="67" t="s">
        <v>11</v>
      </c>
      <c r="AN9" s="67" t="s">
        <v>12</v>
      </c>
      <c r="AO9" s="69" t="s">
        <v>10</v>
      </c>
      <c r="AP9" s="69"/>
      <c r="AQ9" s="67" t="s">
        <v>9</v>
      </c>
      <c r="AR9" s="67" t="s">
        <v>11</v>
      </c>
      <c r="AS9" s="67" t="s">
        <v>12</v>
      </c>
      <c r="AT9" s="69"/>
      <c r="AU9" s="69" t="s">
        <v>8</v>
      </c>
      <c r="AV9" s="67" t="s">
        <v>9</v>
      </c>
      <c r="AW9" s="67" t="s">
        <v>10</v>
      </c>
      <c r="AX9" s="67" t="s">
        <v>11</v>
      </c>
      <c r="AY9" s="67" t="s">
        <v>12</v>
      </c>
      <c r="AZ9" s="67" t="s">
        <v>9</v>
      </c>
      <c r="BA9" s="67" t="s">
        <v>10</v>
      </c>
      <c r="BB9" s="67" t="s">
        <v>11</v>
      </c>
      <c r="BC9" s="67" t="s">
        <v>12</v>
      </c>
      <c r="BD9" s="67" t="s">
        <v>10</v>
      </c>
      <c r="BE9" s="69"/>
      <c r="BF9" s="67" t="s">
        <v>9</v>
      </c>
      <c r="BG9" s="67" t="s">
        <v>11</v>
      </c>
      <c r="BH9" s="67" t="s">
        <v>12</v>
      </c>
      <c r="BI9" s="69"/>
      <c r="BJ9" s="69" t="s">
        <v>8</v>
      </c>
      <c r="BK9" s="67" t="s">
        <v>9</v>
      </c>
      <c r="BL9" s="67" t="s">
        <v>10</v>
      </c>
      <c r="BM9" s="67" t="s">
        <v>11</v>
      </c>
      <c r="BN9" s="67" t="s">
        <v>12</v>
      </c>
      <c r="BO9" s="67" t="s">
        <v>9</v>
      </c>
      <c r="BP9" s="67" t="s">
        <v>10</v>
      </c>
      <c r="BQ9" s="67" t="s">
        <v>11</v>
      </c>
      <c r="BR9" s="67" t="s">
        <v>12</v>
      </c>
      <c r="BS9" s="67" t="s">
        <v>10</v>
      </c>
      <c r="BT9" s="69"/>
      <c r="BU9" s="67" t="s">
        <v>9</v>
      </c>
      <c r="BV9" s="67" t="s">
        <v>11</v>
      </c>
      <c r="BW9" s="67" t="s">
        <v>12</v>
      </c>
      <c r="BX9" s="69"/>
    </row>
    <row r="10" spans="1:76">
      <c r="A10" s="26" t="s">
        <v>13</v>
      </c>
      <c r="B10" s="27">
        <v>1087</v>
      </c>
      <c r="C10" s="27">
        <v>21030</v>
      </c>
      <c r="D10" s="27">
        <v>66313</v>
      </c>
      <c r="E10" s="27">
        <v>22280</v>
      </c>
      <c r="F10" s="27">
        <v>109623</v>
      </c>
      <c r="G10" s="27">
        <v>1163</v>
      </c>
      <c r="H10" s="27">
        <v>35988</v>
      </c>
      <c r="I10" s="27">
        <v>1843</v>
      </c>
      <c r="J10" s="27">
        <v>38994</v>
      </c>
      <c r="K10" s="27">
        <v>11816</v>
      </c>
      <c r="L10" s="27">
        <v>50810</v>
      </c>
      <c r="M10" s="27">
        <v>106041</v>
      </c>
      <c r="N10" s="27">
        <v>478</v>
      </c>
      <c r="O10" s="27">
        <v>106519</v>
      </c>
      <c r="P10" s="27">
        <v>268039</v>
      </c>
      <c r="Q10" s="27">
        <v>42</v>
      </c>
      <c r="R10" s="27">
        <v>2165</v>
      </c>
      <c r="S10" s="27">
        <v>3650</v>
      </c>
      <c r="T10" s="27">
        <v>2641</v>
      </c>
      <c r="U10" s="27">
        <v>8456</v>
      </c>
      <c r="V10" s="27">
        <v>221</v>
      </c>
      <c r="W10" s="27">
        <v>3571</v>
      </c>
      <c r="X10" s="27">
        <v>402</v>
      </c>
      <c r="Y10" s="27">
        <v>4194</v>
      </c>
      <c r="Z10" s="27">
        <v>697</v>
      </c>
      <c r="AA10" s="27">
        <v>4891</v>
      </c>
      <c r="AB10" s="27">
        <v>2120</v>
      </c>
      <c r="AC10" s="27">
        <v>19</v>
      </c>
      <c r="AD10" s="27">
        <v>2139</v>
      </c>
      <c r="AE10" s="27">
        <v>15528</v>
      </c>
      <c r="AF10" s="27">
        <v>1138</v>
      </c>
      <c r="AG10" s="27">
        <v>25015</v>
      </c>
      <c r="AH10" s="27">
        <v>75808</v>
      </c>
      <c r="AI10" s="27">
        <v>25564</v>
      </c>
      <c r="AJ10" s="27">
        <v>126387</v>
      </c>
      <c r="AK10" s="27">
        <v>1501</v>
      </c>
      <c r="AL10" s="27">
        <v>44658</v>
      </c>
      <c r="AM10" s="27">
        <v>2432</v>
      </c>
      <c r="AN10" s="27">
        <v>48591</v>
      </c>
      <c r="AO10" s="27">
        <v>13245</v>
      </c>
      <c r="AP10" s="27">
        <v>61836</v>
      </c>
      <c r="AQ10" s="27">
        <v>110544</v>
      </c>
      <c r="AR10" s="27">
        <v>508</v>
      </c>
      <c r="AS10" s="27">
        <v>111052</v>
      </c>
      <c r="AT10" s="27">
        <v>300413</v>
      </c>
      <c r="AU10" s="28">
        <v>99.209138840070295</v>
      </c>
      <c r="AV10" s="28">
        <v>92.72436538077153</v>
      </c>
      <c r="AW10" s="28">
        <v>92.289731954411153</v>
      </c>
      <c r="AX10" s="28">
        <v>97.484744171491158</v>
      </c>
      <c r="AY10" s="28">
        <v>93.42653912190336</v>
      </c>
      <c r="AZ10" s="28">
        <v>92.205196535642912</v>
      </c>
      <c r="BA10" s="28">
        <v>88.58211294728828</v>
      </c>
      <c r="BB10" s="28">
        <v>92.310855263157904</v>
      </c>
      <c r="BC10" s="28">
        <v>88.880656911773784</v>
      </c>
      <c r="BD10" s="28">
        <v>94.473386183465465</v>
      </c>
      <c r="BE10" s="28">
        <v>90.078594993207844</v>
      </c>
      <c r="BF10" s="28">
        <v>97.844297293385438</v>
      </c>
      <c r="BG10" s="28">
        <v>97.834645669291348</v>
      </c>
      <c r="BH10" s="28">
        <v>97.844253142671903</v>
      </c>
      <c r="BI10" s="28">
        <v>94.392386481277441</v>
      </c>
      <c r="BJ10" s="28">
        <v>0.7908611599297013</v>
      </c>
      <c r="BK10" s="28">
        <v>7.2756346192284633</v>
      </c>
      <c r="BL10" s="28">
        <v>7.7102680455888555</v>
      </c>
      <c r="BM10" s="28">
        <v>2.5152558285088404</v>
      </c>
      <c r="BN10" s="28">
        <v>6.5734608780966406</v>
      </c>
      <c r="BO10" s="28">
        <v>7.7948034643570949</v>
      </c>
      <c r="BP10" s="28">
        <v>11.41788705271172</v>
      </c>
      <c r="BQ10" s="28">
        <v>7.6891447368421062</v>
      </c>
      <c r="BR10" s="28">
        <v>11.119343088226215</v>
      </c>
      <c r="BS10" s="28">
        <v>5.5266138165345406</v>
      </c>
      <c r="BT10" s="28">
        <v>9.9214050067921598</v>
      </c>
      <c r="BU10" s="28">
        <v>2.1557027066145604</v>
      </c>
      <c r="BV10" s="28">
        <v>2.1653543307086616</v>
      </c>
      <c r="BW10" s="28">
        <v>2.1557468573280985</v>
      </c>
      <c r="BX10" s="28">
        <v>5.6076135187225589</v>
      </c>
    </row>
    <row r="11" spans="1:76">
      <c r="A11" s="29" t="s">
        <v>14</v>
      </c>
      <c r="B11" s="36" t="s">
        <v>99</v>
      </c>
      <c r="C11" s="36">
        <v>532</v>
      </c>
      <c r="D11" s="36">
        <v>894</v>
      </c>
      <c r="E11" s="36" t="s">
        <v>99</v>
      </c>
      <c r="F11" s="36">
        <v>1426</v>
      </c>
      <c r="G11" s="36" t="s">
        <v>99</v>
      </c>
      <c r="H11" s="36" t="s">
        <v>99</v>
      </c>
      <c r="I11" s="36" t="s">
        <v>99</v>
      </c>
      <c r="J11" s="36" t="s">
        <v>99</v>
      </c>
      <c r="K11" s="36">
        <v>673</v>
      </c>
      <c r="L11" s="36">
        <v>673</v>
      </c>
      <c r="M11" s="36">
        <v>2212</v>
      </c>
      <c r="N11" s="36" t="s">
        <v>99</v>
      </c>
      <c r="O11" s="36">
        <v>2212</v>
      </c>
      <c r="P11" s="36">
        <v>4311</v>
      </c>
      <c r="Q11" s="36">
        <v>4</v>
      </c>
      <c r="R11" s="36">
        <v>11</v>
      </c>
      <c r="S11" s="36">
        <v>21</v>
      </c>
      <c r="T11" s="36" t="s">
        <v>99</v>
      </c>
      <c r="U11" s="36">
        <v>32</v>
      </c>
      <c r="V11" s="36" t="s">
        <v>99</v>
      </c>
      <c r="W11" s="36" t="s">
        <v>99</v>
      </c>
      <c r="X11" s="36" t="s">
        <v>99</v>
      </c>
      <c r="Y11" s="36" t="s">
        <v>99</v>
      </c>
      <c r="Z11" s="36">
        <v>23</v>
      </c>
      <c r="AA11" s="36">
        <v>23</v>
      </c>
      <c r="AB11" s="36">
        <v>18</v>
      </c>
      <c r="AC11" s="36" t="s">
        <v>99</v>
      </c>
      <c r="AD11" s="36">
        <v>18</v>
      </c>
      <c r="AE11" s="36">
        <v>77</v>
      </c>
      <c r="AF11" s="36" t="s">
        <v>99</v>
      </c>
      <c r="AG11" s="36">
        <v>548</v>
      </c>
      <c r="AH11" s="36">
        <v>956</v>
      </c>
      <c r="AI11" s="36" t="s">
        <v>99</v>
      </c>
      <c r="AJ11" s="36">
        <v>1504</v>
      </c>
      <c r="AK11" s="36" t="s">
        <v>99</v>
      </c>
      <c r="AL11" s="36" t="s">
        <v>99</v>
      </c>
      <c r="AM11" s="36" t="s">
        <v>99</v>
      </c>
      <c r="AN11" s="36" t="s">
        <v>99</v>
      </c>
      <c r="AO11" s="36">
        <v>732</v>
      </c>
      <c r="AP11" s="36">
        <v>732</v>
      </c>
      <c r="AQ11" s="36">
        <v>2259</v>
      </c>
      <c r="AR11" s="36" t="s">
        <v>99</v>
      </c>
      <c r="AS11" s="36">
        <v>2259</v>
      </c>
      <c r="AT11" s="36">
        <v>4495</v>
      </c>
      <c r="AU11" s="37" t="s">
        <v>99</v>
      </c>
      <c r="AV11" s="37">
        <v>99.087591240875923</v>
      </c>
      <c r="AW11" s="37">
        <v>95.711297071129707</v>
      </c>
      <c r="AX11" s="37" t="s">
        <v>99</v>
      </c>
      <c r="AY11" s="37">
        <v>96.941489361702125</v>
      </c>
      <c r="AZ11" s="37" t="s">
        <v>99</v>
      </c>
      <c r="BA11" s="37" t="s">
        <v>99</v>
      </c>
      <c r="BB11" s="37" t="s">
        <v>99</v>
      </c>
      <c r="BC11" s="37" t="s">
        <v>99</v>
      </c>
      <c r="BD11" s="37">
        <v>95.081967213114751</v>
      </c>
      <c r="BE11" s="37">
        <v>95.081967213114751</v>
      </c>
      <c r="BF11" s="37">
        <v>98.716246126604688</v>
      </c>
      <c r="BG11" s="37" t="s">
        <v>99</v>
      </c>
      <c r="BH11" s="37">
        <v>98.716246126604688</v>
      </c>
      <c r="BI11" s="37">
        <v>97.619577308120128</v>
      </c>
      <c r="BJ11" s="37" t="s">
        <v>99</v>
      </c>
      <c r="BK11" s="37">
        <v>0.91240875912408748</v>
      </c>
      <c r="BL11" s="37">
        <v>4.2887029288702934</v>
      </c>
      <c r="BM11" s="37" t="s">
        <v>99</v>
      </c>
      <c r="BN11" s="37">
        <v>3.0585106382978724</v>
      </c>
      <c r="BO11" s="37" t="s">
        <v>99</v>
      </c>
      <c r="BP11" s="37" t="s">
        <v>99</v>
      </c>
      <c r="BQ11" s="37" t="s">
        <v>99</v>
      </c>
      <c r="BR11" s="37" t="s">
        <v>99</v>
      </c>
      <c r="BS11" s="37">
        <v>4.918032786885246</v>
      </c>
      <c r="BT11" s="37">
        <v>4.918032786885246</v>
      </c>
      <c r="BU11" s="37">
        <v>1.2837538733953076</v>
      </c>
      <c r="BV11" s="37" t="s">
        <v>99</v>
      </c>
      <c r="BW11" s="37">
        <v>1.2837538733953076</v>
      </c>
      <c r="BX11" s="37">
        <v>2.3804226918798665</v>
      </c>
    </row>
    <row r="12" spans="1:76">
      <c r="A12" s="29" t="s">
        <v>15</v>
      </c>
      <c r="B12" s="36" t="s">
        <v>99</v>
      </c>
      <c r="C12" s="36" t="s">
        <v>99</v>
      </c>
      <c r="D12" s="36">
        <v>1992</v>
      </c>
      <c r="E12" s="36">
        <v>225</v>
      </c>
      <c r="F12" s="36">
        <v>2217</v>
      </c>
      <c r="G12" s="36" t="s">
        <v>99</v>
      </c>
      <c r="H12" s="36">
        <v>1185</v>
      </c>
      <c r="I12" s="36" t="s">
        <v>99</v>
      </c>
      <c r="J12" s="36">
        <v>1185</v>
      </c>
      <c r="K12" s="36">
        <v>200</v>
      </c>
      <c r="L12" s="36">
        <v>1385</v>
      </c>
      <c r="M12" s="36">
        <v>1555</v>
      </c>
      <c r="N12" s="36" t="s">
        <v>99</v>
      </c>
      <c r="O12" s="36">
        <v>1555</v>
      </c>
      <c r="P12" s="36">
        <v>5157</v>
      </c>
      <c r="Q12" s="36" t="s">
        <v>99</v>
      </c>
      <c r="R12" s="36" t="s">
        <v>99</v>
      </c>
      <c r="S12" s="36">
        <v>149</v>
      </c>
      <c r="T12" s="36">
        <v>15</v>
      </c>
      <c r="U12" s="36">
        <v>164</v>
      </c>
      <c r="V12" s="36" t="s">
        <v>99</v>
      </c>
      <c r="W12" s="36">
        <v>85</v>
      </c>
      <c r="X12" s="36" t="s">
        <v>99</v>
      </c>
      <c r="Y12" s="36">
        <v>85</v>
      </c>
      <c r="Z12" s="36">
        <v>8</v>
      </c>
      <c r="AA12" s="36">
        <v>93</v>
      </c>
      <c r="AB12" s="36">
        <v>17</v>
      </c>
      <c r="AC12" s="36" t="s">
        <v>99</v>
      </c>
      <c r="AD12" s="36">
        <v>17</v>
      </c>
      <c r="AE12" s="36">
        <v>274</v>
      </c>
      <c r="AF12" s="36" t="s">
        <v>99</v>
      </c>
      <c r="AG12" s="36" t="s">
        <v>99</v>
      </c>
      <c r="AH12" s="36">
        <v>2330</v>
      </c>
      <c r="AI12" s="36">
        <v>244</v>
      </c>
      <c r="AJ12" s="36">
        <v>2574</v>
      </c>
      <c r="AK12" s="36" t="s">
        <v>99</v>
      </c>
      <c r="AL12" s="36">
        <v>1405</v>
      </c>
      <c r="AM12" s="36" t="s">
        <v>99</v>
      </c>
      <c r="AN12" s="36">
        <v>1405</v>
      </c>
      <c r="AO12" s="36">
        <v>222</v>
      </c>
      <c r="AP12" s="36">
        <v>1627</v>
      </c>
      <c r="AQ12" s="36">
        <v>1610</v>
      </c>
      <c r="AR12" s="36" t="s">
        <v>99</v>
      </c>
      <c r="AS12" s="36">
        <v>1610</v>
      </c>
      <c r="AT12" s="36">
        <v>5811</v>
      </c>
      <c r="AU12" s="37" t="s">
        <v>99</v>
      </c>
      <c r="AV12" s="37" t="s">
        <v>99</v>
      </c>
      <c r="AW12" s="37">
        <v>91.888412017167383</v>
      </c>
      <c r="AX12" s="37">
        <v>98.360655737704917</v>
      </c>
      <c r="AY12" s="37">
        <v>92.501942501942509</v>
      </c>
      <c r="AZ12" s="37" t="s">
        <v>99</v>
      </c>
      <c r="BA12" s="37">
        <v>90.391459074733092</v>
      </c>
      <c r="BB12" s="37" t="s">
        <v>99</v>
      </c>
      <c r="BC12" s="37">
        <v>90.391459074733092</v>
      </c>
      <c r="BD12" s="37">
        <v>93.693693693693689</v>
      </c>
      <c r="BE12" s="37">
        <v>90.842040565457893</v>
      </c>
      <c r="BF12" s="37">
        <v>97.639751552795033</v>
      </c>
      <c r="BG12" s="37" t="s">
        <v>99</v>
      </c>
      <c r="BH12" s="37">
        <v>97.639751552795033</v>
      </c>
      <c r="BI12" s="37">
        <v>93.460678024436419</v>
      </c>
      <c r="BJ12" s="37" t="s">
        <v>99</v>
      </c>
      <c r="BK12" s="37" t="s">
        <v>99</v>
      </c>
      <c r="BL12" s="37">
        <v>8.1115879828326172</v>
      </c>
      <c r="BM12" s="37">
        <v>1.639344262295082</v>
      </c>
      <c r="BN12" s="37">
        <v>7.4980574980574977</v>
      </c>
      <c r="BO12" s="37" t="s">
        <v>99</v>
      </c>
      <c r="BP12" s="37">
        <v>9.6085409252669027</v>
      </c>
      <c r="BQ12" s="37" t="s">
        <v>99</v>
      </c>
      <c r="BR12" s="37">
        <v>9.6085409252669027</v>
      </c>
      <c r="BS12" s="37">
        <v>6.3063063063063058</v>
      </c>
      <c r="BT12" s="37">
        <v>9.1579594345421018</v>
      </c>
      <c r="BU12" s="37">
        <v>2.360248447204969</v>
      </c>
      <c r="BV12" s="37" t="s">
        <v>99</v>
      </c>
      <c r="BW12" s="37">
        <v>2.360248447204969</v>
      </c>
      <c r="BX12" s="37">
        <v>6.5393219755635865</v>
      </c>
    </row>
    <row r="13" spans="1:76">
      <c r="A13" s="29" t="s">
        <v>16</v>
      </c>
      <c r="B13" s="36">
        <v>26</v>
      </c>
      <c r="C13" s="36">
        <v>795</v>
      </c>
      <c r="D13" s="36">
        <v>1687</v>
      </c>
      <c r="E13" s="36">
        <v>542</v>
      </c>
      <c r="F13" s="36">
        <v>3024</v>
      </c>
      <c r="G13" s="36" t="s">
        <v>99</v>
      </c>
      <c r="H13" s="36">
        <v>1299</v>
      </c>
      <c r="I13" s="36" t="s">
        <v>99</v>
      </c>
      <c r="J13" s="36">
        <v>1299</v>
      </c>
      <c r="K13" s="36">
        <v>370</v>
      </c>
      <c r="L13" s="36">
        <v>1669</v>
      </c>
      <c r="M13" s="36">
        <v>4547</v>
      </c>
      <c r="N13" s="36" t="s">
        <v>99</v>
      </c>
      <c r="O13" s="36">
        <v>4547</v>
      </c>
      <c r="P13" s="36">
        <v>9266</v>
      </c>
      <c r="Q13" s="36">
        <v>4</v>
      </c>
      <c r="R13" s="36">
        <v>28</v>
      </c>
      <c r="S13" s="36">
        <v>48</v>
      </c>
      <c r="T13" s="36">
        <v>20</v>
      </c>
      <c r="U13" s="36">
        <v>96</v>
      </c>
      <c r="V13" s="36" t="s">
        <v>99</v>
      </c>
      <c r="W13" s="36">
        <v>64</v>
      </c>
      <c r="X13" s="36" t="s">
        <v>99</v>
      </c>
      <c r="Y13" s="36">
        <v>64</v>
      </c>
      <c r="Z13" s="36">
        <v>24</v>
      </c>
      <c r="AA13" s="36">
        <v>88</v>
      </c>
      <c r="AB13" s="36">
        <v>19</v>
      </c>
      <c r="AC13" s="36" t="s">
        <v>99</v>
      </c>
      <c r="AD13" s="36">
        <v>19</v>
      </c>
      <c r="AE13" s="36">
        <v>207</v>
      </c>
      <c r="AF13" s="36">
        <v>55</v>
      </c>
      <c r="AG13" s="36">
        <v>835</v>
      </c>
      <c r="AH13" s="36">
        <v>1807</v>
      </c>
      <c r="AI13" s="36">
        <v>563</v>
      </c>
      <c r="AJ13" s="36">
        <v>3205</v>
      </c>
      <c r="AK13" s="36" t="s">
        <v>99</v>
      </c>
      <c r="AL13" s="36">
        <v>1479</v>
      </c>
      <c r="AM13" s="36" t="s">
        <v>99</v>
      </c>
      <c r="AN13" s="36">
        <v>1479</v>
      </c>
      <c r="AO13" s="36">
        <v>438</v>
      </c>
      <c r="AP13" s="36">
        <v>1917</v>
      </c>
      <c r="AQ13" s="36">
        <v>4637</v>
      </c>
      <c r="AR13" s="36" t="s">
        <v>99</v>
      </c>
      <c r="AS13" s="36">
        <v>4637</v>
      </c>
      <c r="AT13" s="36">
        <v>9814</v>
      </c>
      <c r="AU13" s="37">
        <v>54.54545454545454</v>
      </c>
      <c r="AV13" s="37">
        <v>98.562874251497007</v>
      </c>
      <c r="AW13" s="37">
        <v>96.015495296070839</v>
      </c>
      <c r="AX13" s="37">
        <v>99.822380106571941</v>
      </c>
      <c r="AY13" s="37">
        <v>97.347893915756629</v>
      </c>
      <c r="AZ13" s="37" t="s">
        <v>99</v>
      </c>
      <c r="BA13" s="37">
        <v>92.156862745098039</v>
      </c>
      <c r="BB13" s="37" t="s">
        <v>99</v>
      </c>
      <c r="BC13" s="37">
        <v>92.156862745098039</v>
      </c>
      <c r="BD13" s="37">
        <v>89.954337899543376</v>
      </c>
      <c r="BE13" s="37">
        <v>91.653625456442356</v>
      </c>
      <c r="BF13" s="37">
        <v>98.468837610524034</v>
      </c>
      <c r="BG13" s="37" t="s">
        <v>99</v>
      </c>
      <c r="BH13" s="37">
        <v>98.468837610524034</v>
      </c>
      <c r="BI13" s="37">
        <v>96.525371917668636</v>
      </c>
      <c r="BJ13" s="37">
        <v>45.454545454545453</v>
      </c>
      <c r="BK13" s="37">
        <v>1.437125748502994</v>
      </c>
      <c r="BL13" s="37">
        <v>3.9845047039291641</v>
      </c>
      <c r="BM13" s="37">
        <v>0.17761989342806395</v>
      </c>
      <c r="BN13" s="37">
        <v>2.6521060842433699</v>
      </c>
      <c r="BO13" s="37" t="s">
        <v>99</v>
      </c>
      <c r="BP13" s="37">
        <v>7.8431372549019605</v>
      </c>
      <c r="BQ13" s="37" t="s">
        <v>99</v>
      </c>
      <c r="BR13" s="37">
        <v>7.8431372549019605</v>
      </c>
      <c r="BS13" s="37">
        <v>10.045662100456621</v>
      </c>
      <c r="BT13" s="37">
        <v>8.3463745435576424</v>
      </c>
      <c r="BU13" s="37">
        <v>1.5311623894759543</v>
      </c>
      <c r="BV13" s="37" t="s">
        <v>99</v>
      </c>
      <c r="BW13" s="37">
        <v>1.5311623894759543</v>
      </c>
      <c r="BX13" s="37">
        <v>3.4746280823313636</v>
      </c>
    </row>
    <row r="14" spans="1:76">
      <c r="A14" s="29" t="s">
        <v>17</v>
      </c>
      <c r="B14" s="36" t="s">
        <v>99</v>
      </c>
      <c r="C14" s="36">
        <v>705</v>
      </c>
      <c r="D14" s="36">
        <v>615</v>
      </c>
      <c r="E14" s="36">
        <v>65</v>
      </c>
      <c r="F14" s="36">
        <v>1385</v>
      </c>
      <c r="G14" s="36" t="s">
        <v>99</v>
      </c>
      <c r="H14" s="36" t="s">
        <v>99</v>
      </c>
      <c r="I14" s="36" t="s">
        <v>99</v>
      </c>
      <c r="J14" s="36" t="s">
        <v>99</v>
      </c>
      <c r="K14" s="36" t="s">
        <v>99</v>
      </c>
      <c r="L14" s="36" t="s">
        <v>99</v>
      </c>
      <c r="M14" s="36">
        <v>1791</v>
      </c>
      <c r="N14" s="36" t="s">
        <v>99</v>
      </c>
      <c r="O14" s="36">
        <v>1791</v>
      </c>
      <c r="P14" s="36">
        <v>3176</v>
      </c>
      <c r="Q14" s="36" t="s">
        <v>99</v>
      </c>
      <c r="R14" s="36">
        <v>5</v>
      </c>
      <c r="S14" s="36">
        <v>30</v>
      </c>
      <c r="T14" s="36">
        <v>6</v>
      </c>
      <c r="U14" s="36">
        <v>41</v>
      </c>
      <c r="V14" s="36" t="s">
        <v>99</v>
      </c>
      <c r="W14" s="36" t="s">
        <v>99</v>
      </c>
      <c r="X14" s="36" t="s">
        <v>99</v>
      </c>
      <c r="Y14" s="36" t="s">
        <v>99</v>
      </c>
      <c r="Z14" s="36" t="s">
        <v>99</v>
      </c>
      <c r="AA14" s="36" t="s">
        <v>99</v>
      </c>
      <c r="AB14" s="36">
        <v>18</v>
      </c>
      <c r="AC14" s="36" t="s">
        <v>99</v>
      </c>
      <c r="AD14" s="36">
        <v>18</v>
      </c>
      <c r="AE14" s="36">
        <v>59</v>
      </c>
      <c r="AF14" s="36" t="s">
        <v>99</v>
      </c>
      <c r="AG14" s="36">
        <v>716</v>
      </c>
      <c r="AH14" s="36">
        <v>722</v>
      </c>
      <c r="AI14" s="36">
        <v>76</v>
      </c>
      <c r="AJ14" s="36">
        <v>1514</v>
      </c>
      <c r="AK14" s="36" t="s">
        <v>99</v>
      </c>
      <c r="AL14" s="36" t="s">
        <v>99</v>
      </c>
      <c r="AM14" s="36" t="s">
        <v>99</v>
      </c>
      <c r="AN14" s="36" t="s">
        <v>99</v>
      </c>
      <c r="AO14" s="36" t="s">
        <v>99</v>
      </c>
      <c r="AP14" s="36" t="s">
        <v>99</v>
      </c>
      <c r="AQ14" s="36">
        <v>1841</v>
      </c>
      <c r="AR14" s="36" t="s">
        <v>99</v>
      </c>
      <c r="AS14" s="36">
        <v>1841</v>
      </c>
      <c r="AT14" s="36">
        <v>3355</v>
      </c>
      <c r="AU14" s="37" t="s">
        <v>99</v>
      </c>
      <c r="AV14" s="37">
        <v>99.162011173184368</v>
      </c>
      <c r="AW14" s="37">
        <v>89.335180055401665</v>
      </c>
      <c r="AX14" s="37">
        <v>93.421052631578945</v>
      </c>
      <c r="AY14" s="37">
        <v>94.187582562747679</v>
      </c>
      <c r="AZ14" s="37" t="s">
        <v>99</v>
      </c>
      <c r="BA14" s="37" t="s">
        <v>99</v>
      </c>
      <c r="BB14" s="37" t="s">
        <v>99</v>
      </c>
      <c r="BC14" s="37" t="s">
        <v>99</v>
      </c>
      <c r="BD14" s="37" t="s">
        <v>99</v>
      </c>
      <c r="BE14" s="37" t="s">
        <v>99</v>
      </c>
      <c r="BF14" s="37">
        <v>98.261814231395988</v>
      </c>
      <c r="BG14" s="37" t="s">
        <v>99</v>
      </c>
      <c r="BH14" s="37">
        <v>98.261814231395988</v>
      </c>
      <c r="BI14" s="37">
        <v>96.423248882265284</v>
      </c>
      <c r="BJ14" s="37" t="s">
        <v>99</v>
      </c>
      <c r="BK14" s="37">
        <v>0.83798882681564246</v>
      </c>
      <c r="BL14" s="37">
        <v>10.664819944598337</v>
      </c>
      <c r="BM14" s="37">
        <v>6.5789473684210522</v>
      </c>
      <c r="BN14" s="37">
        <v>5.8124174372523116</v>
      </c>
      <c r="BO14" s="37" t="s">
        <v>99</v>
      </c>
      <c r="BP14" s="37" t="s">
        <v>99</v>
      </c>
      <c r="BQ14" s="37" t="s">
        <v>99</v>
      </c>
      <c r="BR14" s="37" t="s">
        <v>99</v>
      </c>
      <c r="BS14" s="37" t="s">
        <v>99</v>
      </c>
      <c r="BT14" s="37" t="s">
        <v>99</v>
      </c>
      <c r="BU14" s="37">
        <v>1.7381857686040194</v>
      </c>
      <c r="BV14" s="37" t="s">
        <v>99</v>
      </c>
      <c r="BW14" s="37">
        <v>1.7381857686040194</v>
      </c>
      <c r="BX14" s="37">
        <v>3.5767511177347244</v>
      </c>
    </row>
    <row r="15" spans="1:76">
      <c r="A15" s="29" t="s">
        <v>18</v>
      </c>
      <c r="B15" s="36" t="s">
        <v>99</v>
      </c>
      <c r="C15" s="36" t="s">
        <v>99</v>
      </c>
      <c r="D15" s="36">
        <v>20</v>
      </c>
      <c r="E15" s="36">
        <v>334</v>
      </c>
      <c r="F15" s="36">
        <v>354</v>
      </c>
      <c r="G15" s="36" t="s">
        <v>99</v>
      </c>
      <c r="H15" s="36" t="s">
        <v>99</v>
      </c>
      <c r="I15" s="36" t="s">
        <v>99</v>
      </c>
      <c r="J15" s="36" t="s">
        <v>99</v>
      </c>
      <c r="K15" s="36">
        <v>888</v>
      </c>
      <c r="L15" s="36">
        <v>888</v>
      </c>
      <c r="M15" s="36">
        <v>2827</v>
      </c>
      <c r="N15" s="36" t="s">
        <v>99</v>
      </c>
      <c r="O15" s="36">
        <v>2827</v>
      </c>
      <c r="P15" s="36">
        <v>4069</v>
      </c>
      <c r="Q15" s="36" t="s">
        <v>99</v>
      </c>
      <c r="R15" s="36" t="s">
        <v>99</v>
      </c>
      <c r="S15" s="36">
        <v>0</v>
      </c>
      <c r="T15" s="36">
        <v>15</v>
      </c>
      <c r="U15" s="36">
        <v>15</v>
      </c>
      <c r="V15" s="36" t="s">
        <v>99</v>
      </c>
      <c r="W15" s="36" t="s">
        <v>99</v>
      </c>
      <c r="X15" s="36" t="s">
        <v>99</v>
      </c>
      <c r="Y15" s="36" t="s">
        <v>99</v>
      </c>
      <c r="Z15" s="36">
        <v>99</v>
      </c>
      <c r="AA15" s="36">
        <v>99</v>
      </c>
      <c r="AB15" s="36">
        <v>40</v>
      </c>
      <c r="AC15" s="36" t="s">
        <v>99</v>
      </c>
      <c r="AD15" s="36">
        <v>40</v>
      </c>
      <c r="AE15" s="36">
        <v>154</v>
      </c>
      <c r="AF15" s="36" t="s">
        <v>99</v>
      </c>
      <c r="AG15" s="36" t="s">
        <v>99</v>
      </c>
      <c r="AH15" s="36">
        <v>27</v>
      </c>
      <c r="AI15" s="36">
        <v>359</v>
      </c>
      <c r="AJ15" s="36">
        <v>386</v>
      </c>
      <c r="AK15" s="36" t="s">
        <v>99</v>
      </c>
      <c r="AL15" s="36" t="s">
        <v>99</v>
      </c>
      <c r="AM15" s="36" t="s">
        <v>99</v>
      </c>
      <c r="AN15" s="36" t="s">
        <v>99</v>
      </c>
      <c r="AO15" s="36">
        <v>1067</v>
      </c>
      <c r="AP15" s="36">
        <v>1067</v>
      </c>
      <c r="AQ15" s="36">
        <v>2891</v>
      </c>
      <c r="AR15" s="36" t="s">
        <v>99</v>
      </c>
      <c r="AS15" s="36">
        <v>2891</v>
      </c>
      <c r="AT15" s="36">
        <v>4344</v>
      </c>
      <c r="AU15" s="37" t="s">
        <v>99</v>
      </c>
      <c r="AV15" s="37" t="s">
        <v>99</v>
      </c>
      <c r="AW15" s="37">
        <v>74.074074074074076</v>
      </c>
      <c r="AX15" s="37">
        <v>97.21448467966573</v>
      </c>
      <c r="AY15" s="37">
        <v>95.595854922279784</v>
      </c>
      <c r="AZ15" s="37" t="s">
        <v>99</v>
      </c>
      <c r="BA15" s="37" t="s">
        <v>99</v>
      </c>
      <c r="BB15" s="37" t="s">
        <v>99</v>
      </c>
      <c r="BC15" s="37" t="s">
        <v>99</v>
      </c>
      <c r="BD15" s="37">
        <v>92.502343017806936</v>
      </c>
      <c r="BE15" s="37">
        <v>92.502343017806936</v>
      </c>
      <c r="BF15" s="37">
        <v>99.169837426496017</v>
      </c>
      <c r="BG15" s="37" t="s">
        <v>99</v>
      </c>
      <c r="BH15" s="37">
        <v>99.169837426496017</v>
      </c>
      <c r="BI15" s="37">
        <v>97.214548802946581</v>
      </c>
      <c r="BJ15" s="37" t="s">
        <v>99</v>
      </c>
      <c r="BK15" s="37" t="s">
        <v>99</v>
      </c>
      <c r="BL15" s="37">
        <v>25.925925925925924</v>
      </c>
      <c r="BM15" s="37">
        <v>2.785515320334262</v>
      </c>
      <c r="BN15" s="37">
        <v>4.4041450777202069</v>
      </c>
      <c r="BO15" s="37" t="s">
        <v>99</v>
      </c>
      <c r="BP15" s="37" t="s">
        <v>99</v>
      </c>
      <c r="BQ15" s="37" t="s">
        <v>99</v>
      </c>
      <c r="BR15" s="37" t="s">
        <v>99</v>
      </c>
      <c r="BS15" s="37">
        <v>7.4976569821930639</v>
      </c>
      <c r="BT15" s="37">
        <v>7.4976569821930639</v>
      </c>
      <c r="BU15" s="37">
        <v>0.83016257350397793</v>
      </c>
      <c r="BV15" s="37" t="s">
        <v>99</v>
      </c>
      <c r="BW15" s="37">
        <v>0.83016257350397793</v>
      </c>
      <c r="BX15" s="37">
        <v>2.785451197053407</v>
      </c>
    </row>
    <row r="16" spans="1:76">
      <c r="A16" s="29" t="s">
        <v>19</v>
      </c>
      <c r="B16" s="36" t="s">
        <v>99</v>
      </c>
      <c r="C16" s="36">
        <v>102</v>
      </c>
      <c r="D16" s="36" t="s">
        <v>99</v>
      </c>
      <c r="E16" s="36" t="s">
        <v>99</v>
      </c>
      <c r="F16" s="36">
        <v>102</v>
      </c>
      <c r="G16" s="36" t="s">
        <v>99</v>
      </c>
      <c r="H16" s="36" t="s">
        <v>99</v>
      </c>
      <c r="I16" s="36" t="s">
        <v>99</v>
      </c>
      <c r="J16" s="36" t="s">
        <v>99</v>
      </c>
      <c r="K16" s="36" t="s">
        <v>99</v>
      </c>
      <c r="L16" s="36" t="s">
        <v>99</v>
      </c>
      <c r="M16" s="36">
        <v>322</v>
      </c>
      <c r="N16" s="36" t="s">
        <v>99</v>
      </c>
      <c r="O16" s="36">
        <v>322</v>
      </c>
      <c r="P16" s="36">
        <v>424</v>
      </c>
      <c r="Q16" s="36" t="s">
        <v>99</v>
      </c>
      <c r="R16" s="36">
        <v>0</v>
      </c>
      <c r="S16" s="36" t="s">
        <v>99</v>
      </c>
      <c r="T16" s="36" t="s">
        <v>99</v>
      </c>
      <c r="U16" s="36">
        <v>0</v>
      </c>
      <c r="V16" s="36" t="s">
        <v>99</v>
      </c>
      <c r="W16" s="36" t="s">
        <v>99</v>
      </c>
      <c r="X16" s="36" t="s">
        <v>99</v>
      </c>
      <c r="Y16" s="36" t="s">
        <v>99</v>
      </c>
      <c r="Z16" s="36" t="s">
        <v>99</v>
      </c>
      <c r="AA16" s="36" t="s">
        <v>99</v>
      </c>
      <c r="AB16" s="36">
        <v>0</v>
      </c>
      <c r="AC16" s="36" t="s">
        <v>99</v>
      </c>
      <c r="AD16" s="36">
        <v>0</v>
      </c>
      <c r="AE16" s="36">
        <v>0</v>
      </c>
      <c r="AF16" s="36" t="s">
        <v>99</v>
      </c>
      <c r="AG16" s="36">
        <v>102</v>
      </c>
      <c r="AH16" s="36" t="s">
        <v>99</v>
      </c>
      <c r="AI16" s="36" t="s">
        <v>99</v>
      </c>
      <c r="AJ16" s="36">
        <v>102</v>
      </c>
      <c r="AK16" s="36" t="s">
        <v>99</v>
      </c>
      <c r="AL16" s="36" t="s">
        <v>99</v>
      </c>
      <c r="AM16" s="36" t="s">
        <v>99</v>
      </c>
      <c r="AN16" s="36" t="s">
        <v>99</v>
      </c>
      <c r="AO16" s="36" t="s">
        <v>99</v>
      </c>
      <c r="AP16" s="36" t="s">
        <v>99</v>
      </c>
      <c r="AQ16" s="36">
        <v>322</v>
      </c>
      <c r="AR16" s="36" t="s">
        <v>99</v>
      </c>
      <c r="AS16" s="36">
        <v>322</v>
      </c>
      <c r="AT16" s="36">
        <v>424</v>
      </c>
      <c r="AU16" s="37" t="s">
        <v>99</v>
      </c>
      <c r="AV16" s="37">
        <v>100</v>
      </c>
      <c r="AW16" s="37" t="s">
        <v>99</v>
      </c>
      <c r="AX16" s="37" t="s">
        <v>99</v>
      </c>
      <c r="AY16" s="37">
        <v>100</v>
      </c>
      <c r="AZ16" s="37" t="s">
        <v>99</v>
      </c>
      <c r="BA16" s="37" t="s">
        <v>99</v>
      </c>
      <c r="BB16" s="37" t="s">
        <v>99</v>
      </c>
      <c r="BC16" s="37" t="s">
        <v>99</v>
      </c>
      <c r="BD16" s="37" t="s">
        <v>99</v>
      </c>
      <c r="BE16" s="37" t="s">
        <v>99</v>
      </c>
      <c r="BF16" s="37">
        <v>100</v>
      </c>
      <c r="BG16" s="37" t="s">
        <v>99</v>
      </c>
      <c r="BH16" s="37">
        <v>100</v>
      </c>
      <c r="BI16" s="37">
        <v>100</v>
      </c>
      <c r="BJ16" s="37" t="s">
        <v>99</v>
      </c>
      <c r="BK16" s="37">
        <v>0</v>
      </c>
      <c r="BL16" s="37" t="s">
        <v>99</v>
      </c>
      <c r="BM16" s="37" t="s">
        <v>99</v>
      </c>
      <c r="BN16" s="37">
        <v>0</v>
      </c>
      <c r="BO16" s="37" t="s">
        <v>99</v>
      </c>
      <c r="BP16" s="37" t="s">
        <v>99</v>
      </c>
      <c r="BQ16" s="37" t="s">
        <v>99</v>
      </c>
      <c r="BR16" s="37" t="s">
        <v>99</v>
      </c>
      <c r="BS16" s="37" t="s">
        <v>99</v>
      </c>
      <c r="BT16" s="37" t="s">
        <v>99</v>
      </c>
      <c r="BU16" s="37">
        <v>0</v>
      </c>
      <c r="BV16" s="37" t="s">
        <v>99</v>
      </c>
      <c r="BW16" s="37">
        <v>0</v>
      </c>
      <c r="BX16" s="37">
        <v>0</v>
      </c>
    </row>
    <row r="17" spans="1:76">
      <c r="A17" s="29" t="s">
        <v>20</v>
      </c>
      <c r="B17" s="36" t="s">
        <v>99</v>
      </c>
      <c r="C17" s="36">
        <v>1463</v>
      </c>
      <c r="D17" s="36">
        <v>8737</v>
      </c>
      <c r="E17" s="36">
        <v>3380</v>
      </c>
      <c r="F17" s="36">
        <v>13580</v>
      </c>
      <c r="G17" s="36" t="s">
        <v>99</v>
      </c>
      <c r="H17" s="36">
        <v>2560</v>
      </c>
      <c r="I17" s="36">
        <v>184</v>
      </c>
      <c r="J17" s="36">
        <v>2744</v>
      </c>
      <c r="K17" s="36">
        <v>628</v>
      </c>
      <c r="L17" s="36">
        <v>3372</v>
      </c>
      <c r="M17" s="36">
        <v>4590</v>
      </c>
      <c r="N17" s="36" t="s">
        <v>99</v>
      </c>
      <c r="O17" s="36">
        <v>4590</v>
      </c>
      <c r="P17" s="36">
        <v>21542</v>
      </c>
      <c r="Q17" s="36" t="s">
        <v>99</v>
      </c>
      <c r="R17" s="36">
        <v>78</v>
      </c>
      <c r="S17" s="36">
        <v>418</v>
      </c>
      <c r="T17" s="36">
        <v>401</v>
      </c>
      <c r="U17" s="36">
        <v>897</v>
      </c>
      <c r="V17" s="36" t="s">
        <v>99</v>
      </c>
      <c r="W17" s="36">
        <v>596</v>
      </c>
      <c r="X17" s="36">
        <v>28</v>
      </c>
      <c r="Y17" s="36">
        <v>624</v>
      </c>
      <c r="Z17" s="36">
        <v>61</v>
      </c>
      <c r="AA17" s="36">
        <v>685</v>
      </c>
      <c r="AB17" s="36">
        <v>103</v>
      </c>
      <c r="AC17" s="36" t="s">
        <v>99</v>
      </c>
      <c r="AD17" s="36">
        <v>103</v>
      </c>
      <c r="AE17" s="36">
        <v>1685</v>
      </c>
      <c r="AF17" s="36" t="s">
        <v>99</v>
      </c>
      <c r="AG17" s="36">
        <v>1599</v>
      </c>
      <c r="AH17" s="36">
        <v>9624</v>
      </c>
      <c r="AI17" s="36">
        <v>3888</v>
      </c>
      <c r="AJ17" s="36">
        <v>15111</v>
      </c>
      <c r="AK17" s="36" t="s">
        <v>99</v>
      </c>
      <c r="AL17" s="36">
        <v>3803</v>
      </c>
      <c r="AM17" s="36">
        <v>244</v>
      </c>
      <c r="AN17" s="36">
        <v>4047</v>
      </c>
      <c r="AO17" s="36">
        <v>758</v>
      </c>
      <c r="AP17" s="36">
        <v>4805</v>
      </c>
      <c r="AQ17" s="36">
        <v>4811</v>
      </c>
      <c r="AR17" s="36" t="s">
        <v>99</v>
      </c>
      <c r="AS17" s="36">
        <v>4811</v>
      </c>
      <c r="AT17" s="36">
        <v>24727</v>
      </c>
      <c r="AU17" s="37" t="s">
        <v>99</v>
      </c>
      <c r="AV17" s="37">
        <v>96.372732958098823</v>
      </c>
      <c r="AW17" s="37">
        <v>95.126766417290114</v>
      </c>
      <c r="AX17" s="37">
        <v>97.247942386831284</v>
      </c>
      <c r="AY17" s="37">
        <v>95.804380914565542</v>
      </c>
      <c r="AZ17" s="37" t="s">
        <v>99</v>
      </c>
      <c r="BA17" s="37">
        <v>82.987115435182744</v>
      </c>
      <c r="BB17" s="37">
        <v>86.885245901639337</v>
      </c>
      <c r="BC17" s="37">
        <v>83.222139856683967</v>
      </c>
      <c r="BD17" s="37">
        <v>90.89709762532982</v>
      </c>
      <c r="BE17" s="37">
        <v>84.432882414151919</v>
      </c>
      <c r="BF17" s="37">
        <v>97.547287466223239</v>
      </c>
      <c r="BG17" s="37" t="s">
        <v>99</v>
      </c>
      <c r="BH17" s="37">
        <v>97.547287466223239</v>
      </c>
      <c r="BI17" s="37">
        <v>93.933756622315684</v>
      </c>
      <c r="BJ17" s="37" t="s">
        <v>99</v>
      </c>
      <c r="BK17" s="37">
        <v>3.6272670419011881</v>
      </c>
      <c r="BL17" s="37">
        <v>4.8732335827098918</v>
      </c>
      <c r="BM17" s="37">
        <v>2.7520576131687244</v>
      </c>
      <c r="BN17" s="37">
        <v>4.1956190854344513</v>
      </c>
      <c r="BO17" s="37" t="s">
        <v>99</v>
      </c>
      <c r="BP17" s="37">
        <v>17.012884564817249</v>
      </c>
      <c r="BQ17" s="37">
        <v>13.114754098360656</v>
      </c>
      <c r="BR17" s="37">
        <v>16.777860143316037</v>
      </c>
      <c r="BS17" s="37">
        <v>9.1029023746701849</v>
      </c>
      <c r="BT17" s="37">
        <v>15.567117585848075</v>
      </c>
      <c r="BU17" s="37">
        <v>2.4527125337767615</v>
      </c>
      <c r="BV17" s="37" t="s">
        <v>99</v>
      </c>
      <c r="BW17" s="37">
        <v>2.4527125337767615</v>
      </c>
      <c r="BX17" s="37">
        <v>6.0662433776843123</v>
      </c>
    </row>
    <row r="18" spans="1:76">
      <c r="A18" s="29" t="s">
        <v>21</v>
      </c>
      <c r="B18" s="36">
        <v>41</v>
      </c>
      <c r="C18" s="36">
        <v>433</v>
      </c>
      <c r="D18" s="36">
        <v>284</v>
      </c>
      <c r="E18" s="36" t="s">
        <v>99</v>
      </c>
      <c r="F18" s="36">
        <v>717</v>
      </c>
      <c r="G18" s="36" t="s">
        <v>99</v>
      </c>
      <c r="H18" s="36" t="s">
        <v>99</v>
      </c>
      <c r="I18" s="36" t="s">
        <v>99</v>
      </c>
      <c r="J18" s="36" t="s">
        <v>99</v>
      </c>
      <c r="K18" s="36">
        <v>153</v>
      </c>
      <c r="L18" s="36">
        <v>153</v>
      </c>
      <c r="M18" s="36">
        <v>906</v>
      </c>
      <c r="N18" s="36" t="s">
        <v>99</v>
      </c>
      <c r="O18" s="36">
        <v>906</v>
      </c>
      <c r="P18" s="36">
        <v>1817</v>
      </c>
      <c r="Q18" s="36">
        <v>2</v>
      </c>
      <c r="R18" s="36">
        <v>1</v>
      </c>
      <c r="S18" s="36">
        <v>2</v>
      </c>
      <c r="T18" s="36" t="s">
        <v>99</v>
      </c>
      <c r="U18" s="36">
        <v>3</v>
      </c>
      <c r="V18" s="36" t="s">
        <v>99</v>
      </c>
      <c r="W18" s="36" t="s">
        <v>99</v>
      </c>
      <c r="X18" s="36" t="s">
        <v>99</v>
      </c>
      <c r="Y18" s="36" t="s">
        <v>99</v>
      </c>
      <c r="Z18" s="36">
        <v>3</v>
      </c>
      <c r="AA18" s="36">
        <v>3</v>
      </c>
      <c r="AB18" s="36">
        <v>38</v>
      </c>
      <c r="AC18" s="36" t="s">
        <v>99</v>
      </c>
      <c r="AD18" s="36">
        <v>38</v>
      </c>
      <c r="AE18" s="36">
        <v>46</v>
      </c>
      <c r="AF18" s="36">
        <v>42</v>
      </c>
      <c r="AG18" s="36">
        <v>435</v>
      </c>
      <c r="AH18" s="36">
        <v>287</v>
      </c>
      <c r="AI18" s="36" t="s">
        <v>99</v>
      </c>
      <c r="AJ18" s="36">
        <v>722</v>
      </c>
      <c r="AK18" s="36" t="s">
        <v>99</v>
      </c>
      <c r="AL18" s="36" t="s">
        <v>99</v>
      </c>
      <c r="AM18" s="36" t="s">
        <v>99</v>
      </c>
      <c r="AN18" s="36" t="s">
        <v>99</v>
      </c>
      <c r="AO18" s="36">
        <v>165</v>
      </c>
      <c r="AP18" s="36">
        <v>165</v>
      </c>
      <c r="AQ18" s="36">
        <v>974</v>
      </c>
      <c r="AR18" s="36" t="s">
        <v>99</v>
      </c>
      <c r="AS18" s="36">
        <v>974</v>
      </c>
      <c r="AT18" s="36">
        <v>1903</v>
      </c>
      <c r="AU18" s="37">
        <v>102.38095238095238</v>
      </c>
      <c r="AV18" s="37">
        <v>99.770114942528735</v>
      </c>
      <c r="AW18" s="37">
        <v>99.651567944250871</v>
      </c>
      <c r="AX18" s="37" t="s">
        <v>99</v>
      </c>
      <c r="AY18" s="37">
        <v>99.7229916897507</v>
      </c>
      <c r="AZ18" s="37" t="s">
        <v>99</v>
      </c>
      <c r="BA18" s="37" t="s">
        <v>99</v>
      </c>
      <c r="BB18" s="37" t="s">
        <v>99</v>
      </c>
      <c r="BC18" s="37" t="s">
        <v>99</v>
      </c>
      <c r="BD18" s="37">
        <v>94.545454545454547</v>
      </c>
      <c r="BE18" s="37">
        <v>94.545454545454547</v>
      </c>
      <c r="BF18" s="37">
        <v>96.919917864476389</v>
      </c>
      <c r="BG18" s="37" t="s">
        <v>99</v>
      </c>
      <c r="BH18" s="37">
        <v>96.919917864476389</v>
      </c>
      <c r="BI18" s="37">
        <v>97.898055701523916</v>
      </c>
      <c r="BJ18" s="37">
        <v>-2.3809523809523809</v>
      </c>
      <c r="BK18" s="37">
        <v>0.22988505747126436</v>
      </c>
      <c r="BL18" s="37">
        <v>0.34843205574912894</v>
      </c>
      <c r="BM18" s="37" t="s">
        <v>99</v>
      </c>
      <c r="BN18" s="37">
        <v>0.2770083102493075</v>
      </c>
      <c r="BO18" s="37" t="s">
        <v>99</v>
      </c>
      <c r="BP18" s="37" t="s">
        <v>99</v>
      </c>
      <c r="BQ18" s="37" t="s">
        <v>99</v>
      </c>
      <c r="BR18" s="37" t="s">
        <v>99</v>
      </c>
      <c r="BS18" s="37">
        <v>5.4545454545454541</v>
      </c>
      <c r="BT18" s="37">
        <v>5.4545454545454541</v>
      </c>
      <c r="BU18" s="37">
        <v>3.0800821355236137</v>
      </c>
      <c r="BV18" s="37" t="s">
        <v>99</v>
      </c>
      <c r="BW18" s="37">
        <v>3.0800821355236137</v>
      </c>
      <c r="BX18" s="37">
        <v>2.1019442984760905</v>
      </c>
    </row>
    <row r="19" spans="1:76">
      <c r="A19" s="29" t="s">
        <v>22</v>
      </c>
      <c r="B19" s="36">
        <v>7</v>
      </c>
      <c r="C19" s="36" t="s">
        <v>99</v>
      </c>
      <c r="D19" s="36">
        <v>1262</v>
      </c>
      <c r="E19" s="36">
        <v>80</v>
      </c>
      <c r="F19" s="36">
        <v>1342</v>
      </c>
      <c r="G19" s="36" t="s">
        <v>99</v>
      </c>
      <c r="H19" s="36" t="s">
        <v>99</v>
      </c>
      <c r="I19" s="36" t="s">
        <v>99</v>
      </c>
      <c r="J19" s="36" t="s">
        <v>99</v>
      </c>
      <c r="K19" s="36" t="s">
        <v>99</v>
      </c>
      <c r="L19" s="36" t="s">
        <v>99</v>
      </c>
      <c r="M19" s="36">
        <v>3212</v>
      </c>
      <c r="N19" s="36" t="s">
        <v>99</v>
      </c>
      <c r="O19" s="36">
        <v>3212</v>
      </c>
      <c r="P19" s="36">
        <v>4561</v>
      </c>
      <c r="Q19" s="36">
        <v>0</v>
      </c>
      <c r="R19" s="36" t="s">
        <v>99</v>
      </c>
      <c r="S19" s="36">
        <v>4</v>
      </c>
      <c r="T19" s="36">
        <v>0</v>
      </c>
      <c r="U19" s="36">
        <v>4</v>
      </c>
      <c r="V19" s="36" t="s">
        <v>99</v>
      </c>
      <c r="W19" s="36" t="s">
        <v>99</v>
      </c>
      <c r="X19" s="36" t="s">
        <v>99</v>
      </c>
      <c r="Y19" s="36" t="s">
        <v>99</v>
      </c>
      <c r="Z19" s="36" t="s">
        <v>99</v>
      </c>
      <c r="AA19" s="36" t="s">
        <v>99</v>
      </c>
      <c r="AB19" s="36">
        <v>114</v>
      </c>
      <c r="AC19" s="36" t="s">
        <v>99</v>
      </c>
      <c r="AD19" s="36">
        <v>114</v>
      </c>
      <c r="AE19" s="36">
        <v>118</v>
      </c>
      <c r="AF19" s="36">
        <v>15</v>
      </c>
      <c r="AG19" s="36" t="s">
        <v>99</v>
      </c>
      <c r="AH19" s="36">
        <v>1269</v>
      </c>
      <c r="AI19" s="36">
        <v>80</v>
      </c>
      <c r="AJ19" s="36">
        <v>1349</v>
      </c>
      <c r="AK19" s="36" t="s">
        <v>99</v>
      </c>
      <c r="AL19" s="36" t="s">
        <v>99</v>
      </c>
      <c r="AM19" s="36" t="s">
        <v>99</v>
      </c>
      <c r="AN19" s="36" t="s">
        <v>99</v>
      </c>
      <c r="AO19" s="36" t="s">
        <v>99</v>
      </c>
      <c r="AP19" s="36" t="s">
        <v>99</v>
      </c>
      <c r="AQ19" s="36">
        <v>3407</v>
      </c>
      <c r="AR19" s="36" t="s">
        <v>99</v>
      </c>
      <c r="AS19" s="36">
        <v>3407</v>
      </c>
      <c r="AT19" s="36">
        <v>4771</v>
      </c>
      <c r="AU19" s="37">
        <v>46.666666666666664</v>
      </c>
      <c r="AV19" s="37" t="s">
        <v>99</v>
      </c>
      <c r="AW19" s="37">
        <v>99.763593380614651</v>
      </c>
      <c r="AX19" s="37">
        <v>100</v>
      </c>
      <c r="AY19" s="37">
        <v>99.777613046701262</v>
      </c>
      <c r="AZ19" s="37" t="s">
        <v>99</v>
      </c>
      <c r="BA19" s="37" t="s">
        <v>99</v>
      </c>
      <c r="BB19" s="37" t="s">
        <v>99</v>
      </c>
      <c r="BC19" s="37" t="s">
        <v>99</v>
      </c>
      <c r="BD19" s="37" t="s">
        <v>99</v>
      </c>
      <c r="BE19" s="37" t="s">
        <v>99</v>
      </c>
      <c r="BF19" s="37">
        <v>97.622541825653059</v>
      </c>
      <c r="BG19" s="37" t="s">
        <v>99</v>
      </c>
      <c r="BH19" s="37">
        <v>97.622541825653059</v>
      </c>
      <c r="BI19" s="37">
        <v>98.071683085307058</v>
      </c>
      <c r="BJ19" s="37">
        <v>53.333333333333336</v>
      </c>
      <c r="BK19" s="37" t="s">
        <v>99</v>
      </c>
      <c r="BL19" s="37">
        <v>0.2364066193853428</v>
      </c>
      <c r="BM19" s="37">
        <v>0</v>
      </c>
      <c r="BN19" s="37">
        <v>0.22238695329873981</v>
      </c>
      <c r="BO19" s="37" t="s">
        <v>99</v>
      </c>
      <c r="BP19" s="37" t="s">
        <v>99</v>
      </c>
      <c r="BQ19" s="37" t="s">
        <v>99</v>
      </c>
      <c r="BR19" s="37" t="s">
        <v>99</v>
      </c>
      <c r="BS19" s="37" t="s">
        <v>99</v>
      </c>
      <c r="BT19" s="37" t="s">
        <v>99</v>
      </c>
      <c r="BU19" s="37">
        <v>2.3774581743469327</v>
      </c>
      <c r="BV19" s="37" t="s">
        <v>99</v>
      </c>
      <c r="BW19" s="37">
        <v>2.3774581743469327</v>
      </c>
      <c r="BX19" s="37">
        <v>1.9283169146929364</v>
      </c>
    </row>
    <row r="20" spans="1:76">
      <c r="A20" s="29" t="s">
        <v>23</v>
      </c>
      <c r="B20" s="36" t="s">
        <v>99</v>
      </c>
      <c r="C20" s="36" t="s">
        <v>99</v>
      </c>
      <c r="D20" s="36">
        <v>314</v>
      </c>
      <c r="E20" s="36" t="s">
        <v>99</v>
      </c>
      <c r="F20" s="36">
        <v>314</v>
      </c>
      <c r="G20" s="36" t="s">
        <v>99</v>
      </c>
      <c r="H20" s="36" t="s">
        <v>99</v>
      </c>
      <c r="I20" s="36" t="s">
        <v>99</v>
      </c>
      <c r="J20" s="36" t="s">
        <v>99</v>
      </c>
      <c r="K20" s="36" t="s">
        <v>99</v>
      </c>
      <c r="L20" s="36" t="s">
        <v>99</v>
      </c>
      <c r="M20" s="36">
        <v>453</v>
      </c>
      <c r="N20" s="36" t="s">
        <v>99</v>
      </c>
      <c r="O20" s="36">
        <v>453</v>
      </c>
      <c r="P20" s="36">
        <v>767</v>
      </c>
      <c r="Q20" s="36" t="s">
        <v>99</v>
      </c>
      <c r="R20" s="36" t="s">
        <v>99</v>
      </c>
      <c r="S20" s="36">
        <v>15</v>
      </c>
      <c r="T20" s="36" t="s">
        <v>99</v>
      </c>
      <c r="U20" s="36">
        <v>15</v>
      </c>
      <c r="V20" s="36" t="s">
        <v>99</v>
      </c>
      <c r="W20" s="36" t="s">
        <v>99</v>
      </c>
      <c r="X20" s="36" t="s">
        <v>99</v>
      </c>
      <c r="Y20" s="36" t="s">
        <v>99</v>
      </c>
      <c r="Z20" s="36" t="s">
        <v>99</v>
      </c>
      <c r="AA20" s="36" t="s">
        <v>99</v>
      </c>
      <c r="AB20" s="36">
        <v>0</v>
      </c>
      <c r="AC20" s="36" t="s">
        <v>99</v>
      </c>
      <c r="AD20" s="36">
        <v>0</v>
      </c>
      <c r="AE20" s="36">
        <v>15</v>
      </c>
      <c r="AF20" s="36" t="s">
        <v>99</v>
      </c>
      <c r="AG20" s="36" t="s">
        <v>99</v>
      </c>
      <c r="AH20" s="36">
        <v>340</v>
      </c>
      <c r="AI20" s="36" t="s">
        <v>99</v>
      </c>
      <c r="AJ20" s="36">
        <v>340</v>
      </c>
      <c r="AK20" s="36" t="s">
        <v>99</v>
      </c>
      <c r="AL20" s="36" t="s">
        <v>99</v>
      </c>
      <c r="AM20" s="36" t="s">
        <v>99</v>
      </c>
      <c r="AN20" s="36" t="s">
        <v>99</v>
      </c>
      <c r="AO20" s="36" t="s">
        <v>99</v>
      </c>
      <c r="AP20" s="36" t="s">
        <v>99</v>
      </c>
      <c r="AQ20" s="36">
        <v>454</v>
      </c>
      <c r="AR20" s="36" t="s">
        <v>99</v>
      </c>
      <c r="AS20" s="36">
        <v>454</v>
      </c>
      <c r="AT20" s="36">
        <v>794</v>
      </c>
      <c r="AU20" s="37" t="s">
        <v>99</v>
      </c>
      <c r="AV20" s="37" t="s">
        <v>99</v>
      </c>
      <c r="AW20" s="37">
        <v>96.764705882352942</v>
      </c>
      <c r="AX20" s="37" t="s">
        <v>99</v>
      </c>
      <c r="AY20" s="37">
        <v>96.764705882352942</v>
      </c>
      <c r="AZ20" s="37" t="s">
        <v>99</v>
      </c>
      <c r="BA20" s="37" t="s">
        <v>99</v>
      </c>
      <c r="BB20" s="37" t="s">
        <v>99</v>
      </c>
      <c r="BC20" s="37" t="s">
        <v>99</v>
      </c>
      <c r="BD20" s="37" t="s">
        <v>99</v>
      </c>
      <c r="BE20" s="37" t="s">
        <v>99</v>
      </c>
      <c r="BF20" s="37">
        <v>99.779735682819378</v>
      </c>
      <c r="BG20" s="37" t="s">
        <v>99</v>
      </c>
      <c r="BH20" s="37">
        <v>99.779735682819378</v>
      </c>
      <c r="BI20" s="37">
        <v>98.488664987405542</v>
      </c>
      <c r="BJ20" s="37" t="s">
        <v>99</v>
      </c>
      <c r="BK20" s="37" t="s">
        <v>99</v>
      </c>
      <c r="BL20" s="37">
        <v>3.2352941176470593</v>
      </c>
      <c r="BM20" s="37" t="s">
        <v>99</v>
      </c>
      <c r="BN20" s="37">
        <v>3.2352941176470593</v>
      </c>
      <c r="BO20" s="37" t="s">
        <v>99</v>
      </c>
      <c r="BP20" s="37" t="s">
        <v>99</v>
      </c>
      <c r="BQ20" s="37" t="s">
        <v>99</v>
      </c>
      <c r="BR20" s="37" t="s">
        <v>99</v>
      </c>
      <c r="BS20" s="37" t="s">
        <v>99</v>
      </c>
      <c r="BT20" s="37" t="s">
        <v>99</v>
      </c>
      <c r="BU20" s="37">
        <v>0.22026431718061676</v>
      </c>
      <c r="BV20" s="37" t="s">
        <v>99</v>
      </c>
      <c r="BW20" s="37">
        <v>0.22026431718061676</v>
      </c>
      <c r="BX20" s="37">
        <v>1.5113350125944585</v>
      </c>
    </row>
    <row r="21" spans="1:76">
      <c r="A21" s="29" t="s">
        <v>24</v>
      </c>
      <c r="B21" s="36" t="s">
        <v>99</v>
      </c>
      <c r="C21" s="36">
        <v>652</v>
      </c>
      <c r="D21" s="36">
        <v>628</v>
      </c>
      <c r="E21" s="36">
        <v>416</v>
      </c>
      <c r="F21" s="36">
        <v>1696</v>
      </c>
      <c r="G21" s="36" t="s">
        <v>99</v>
      </c>
      <c r="H21" s="36">
        <v>1185</v>
      </c>
      <c r="I21" s="36" t="s">
        <v>99</v>
      </c>
      <c r="J21" s="36">
        <v>1185</v>
      </c>
      <c r="K21" s="36" t="s">
        <v>99</v>
      </c>
      <c r="L21" s="36">
        <v>1185</v>
      </c>
      <c r="M21" s="36">
        <v>1537</v>
      </c>
      <c r="N21" s="36" t="s">
        <v>99</v>
      </c>
      <c r="O21" s="36">
        <v>1537</v>
      </c>
      <c r="P21" s="36">
        <v>4418</v>
      </c>
      <c r="Q21" s="36" t="s">
        <v>99</v>
      </c>
      <c r="R21" s="36">
        <v>76</v>
      </c>
      <c r="S21" s="36">
        <v>34</v>
      </c>
      <c r="T21" s="36">
        <v>80</v>
      </c>
      <c r="U21" s="36">
        <v>190</v>
      </c>
      <c r="V21" s="36" t="s">
        <v>99</v>
      </c>
      <c r="W21" s="36">
        <v>120</v>
      </c>
      <c r="X21" s="36" t="s">
        <v>99</v>
      </c>
      <c r="Y21" s="36">
        <v>120</v>
      </c>
      <c r="Z21" s="36" t="s">
        <v>99</v>
      </c>
      <c r="AA21" s="36">
        <v>120</v>
      </c>
      <c r="AB21" s="36">
        <v>17</v>
      </c>
      <c r="AC21" s="36" t="s">
        <v>99</v>
      </c>
      <c r="AD21" s="36">
        <v>17</v>
      </c>
      <c r="AE21" s="36">
        <v>327</v>
      </c>
      <c r="AF21" s="36" t="s">
        <v>99</v>
      </c>
      <c r="AG21" s="36">
        <v>827</v>
      </c>
      <c r="AH21" s="36">
        <v>727</v>
      </c>
      <c r="AI21" s="36">
        <v>532</v>
      </c>
      <c r="AJ21" s="36">
        <v>2086</v>
      </c>
      <c r="AK21" s="36" t="s">
        <v>99</v>
      </c>
      <c r="AL21" s="36">
        <v>1444</v>
      </c>
      <c r="AM21" s="36" t="s">
        <v>99</v>
      </c>
      <c r="AN21" s="36">
        <v>1444</v>
      </c>
      <c r="AO21" s="36" t="s">
        <v>99</v>
      </c>
      <c r="AP21" s="36">
        <v>1444</v>
      </c>
      <c r="AQ21" s="36">
        <v>1592</v>
      </c>
      <c r="AR21" s="36" t="s">
        <v>99</v>
      </c>
      <c r="AS21" s="36">
        <v>1592</v>
      </c>
      <c r="AT21" s="36">
        <v>5122</v>
      </c>
      <c r="AU21" s="37" t="s">
        <v>99</v>
      </c>
      <c r="AV21" s="37">
        <v>88.029020556227337</v>
      </c>
      <c r="AW21" s="37">
        <v>91.059147180192568</v>
      </c>
      <c r="AX21" s="37">
        <v>93.233082706766908</v>
      </c>
      <c r="AY21" s="37">
        <v>90.41227229146692</v>
      </c>
      <c r="AZ21" s="37" t="s">
        <v>99</v>
      </c>
      <c r="BA21" s="37">
        <v>90.37396121883657</v>
      </c>
      <c r="BB21" s="37" t="s">
        <v>99</v>
      </c>
      <c r="BC21" s="37">
        <v>90.37396121883657</v>
      </c>
      <c r="BD21" s="37" t="s">
        <v>99</v>
      </c>
      <c r="BE21" s="37">
        <v>90.37396121883657</v>
      </c>
      <c r="BF21" s="37">
        <v>97.613065326633162</v>
      </c>
      <c r="BG21" s="37" t="s">
        <v>99</v>
      </c>
      <c r="BH21" s="37">
        <v>97.613065326633162</v>
      </c>
      <c r="BI21" s="37">
        <v>92.639593908629436</v>
      </c>
      <c r="BJ21" s="37" t="s">
        <v>99</v>
      </c>
      <c r="BK21" s="37">
        <v>11.970979443772672</v>
      </c>
      <c r="BL21" s="37">
        <v>8.9408528198074286</v>
      </c>
      <c r="BM21" s="37">
        <v>6.7669172932330826</v>
      </c>
      <c r="BN21" s="37">
        <v>9.5877277085330785</v>
      </c>
      <c r="BO21" s="37" t="s">
        <v>99</v>
      </c>
      <c r="BP21" s="37">
        <v>9.6260387811634338</v>
      </c>
      <c r="BQ21" s="37" t="s">
        <v>99</v>
      </c>
      <c r="BR21" s="37">
        <v>9.6260387811634338</v>
      </c>
      <c r="BS21" s="37" t="s">
        <v>99</v>
      </c>
      <c r="BT21" s="37">
        <v>9.6260387811634338</v>
      </c>
      <c r="BU21" s="37">
        <v>2.386934673366834</v>
      </c>
      <c r="BV21" s="37" t="s">
        <v>99</v>
      </c>
      <c r="BW21" s="37">
        <v>2.386934673366834</v>
      </c>
      <c r="BX21" s="37">
        <v>7.3604060913705585</v>
      </c>
    </row>
    <row r="22" spans="1:76">
      <c r="A22" s="29" t="s">
        <v>25</v>
      </c>
      <c r="B22" s="36" t="s">
        <v>99</v>
      </c>
      <c r="C22" s="36">
        <v>553</v>
      </c>
      <c r="D22" s="36">
        <v>367</v>
      </c>
      <c r="E22" s="36">
        <v>46</v>
      </c>
      <c r="F22" s="36">
        <v>966</v>
      </c>
      <c r="G22" s="36" t="s">
        <v>99</v>
      </c>
      <c r="H22" s="36" t="s">
        <v>99</v>
      </c>
      <c r="I22" s="36" t="s">
        <v>99</v>
      </c>
      <c r="J22" s="36" t="s">
        <v>99</v>
      </c>
      <c r="K22" s="36" t="s">
        <v>99</v>
      </c>
      <c r="L22" s="36" t="s">
        <v>99</v>
      </c>
      <c r="M22" s="36">
        <v>478</v>
      </c>
      <c r="N22" s="36" t="s">
        <v>99</v>
      </c>
      <c r="O22" s="36">
        <v>478</v>
      </c>
      <c r="P22" s="36">
        <v>1444</v>
      </c>
      <c r="Q22" s="36" t="s">
        <v>99</v>
      </c>
      <c r="R22" s="36">
        <v>5</v>
      </c>
      <c r="S22" s="36">
        <v>10</v>
      </c>
      <c r="T22" s="36">
        <v>0</v>
      </c>
      <c r="U22" s="36">
        <v>15</v>
      </c>
      <c r="V22" s="36" t="s">
        <v>99</v>
      </c>
      <c r="W22" s="36" t="s">
        <v>99</v>
      </c>
      <c r="X22" s="36" t="s">
        <v>99</v>
      </c>
      <c r="Y22" s="36" t="s">
        <v>99</v>
      </c>
      <c r="Z22" s="36" t="s">
        <v>99</v>
      </c>
      <c r="AA22" s="36" t="s">
        <v>99</v>
      </c>
      <c r="AB22" s="36">
        <v>2</v>
      </c>
      <c r="AC22" s="36" t="s">
        <v>99</v>
      </c>
      <c r="AD22" s="36">
        <v>2</v>
      </c>
      <c r="AE22" s="36">
        <v>17</v>
      </c>
      <c r="AF22" s="36" t="s">
        <v>99</v>
      </c>
      <c r="AG22" s="36">
        <v>572</v>
      </c>
      <c r="AH22" s="36">
        <v>432</v>
      </c>
      <c r="AI22" s="36">
        <v>46</v>
      </c>
      <c r="AJ22" s="36">
        <v>1050</v>
      </c>
      <c r="AK22" s="36" t="s">
        <v>99</v>
      </c>
      <c r="AL22" s="36" t="s">
        <v>99</v>
      </c>
      <c r="AM22" s="36" t="s">
        <v>99</v>
      </c>
      <c r="AN22" s="36" t="s">
        <v>99</v>
      </c>
      <c r="AO22" s="36" t="s">
        <v>99</v>
      </c>
      <c r="AP22" s="36" t="s">
        <v>99</v>
      </c>
      <c r="AQ22" s="36">
        <v>481</v>
      </c>
      <c r="AR22" s="36" t="s">
        <v>99</v>
      </c>
      <c r="AS22" s="36">
        <v>481</v>
      </c>
      <c r="AT22" s="36">
        <v>1531</v>
      </c>
      <c r="AU22" s="37" t="s">
        <v>99</v>
      </c>
      <c r="AV22" s="37">
        <v>97.552447552447546</v>
      </c>
      <c r="AW22" s="37">
        <v>87.268518518518519</v>
      </c>
      <c r="AX22" s="37">
        <v>100</v>
      </c>
      <c r="AY22" s="37">
        <v>93.428571428571431</v>
      </c>
      <c r="AZ22" s="37" t="s">
        <v>99</v>
      </c>
      <c r="BA22" s="37" t="s">
        <v>99</v>
      </c>
      <c r="BB22" s="37" t="s">
        <v>99</v>
      </c>
      <c r="BC22" s="37" t="s">
        <v>99</v>
      </c>
      <c r="BD22" s="37" t="s">
        <v>99</v>
      </c>
      <c r="BE22" s="37" t="s">
        <v>99</v>
      </c>
      <c r="BF22" s="37">
        <v>99.792099792099805</v>
      </c>
      <c r="BG22" s="37" t="s">
        <v>99</v>
      </c>
      <c r="BH22" s="37">
        <v>99.792099792099805</v>
      </c>
      <c r="BI22" s="37">
        <v>95.427824951012411</v>
      </c>
      <c r="BJ22" s="37" t="s">
        <v>99</v>
      </c>
      <c r="BK22" s="37">
        <v>2.4475524475524475</v>
      </c>
      <c r="BL22" s="37">
        <v>12.731481481481483</v>
      </c>
      <c r="BM22" s="37">
        <v>0</v>
      </c>
      <c r="BN22" s="37">
        <v>6.5714285714285712</v>
      </c>
      <c r="BO22" s="37" t="s">
        <v>99</v>
      </c>
      <c r="BP22" s="37" t="s">
        <v>99</v>
      </c>
      <c r="BQ22" s="37" t="s">
        <v>99</v>
      </c>
      <c r="BR22" s="37" t="s">
        <v>99</v>
      </c>
      <c r="BS22" s="37" t="s">
        <v>99</v>
      </c>
      <c r="BT22" s="37" t="s">
        <v>99</v>
      </c>
      <c r="BU22" s="37">
        <v>0.20790020790020791</v>
      </c>
      <c r="BV22" s="37" t="s">
        <v>99</v>
      </c>
      <c r="BW22" s="37">
        <v>0.20790020790020791</v>
      </c>
      <c r="BX22" s="37">
        <v>4.5721750489875896</v>
      </c>
    </row>
    <row r="23" spans="1:76">
      <c r="A23" s="29" t="s">
        <v>26</v>
      </c>
      <c r="B23" s="36" t="s">
        <v>99</v>
      </c>
      <c r="C23" s="36">
        <v>518</v>
      </c>
      <c r="D23" s="36" t="s">
        <v>99</v>
      </c>
      <c r="E23" s="36" t="s">
        <v>99</v>
      </c>
      <c r="F23" s="36">
        <v>518</v>
      </c>
      <c r="G23" s="36" t="s">
        <v>99</v>
      </c>
      <c r="H23" s="36" t="s">
        <v>99</v>
      </c>
      <c r="I23" s="36" t="s">
        <v>99</v>
      </c>
      <c r="J23" s="36" t="s">
        <v>99</v>
      </c>
      <c r="K23" s="36" t="s">
        <v>99</v>
      </c>
      <c r="L23" s="36" t="s">
        <v>99</v>
      </c>
      <c r="M23" s="36">
        <v>1253</v>
      </c>
      <c r="N23" s="36" t="s">
        <v>99</v>
      </c>
      <c r="O23" s="36">
        <v>1253</v>
      </c>
      <c r="P23" s="36">
        <v>1771</v>
      </c>
      <c r="Q23" s="36" t="s">
        <v>99</v>
      </c>
      <c r="R23" s="36">
        <v>12</v>
      </c>
      <c r="S23" s="36" t="s">
        <v>99</v>
      </c>
      <c r="T23" s="36" t="s">
        <v>99</v>
      </c>
      <c r="U23" s="36">
        <v>12</v>
      </c>
      <c r="V23" s="36" t="s">
        <v>99</v>
      </c>
      <c r="W23" s="36" t="s">
        <v>99</v>
      </c>
      <c r="X23" s="36" t="s">
        <v>99</v>
      </c>
      <c r="Y23" s="36" t="s">
        <v>99</v>
      </c>
      <c r="Z23" s="36" t="s">
        <v>99</v>
      </c>
      <c r="AA23" s="36" t="s">
        <v>99</v>
      </c>
      <c r="AB23" s="36">
        <v>10</v>
      </c>
      <c r="AC23" s="36" t="s">
        <v>99</v>
      </c>
      <c r="AD23" s="36">
        <v>10</v>
      </c>
      <c r="AE23" s="36">
        <v>22</v>
      </c>
      <c r="AF23" s="36" t="s">
        <v>99</v>
      </c>
      <c r="AG23" s="36">
        <v>531</v>
      </c>
      <c r="AH23" s="36" t="s">
        <v>99</v>
      </c>
      <c r="AI23" s="36" t="s">
        <v>99</v>
      </c>
      <c r="AJ23" s="36">
        <v>531</v>
      </c>
      <c r="AK23" s="36" t="s">
        <v>99</v>
      </c>
      <c r="AL23" s="36" t="s">
        <v>99</v>
      </c>
      <c r="AM23" s="36" t="s">
        <v>99</v>
      </c>
      <c r="AN23" s="36" t="s">
        <v>99</v>
      </c>
      <c r="AO23" s="36" t="s">
        <v>99</v>
      </c>
      <c r="AP23" s="36" t="s">
        <v>99</v>
      </c>
      <c r="AQ23" s="36">
        <v>1339</v>
      </c>
      <c r="AR23" s="36" t="s">
        <v>99</v>
      </c>
      <c r="AS23" s="36">
        <v>1339</v>
      </c>
      <c r="AT23" s="36">
        <v>1870</v>
      </c>
      <c r="AU23" s="37" t="s">
        <v>99</v>
      </c>
      <c r="AV23" s="37">
        <v>99.811676082862519</v>
      </c>
      <c r="AW23" s="37" t="s">
        <v>99</v>
      </c>
      <c r="AX23" s="37" t="s">
        <v>99</v>
      </c>
      <c r="AY23" s="37">
        <v>99.811676082862519</v>
      </c>
      <c r="AZ23" s="37" t="s">
        <v>99</v>
      </c>
      <c r="BA23" s="37" t="s">
        <v>99</v>
      </c>
      <c r="BB23" s="37" t="s">
        <v>99</v>
      </c>
      <c r="BC23" s="37" t="s">
        <v>99</v>
      </c>
      <c r="BD23" s="37" t="s">
        <v>99</v>
      </c>
      <c r="BE23" s="37" t="s">
        <v>99</v>
      </c>
      <c r="BF23" s="37">
        <v>94.324122479462275</v>
      </c>
      <c r="BG23" s="37" t="s">
        <v>99</v>
      </c>
      <c r="BH23" s="37">
        <v>94.324122479462275</v>
      </c>
      <c r="BI23" s="37">
        <v>95.882352941176478</v>
      </c>
      <c r="BJ23" s="37" t="s">
        <v>99</v>
      </c>
      <c r="BK23" s="37">
        <v>0.18832391713747645</v>
      </c>
      <c r="BL23" s="37" t="s">
        <v>99</v>
      </c>
      <c r="BM23" s="37" t="s">
        <v>99</v>
      </c>
      <c r="BN23" s="37">
        <v>0.18832391713747645</v>
      </c>
      <c r="BO23" s="37" t="s">
        <v>99</v>
      </c>
      <c r="BP23" s="37" t="s">
        <v>99</v>
      </c>
      <c r="BQ23" s="37" t="s">
        <v>99</v>
      </c>
      <c r="BR23" s="37" t="s">
        <v>99</v>
      </c>
      <c r="BS23" s="37" t="s">
        <v>99</v>
      </c>
      <c r="BT23" s="37" t="s">
        <v>99</v>
      </c>
      <c r="BU23" s="37">
        <v>5.675877520537715</v>
      </c>
      <c r="BV23" s="37" t="s">
        <v>99</v>
      </c>
      <c r="BW23" s="37">
        <v>5.675877520537715</v>
      </c>
      <c r="BX23" s="37">
        <v>4.117647058823529</v>
      </c>
    </row>
    <row r="24" spans="1:76">
      <c r="A24" s="29" t="s">
        <v>27</v>
      </c>
      <c r="B24" s="36">
        <v>191</v>
      </c>
      <c r="C24" s="36" t="s">
        <v>99</v>
      </c>
      <c r="D24" s="36">
        <v>755</v>
      </c>
      <c r="E24" s="36">
        <v>335</v>
      </c>
      <c r="F24" s="36">
        <v>1090</v>
      </c>
      <c r="G24" s="36" t="s">
        <v>99</v>
      </c>
      <c r="H24" s="36">
        <v>1075</v>
      </c>
      <c r="I24" s="36" t="s">
        <v>99</v>
      </c>
      <c r="J24" s="36">
        <v>1075</v>
      </c>
      <c r="K24" s="36">
        <v>1230</v>
      </c>
      <c r="L24" s="36">
        <v>2305</v>
      </c>
      <c r="M24" s="36">
        <v>4054</v>
      </c>
      <c r="N24" s="36" t="s">
        <v>99</v>
      </c>
      <c r="O24" s="36">
        <v>4054</v>
      </c>
      <c r="P24" s="36">
        <v>7640</v>
      </c>
      <c r="Q24" s="36">
        <v>5</v>
      </c>
      <c r="R24" s="36" t="s">
        <v>99</v>
      </c>
      <c r="S24" s="36">
        <v>25</v>
      </c>
      <c r="T24" s="36">
        <v>16</v>
      </c>
      <c r="U24" s="36">
        <v>41</v>
      </c>
      <c r="V24" s="36" t="s">
        <v>99</v>
      </c>
      <c r="W24" s="36">
        <v>197</v>
      </c>
      <c r="X24" s="36" t="s">
        <v>99</v>
      </c>
      <c r="Y24" s="36">
        <v>197</v>
      </c>
      <c r="Z24" s="36">
        <v>164</v>
      </c>
      <c r="AA24" s="36">
        <v>361</v>
      </c>
      <c r="AB24" s="36">
        <v>49</v>
      </c>
      <c r="AC24" s="36" t="s">
        <v>99</v>
      </c>
      <c r="AD24" s="36">
        <v>49</v>
      </c>
      <c r="AE24" s="36">
        <v>456</v>
      </c>
      <c r="AF24" s="36">
        <v>193</v>
      </c>
      <c r="AG24" s="36" t="s">
        <v>99</v>
      </c>
      <c r="AH24" s="36">
        <v>880</v>
      </c>
      <c r="AI24" s="36">
        <v>355</v>
      </c>
      <c r="AJ24" s="36">
        <v>1235</v>
      </c>
      <c r="AK24" s="36" t="s">
        <v>99</v>
      </c>
      <c r="AL24" s="36">
        <v>1504</v>
      </c>
      <c r="AM24" s="36" t="s">
        <v>99</v>
      </c>
      <c r="AN24" s="36">
        <v>1504</v>
      </c>
      <c r="AO24" s="36">
        <v>1588</v>
      </c>
      <c r="AP24" s="36">
        <v>3092</v>
      </c>
      <c r="AQ24" s="36">
        <v>4192</v>
      </c>
      <c r="AR24" s="36" t="s">
        <v>99</v>
      </c>
      <c r="AS24" s="36">
        <v>4192</v>
      </c>
      <c r="AT24" s="36">
        <v>8712</v>
      </c>
      <c r="AU24" s="37">
        <v>101.55440414507773</v>
      </c>
      <c r="AV24" s="37" t="s">
        <v>99</v>
      </c>
      <c r="AW24" s="37">
        <v>88.63636363636364</v>
      </c>
      <c r="AX24" s="37">
        <v>98.873239436619713</v>
      </c>
      <c r="AY24" s="37">
        <v>91.578947368421055</v>
      </c>
      <c r="AZ24" s="37" t="s">
        <v>99</v>
      </c>
      <c r="BA24" s="37">
        <v>84.574468085106375</v>
      </c>
      <c r="BB24" s="37" t="s">
        <v>99</v>
      </c>
      <c r="BC24" s="37">
        <v>84.574468085106375</v>
      </c>
      <c r="BD24" s="37">
        <v>87.783375314861459</v>
      </c>
      <c r="BE24" s="37">
        <v>86.222509702457955</v>
      </c>
      <c r="BF24" s="37">
        <v>97.876908396946561</v>
      </c>
      <c r="BG24" s="37" t="s">
        <v>99</v>
      </c>
      <c r="BH24" s="37">
        <v>97.876908396946561</v>
      </c>
      <c r="BI24" s="37">
        <v>92.929292929292927</v>
      </c>
      <c r="BJ24" s="37">
        <v>-1.5544041450777202</v>
      </c>
      <c r="BK24" s="37" t="s">
        <v>99</v>
      </c>
      <c r="BL24" s="37">
        <v>11.363636363636363</v>
      </c>
      <c r="BM24" s="37">
        <v>1.1267605633802817</v>
      </c>
      <c r="BN24" s="37">
        <v>8.4210526315789469</v>
      </c>
      <c r="BO24" s="37" t="s">
        <v>99</v>
      </c>
      <c r="BP24" s="37">
        <v>15.425531914893616</v>
      </c>
      <c r="BQ24" s="37" t="s">
        <v>99</v>
      </c>
      <c r="BR24" s="37">
        <v>15.425531914893616</v>
      </c>
      <c r="BS24" s="37">
        <v>12.216624685138539</v>
      </c>
      <c r="BT24" s="37">
        <v>13.777490297542045</v>
      </c>
      <c r="BU24" s="37">
        <v>2.1230916030534353</v>
      </c>
      <c r="BV24" s="37" t="s">
        <v>99</v>
      </c>
      <c r="BW24" s="37">
        <v>2.1230916030534353</v>
      </c>
      <c r="BX24" s="37">
        <v>7.0707070707070701</v>
      </c>
    </row>
    <row r="25" spans="1:76">
      <c r="A25" s="29" t="s">
        <v>28</v>
      </c>
      <c r="B25" s="36">
        <v>82</v>
      </c>
      <c r="C25" s="36">
        <v>1283</v>
      </c>
      <c r="D25" s="36">
        <v>1814</v>
      </c>
      <c r="E25" s="36">
        <v>494</v>
      </c>
      <c r="F25" s="36">
        <v>3591</v>
      </c>
      <c r="G25" s="36" t="s">
        <v>99</v>
      </c>
      <c r="H25" s="36">
        <v>829</v>
      </c>
      <c r="I25" s="36" t="s">
        <v>99</v>
      </c>
      <c r="J25" s="36">
        <v>829</v>
      </c>
      <c r="K25" s="36" t="s">
        <v>99</v>
      </c>
      <c r="L25" s="36">
        <v>829</v>
      </c>
      <c r="M25" s="36">
        <v>3770</v>
      </c>
      <c r="N25" s="36">
        <v>0</v>
      </c>
      <c r="O25" s="36">
        <v>3770</v>
      </c>
      <c r="P25" s="36">
        <v>8272</v>
      </c>
      <c r="Q25" s="36">
        <v>2</v>
      </c>
      <c r="R25" s="36">
        <v>325</v>
      </c>
      <c r="S25" s="36">
        <v>86</v>
      </c>
      <c r="T25" s="36">
        <v>37</v>
      </c>
      <c r="U25" s="36">
        <v>448</v>
      </c>
      <c r="V25" s="36" t="s">
        <v>99</v>
      </c>
      <c r="W25" s="36">
        <v>138</v>
      </c>
      <c r="X25" s="36" t="s">
        <v>99</v>
      </c>
      <c r="Y25" s="36">
        <v>138</v>
      </c>
      <c r="Z25" s="36" t="s">
        <v>99</v>
      </c>
      <c r="AA25" s="36">
        <v>138</v>
      </c>
      <c r="AB25" s="36">
        <v>195</v>
      </c>
      <c r="AC25" s="36">
        <v>0</v>
      </c>
      <c r="AD25" s="36">
        <v>195</v>
      </c>
      <c r="AE25" s="36">
        <v>783</v>
      </c>
      <c r="AF25" s="36">
        <v>86</v>
      </c>
      <c r="AG25" s="36">
        <v>1901</v>
      </c>
      <c r="AH25" s="36">
        <v>2038</v>
      </c>
      <c r="AI25" s="36">
        <v>541</v>
      </c>
      <c r="AJ25" s="36">
        <v>4480</v>
      </c>
      <c r="AK25" s="36" t="s">
        <v>99</v>
      </c>
      <c r="AL25" s="36">
        <v>1151</v>
      </c>
      <c r="AM25" s="36" t="s">
        <v>99</v>
      </c>
      <c r="AN25" s="36">
        <v>1151</v>
      </c>
      <c r="AO25" s="36" t="s">
        <v>99</v>
      </c>
      <c r="AP25" s="36">
        <v>1151</v>
      </c>
      <c r="AQ25" s="36">
        <v>4072</v>
      </c>
      <c r="AR25" s="36">
        <v>0</v>
      </c>
      <c r="AS25" s="36">
        <v>4072</v>
      </c>
      <c r="AT25" s="36">
        <v>9789</v>
      </c>
      <c r="AU25" s="37">
        <v>97.674418604651152</v>
      </c>
      <c r="AV25" s="37">
        <v>84.58705944239874</v>
      </c>
      <c r="AW25" s="37">
        <v>93.228655544651616</v>
      </c>
      <c r="AX25" s="37">
        <v>98.151571164510159</v>
      </c>
      <c r="AY25" s="37">
        <v>90.15625</v>
      </c>
      <c r="AZ25" s="37" t="s">
        <v>99</v>
      </c>
      <c r="BA25" s="37">
        <v>84.013900955690701</v>
      </c>
      <c r="BB25" s="37" t="s">
        <v>99</v>
      </c>
      <c r="BC25" s="37">
        <v>84.013900955690701</v>
      </c>
      <c r="BD25" s="37" t="s">
        <v>99</v>
      </c>
      <c r="BE25" s="37">
        <v>84.013900955690701</v>
      </c>
      <c r="BF25" s="37">
        <v>97.372298624754421</v>
      </c>
      <c r="BG25" s="37" t="s">
        <v>99</v>
      </c>
      <c r="BH25" s="37">
        <v>97.372298624754421</v>
      </c>
      <c r="BI25" s="37">
        <v>92.501787720911224</v>
      </c>
      <c r="BJ25" s="37">
        <v>2.3255813953488373</v>
      </c>
      <c r="BK25" s="37">
        <v>15.412940557601262</v>
      </c>
      <c r="BL25" s="37">
        <v>6.7713444553483813</v>
      </c>
      <c r="BM25" s="37">
        <v>1.8484288354898337</v>
      </c>
      <c r="BN25" s="37">
        <v>9.84375</v>
      </c>
      <c r="BO25" s="37" t="s">
        <v>99</v>
      </c>
      <c r="BP25" s="37">
        <v>15.986099044309295</v>
      </c>
      <c r="BQ25" s="37" t="s">
        <v>99</v>
      </c>
      <c r="BR25" s="37">
        <v>15.986099044309295</v>
      </c>
      <c r="BS25" s="37" t="s">
        <v>99</v>
      </c>
      <c r="BT25" s="37">
        <v>15.986099044309295</v>
      </c>
      <c r="BU25" s="37">
        <v>2.6277013752455796</v>
      </c>
      <c r="BV25" s="37" t="s">
        <v>99</v>
      </c>
      <c r="BW25" s="37">
        <v>2.6277013752455796</v>
      </c>
      <c r="BX25" s="37">
        <v>7.4982122790887731</v>
      </c>
    </row>
    <row r="26" spans="1:76">
      <c r="A26" s="29" t="s">
        <v>29</v>
      </c>
      <c r="B26" s="36" t="s">
        <v>99</v>
      </c>
      <c r="C26" s="36" t="s">
        <v>99</v>
      </c>
      <c r="D26" s="36">
        <v>441</v>
      </c>
      <c r="E26" s="36" t="s">
        <v>99</v>
      </c>
      <c r="F26" s="36">
        <v>441</v>
      </c>
      <c r="G26" s="36" t="s">
        <v>99</v>
      </c>
      <c r="H26" s="36" t="s">
        <v>99</v>
      </c>
      <c r="I26" s="36" t="s">
        <v>99</v>
      </c>
      <c r="J26" s="36" t="s">
        <v>99</v>
      </c>
      <c r="K26" s="36" t="s">
        <v>99</v>
      </c>
      <c r="L26" s="36" t="s">
        <v>99</v>
      </c>
      <c r="M26" s="36">
        <v>655</v>
      </c>
      <c r="N26" s="36" t="s">
        <v>99</v>
      </c>
      <c r="O26" s="36">
        <v>655</v>
      </c>
      <c r="P26" s="36">
        <v>1096</v>
      </c>
      <c r="Q26" s="36" t="s">
        <v>99</v>
      </c>
      <c r="R26" s="36" t="s">
        <v>99</v>
      </c>
      <c r="S26" s="36">
        <v>5</v>
      </c>
      <c r="T26" s="36" t="s">
        <v>99</v>
      </c>
      <c r="U26" s="36">
        <v>5</v>
      </c>
      <c r="V26" s="36" t="s">
        <v>99</v>
      </c>
      <c r="W26" s="36" t="s">
        <v>99</v>
      </c>
      <c r="X26" s="36" t="s">
        <v>99</v>
      </c>
      <c r="Y26" s="36" t="s">
        <v>99</v>
      </c>
      <c r="Z26" s="36" t="s">
        <v>99</v>
      </c>
      <c r="AA26" s="36" t="s">
        <v>99</v>
      </c>
      <c r="AB26" s="36">
        <v>1</v>
      </c>
      <c r="AC26" s="36" t="s">
        <v>99</v>
      </c>
      <c r="AD26" s="36">
        <v>1</v>
      </c>
      <c r="AE26" s="36">
        <v>6</v>
      </c>
      <c r="AF26" s="36" t="s">
        <v>99</v>
      </c>
      <c r="AG26" s="36" t="s">
        <v>99</v>
      </c>
      <c r="AH26" s="36">
        <v>448</v>
      </c>
      <c r="AI26" s="36" t="s">
        <v>99</v>
      </c>
      <c r="AJ26" s="36">
        <v>448</v>
      </c>
      <c r="AK26" s="36" t="s">
        <v>99</v>
      </c>
      <c r="AL26" s="36" t="s">
        <v>99</v>
      </c>
      <c r="AM26" s="36" t="s">
        <v>99</v>
      </c>
      <c r="AN26" s="36" t="s">
        <v>99</v>
      </c>
      <c r="AO26" s="36" t="s">
        <v>99</v>
      </c>
      <c r="AP26" s="36" t="s">
        <v>99</v>
      </c>
      <c r="AQ26" s="36">
        <v>661</v>
      </c>
      <c r="AR26" s="36" t="s">
        <v>99</v>
      </c>
      <c r="AS26" s="36">
        <v>661</v>
      </c>
      <c r="AT26" s="36">
        <v>1109</v>
      </c>
      <c r="AU26" s="37" t="s">
        <v>99</v>
      </c>
      <c r="AV26" s="37" t="s">
        <v>99</v>
      </c>
      <c r="AW26" s="37">
        <v>99.553571428571431</v>
      </c>
      <c r="AX26" s="37" t="s">
        <v>99</v>
      </c>
      <c r="AY26" s="37">
        <v>99.553571428571431</v>
      </c>
      <c r="AZ26" s="37" t="s">
        <v>99</v>
      </c>
      <c r="BA26" s="37" t="s">
        <v>99</v>
      </c>
      <c r="BB26" s="37" t="s">
        <v>99</v>
      </c>
      <c r="BC26" s="37" t="s">
        <v>99</v>
      </c>
      <c r="BD26" s="37" t="s">
        <v>99</v>
      </c>
      <c r="BE26" s="37" t="s">
        <v>99</v>
      </c>
      <c r="BF26" s="37">
        <v>99.243570347957643</v>
      </c>
      <c r="BG26" s="37" t="s">
        <v>99</v>
      </c>
      <c r="BH26" s="37">
        <v>99.243570347957643</v>
      </c>
      <c r="BI26" s="37">
        <v>99.368800721370604</v>
      </c>
      <c r="BJ26" s="37" t="s">
        <v>99</v>
      </c>
      <c r="BK26" s="37" t="s">
        <v>99</v>
      </c>
      <c r="BL26" s="37">
        <v>0.4464285714285714</v>
      </c>
      <c r="BM26" s="37" t="s">
        <v>99</v>
      </c>
      <c r="BN26" s="37">
        <v>0.4464285714285714</v>
      </c>
      <c r="BO26" s="37" t="s">
        <v>99</v>
      </c>
      <c r="BP26" s="37" t="s">
        <v>99</v>
      </c>
      <c r="BQ26" s="37" t="s">
        <v>99</v>
      </c>
      <c r="BR26" s="37" t="s">
        <v>99</v>
      </c>
      <c r="BS26" s="37" t="s">
        <v>99</v>
      </c>
      <c r="BT26" s="37" t="s">
        <v>99</v>
      </c>
      <c r="BU26" s="37">
        <v>0.75642965204236012</v>
      </c>
      <c r="BV26" s="37" t="s">
        <v>99</v>
      </c>
      <c r="BW26" s="37">
        <v>0.75642965204236012</v>
      </c>
      <c r="BX26" s="37">
        <v>0.63119927862939584</v>
      </c>
    </row>
    <row r="27" spans="1:76">
      <c r="A27" s="29" t="s">
        <v>30</v>
      </c>
      <c r="B27" s="36">
        <v>18</v>
      </c>
      <c r="C27" s="36">
        <v>1414</v>
      </c>
      <c r="D27" s="36">
        <v>5715</v>
      </c>
      <c r="E27" s="36">
        <v>2646</v>
      </c>
      <c r="F27" s="36">
        <v>9775</v>
      </c>
      <c r="G27" s="36" t="s">
        <v>99</v>
      </c>
      <c r="H27" s="36">
        <v>8464</v>
      </c>
      <c r="I27" s="36">
        <v>24</v>
      </c>
      <c r="J27" s="36">
        <v>8488</v>
      </c>
      <c r="K27" s="36">
        <v>874</v>
      </c>
      <c r="L27" s="36">
        <v>9362</v>
      </c>
      <c r="M27" s="36">
        <v>7721</v>
      </c>
      <c r="N27" s="36" t="s">
        <v>99</v>
      </c>
      <c r="O27" s="36">
        <v>7721</v>
      </c>
      <c r="P27" s="36">
        <v>26876</v>
      </c>
      <c r="Q27" s="36">
        <v>2</v>
      </c>
      <c r="R27" s="36">
        <v>228</v>
      </c>
      <c r="S27" s="36">
        <v>272</v>
      </c>
      <c r="T27" s="36">
        <v>273</v>
      </c>
      <c r="U27" s="36">
        <v>773</v>
      </c>
      <c r="V27" s="36" t="s">
        <v>99</v>
      </c>
      <c r="W27" s="36">
        <v>492</v>
      </c>
      <c r="X27" s="36">
        <v>4</v>
      </c>
      <c r="Y27" s="36">
        <v>496</v>
      </c>
      <c r="Z27" s="36">
        <v>82</v>
      </c>
      <c r="AA27" s="36">
        <v>578</v>
      </c>
      <c r="AB27" s="36">
        <v>77</v>
      </c>
      <c r="AC27" s="36" t="s">
        <v>99</v>
      </c>
      <c r="AD27" s="36">
        <v>77</v>
      </c>
      <c r="AE27" s="36">
        <v>1430</v>
      </c>
      <c r="AF27" s="36">
        <v>18</v>
      </c>
      <c r="AG27" s="36">
        <v>1730</v>
      </c>
      <c r="AH27" s="36">
        <v>6392</v>
      </c>
      <c r="AI27" s="36">
        <v>2963</v>
      </c>
      <c r="AJ27" s="36">
        <v>11085</v>
      </c>
      <c r="AK27" s="36" t="s">
        <v>99</v>
      </c>
      <c r="AL27" s="36">
        <v>9681</v>
      </c>
      <c r="AM27" s="36">
        <v>28</v>
      </c>
      <c r="AN27" s="36">
        <v>9709</v>
      </c>
      <c r="AO27" s="36">
        <v>1008</v>
      </c>
      <c r="AP27" s="36">
        <v>10717</v>
      </c>
      <c r="AQ27" s="36">
        <v>7912</v>
      </c>
      <c r="AR27" s="36" t="s">
        <v>99</v>
      </c>
      <c r="AS27" s="36">
        <v>7912</v>
      </c>
      <c r="AT27" s="36">
        <v>29732</v>
      </c>
      <c r="AU27" s="37">
        <v>111.11111111111111</v>
      </c>
      <c r="AV27" s="37">
        <v>94.913294797687868</v>
      </c>
      <c r="AW27" s="37">
        <v>93.663954943679599</v>
      </c>
      <c r="AX27" s="37">
        <v>98.515018562267969</v>
      </c>
      <c r="AY27" s="37">
        <v>95.155615696887679</v>
      </c>
      <c r="AZ27" s="37" t="s">
        <v>99</v>
      </c>
      <c r="BA27" s="37">
        <v>92.511104224770165</v>
      </c>
      <c r="BB27" s="37">
        <v>100</v>
      </c>
      <c r="BC27" s="37">
        <v>92.532701617056333</v>
      </c>
      <c r="BD27" s="37">
        <v>94.841269841269835</v>
      </c>
      <c r="BE27" s="37">
        <v>92.749836708033968</v>
      </c>
      <c r="BF27" s="37">
        <v>98.559150657229523</v>
      </c>
      <c r="BG27" s="37" t="s">
        <v>99</v>
      </c>
      <c r="BH27" s="37">
        <v>98.559150657229523</v>
      </c>
      <c r="BI27" s="37">
        <v>95.203820799138967</v>
      </c>
      <c r="BJ27" s="37">
        <v>-11.111111111111111</v>
      </c>
      <c r="BK27" s="37">
        <v>5.0867052023121389</v>
      </c>
      <c r="BL27" s="37">
        <v>6.3360450563204012</v>
      </c>
      <c r="BM27" s="37">
        <v>1.4849814377320283</v>
      </c>
      <c r="BN27" s="37">
        <v>4.8443843031123137</v>
      </c>
      <c r="BO27" s="37" t="s">
        <v>99</v>
      </c>
      <c r="BP27" s="37">
        <v>7.4888957752298317</v>
      </c>
      <c r="BQ27" s="37">
        <v>0</v>
      </c>
      <c r="BR27" s="37">
        <v>7.4672983829436603</v>
      </c>
      <c r="BS27" s="37">
        <v>5.1587301587301582</v>
      </c>
      <c r="BT27" s="37">
        <v>7.2501632919660359</v>
      </c>
      <c r="BU27" s="37">
        <v>1.4408493427704752</v>
      </c>
      <c r="BV27" s="37" t="s">
        <v>99</v>
      </c>
      <c r="BW27" s="37">
        <v>1.4408493427704752</v>
      </c>
      <c r="BX27" s="37">
        <v>4.7961792008610251</v>
      </c>
    </row>
    <row r="28" spans="1:76">
      <c r="A28" s="29" t="s">
        <v>31</v>
      </c>
      <c r="B28" s="36" t="s">
        <v>99</v>
      </c>
      <c r="C28" s="36">
        <v>605</v>
      </c>
      <c r="D28" s="36" t="s">
        <v>99</v>
      </c>
      <c r="E28" s="36" t="s">
        <v>99</v>
      </c>
      <c r="F28" s="36">
        <v>605</v>
      </c>
      <c r="G28" s="36" t="s">
        <v>99</v>
      </c>
      <c r="H28" s="36" t="s">
        <v>99</v>
      </c>
      <c r="I28" s="36" t="s">
        <v>99</v>
      </c>
      <c r="J28" s="36" t="s">
        <v>99</v>
      </c>
      <c r="K28" s="36">
        <v>230</v>
      </c>
      <c r="L28" s="36">
        <v>230</v>
      </c>
      <c r="M28" s="36">
        <v>893</v>
      </c>
      <c r="N28" s="36" t="s">
        <v>99</v>
      </c>
      <c r="O28" s="36">
        <v>893</v>
      </c>
      <c r="P28" s="36">
        <v>1728</v>
      </c>
      <c r="Q28" s="36" t="s">
        <v>99</v>
      </c>
      <c r="R28" s="36">
        <v>65</v>
      </c>
      <c r="S28" s="36" t="s">
        <v>99</v>
      </c>
      <c r="T28" s="36" t="s">
        <v>99</v>
      </c>
      <c r="U28" s="36">
        <v>65</v>
      </c>
      <c r="V28" s="36" t="s">
        <v>99</v>
      </c>
      <c r="W28" s="36" t="s">
        <v>99</v>
      </c>
      <c r="X28" s="36" t="s">
        <v>99</v>
      </c>
      <c r="Y28" s="36" t="s">
        <v>99</v>
      </c>
      <c r="Z28" s="36">
        <v>29</v>
      </c>
      <c r="AA28" s="36">
        <v>29</v>
      </c>
      <c r="AB28" s="36">
        <v>16</v>
      </c>
      <c r="AC28" s="36" t="s">
        <v>99</v>
      </c>
      <c r="AD28" s="36">
        <v>16</v>
      </c>
      <c r="AE28" s="36">
        <v>110</v>
      </c>
      <c r="AF28" s="36" t="s">
        <v>99</v>
      </c>
      <c r="AG28" s="36">
        <v>720</v>
      </c>
      <c r="AH28" s="36" t="s">
        <v>99</v>
      </c>
      <c r="AI28" s="36" t="s">
        <v>99</v>
      </c>
      <c r="AJ28" s="36">
        <v>720</v>
      </c>
      <c r="AK28" s="36" t="s">
        <v>99</v>
      </c>
      <c r="AL28" s="36" t="s">
        <v>99</v>
      </c>
      <c r="AM28" s="36" t="s">
        <v>99</v>
      </c>
      <c r="AN28" s="36" t="s">
        <v>99</v>
      </c>
      <c r="AO28" s="36">
        <v>272</v>
      </c>
      <c r="AP28" s="36">
        <v>272</v>
      </c>
      <c r="AQ28" s="36">
        <v>977</v>
      </c>
      <c r="AR28" s="36" t="s">
        <v>99</v>
      </c>
      <c r="AS28" s="36">
        <v>977</v>
      </c>
      <c r="AT28" s="36">
        <v>1969</v>
      </c>
      <c r="AU28" s="37" t="s">
        <v>99</v>
      </c>
      <c r="AV28" s="37">
        <v>93.055555555555557</v>
      </c>
      <c r="AW28" s="37" t="s">
        <v>99</v>
      </c>
      <c r="AX28" s="37" t="s">
        <v>99</v>
      </c>
      <c r="AY28" s="37">
        <v>93.055555555555557</v>
      </c>
      <c r="AZ28" s="37" t="s">
        <v>99</v>
      </c>
      <c r="BA28" s="37" t="s">
        <v>99</v>
      </c>
      <c r="BB28" s="37" t="s">
        <v>99</v>
      </c>
      <c r="BC28" s="37" t="s">
        <v>99</v>
      </c>
      <c r="BD28" s="37">
        <v>95.220588235294116</v>
      </c>
      <c r="BE28" s="37">
        <v>95.220588235294116</v>
      </c>
      <c r="BF28" s="37">
        <v>93.039918116683722</v>
      </c>
      <c r="BG28" s="37" t="s">
        <v>99</v>
      </c>
      <c r="BH28" s="37">
        <v>93.039918116683722</v>
      </c>
      <c r="BI28" s="37">
        <v>93.346876587100041</v>
      </c>
      <c r="BJ28" s="37" t="s">
        <v>99</v>
      </c>
      <c r="BK28" s="37">
        <v>6.9444444444444446</v>
      </c>
      <c r="BL28" s="37" t="s">
        <v>99</v>
      </c>
      <c r="BM28" s="37" t="s">
        <v>99</v>
      </c>
      <c r="BN28" s="37">
        <v>6.9444444444444446</v>
      </c>
      <c r="BO28" s="37" t="s">
        <v>99</v>
      </c>
      <c r="BP28" s="37" t="s">
        <v>99</v>
      </c>
      <c r="BQ28" s="37" t="s">
        <v>99</v>
      </c>
      <c r="BR28" s="37" t="s">
        <v>99</v>
      </c>
      <c r="BS28" s="37">
        <v>4.7794117647058822</v>
      </c>
      <c r="BT28" s="37">
        <v>4.7794117647058822</v>
      </c>
      <c r="BU28" s="37">
        <v>6.9600818833162741</v>
      </c>
      <c r="BV28" s="37" t="s">
        <v>99</v>
      </c>
      <c r="BW28" s="37">
        <v>6.9600818833162741</v>
      </c>
      <c r="BX28" s="37">
        <v>6.6531234128999488</v>
      </c>
    </row>
    <row r="29" spans="1:76">
      <c r="A29" s="29" t="s">
        <v>32</v>
      </c>
      <c r="B29" s="36">
        <v>11</v>
      </c>
      <c r="C29" s="36">
        <v>332</v>
      </c>
      <c r="D29" s="36" t="s">
        <v>99</v>
      </c>
      <c r="E29" s="36" t="s">
        <v>99</v>
      </c>
      <c r="F29" s="36">
        <v>332</v>
      </c>
      <c r="G29" s="36" t="s">
        <v>99</v>
      </c>
      <c r="H29" s="36" t="s">
        <v>99</v>
      </c>
      <c r="I29" s="36" t="s">
        <v>99</v>
      </c>
      <c r="J29" s="36" t="s">
        <v>99</v>
      </c>
      <c r="K29" s="36">
        <v>305</v>
      </c>
      <c r="L29" s="36">
        <v>305</v>
      </c>
      <c r="M29" s="36">
        <v>1838</v>
      </c>
      <c r="N29" s="36" t="s">
        <v>99</v>
      </c>
      <c r="O29" s="36">
        <v>1838</v>
      </c>
      <c r="P29" s="36">
        <v>2486</v>
      </c>
      <c r="Q29" s="36">
        <v>0</v>
      </c>
      <c r="R29" s="36">
        <v>31</v>
      </c>
      <c r="S29" s="36" t="s">
        <v>99</v>
      </c>
      <c r="T29" s="36" t="s">
        <v>99</v>
      </c>
      <c r="U29" s="36">
        <v>31</v>
      </c>
      <c r="V29" s="36" t="s">
        <v>99</v>
      </c>
      <c r="W29" s="36" t="s">
        <v>99</v>
      </c>
      <c r="X29" s="36" t="s">
        <v>99</v>
      </c>
      <c r="Y29" s="36" t="s">
        <v>99</v>
      </c>
      <c r="Z29" s="36">
        <v>16</v>
      </c>
      <c r="AA29" s="36">
        <v>16</v>
      </c>
      <c r="AB29" s="36">
        <v>23</v>
      </c>
      <c r="AC29" s="36" t="s">
        <v>99</v>
      </c>
      <c r="AD29" s="36">
        <v>23</v>
      </c>
      <c r="AE29" s="36">
        <v>70</v>
      </c>
      <c r="AF29" s="36">
        <v>11</v>
      </c>
      <c r="AG29" s="36">
        <v>389</v>
      </c>
      <c r="AH29" s="36" t="s">
        <v>99</v>
      </c>
      <c r="AI29" s="36" t="s">
        <v>99</v>
      </c>
      <c r="AJ29" s="36">
        <v>389</v>
      </c>
      <c r="AK29" s="36" t="s">
        <v>99</v>
      </c>
      <c r="AL29" s="36" t="s">
        <v>99</v>
      </c>
      <c r="AM29" s="36" t="s">
        <v>99</v>
      </c>
      <c r="AN29" s="36" t="s">
        <v>99</v>
      </c>
      <c r="AO29" s="36">
        <v>336</v>
      </c>
      <c r="AP29" s="36">
        <v>336</v>
      </c>
      <c r="AQ29" s="36">
        <v>1902</v>
      </c>
      <c r="AR29" s="36" t="s">
        <v>99</v>
      </c>
      <c r="AS29" s="36">
        <v>1902</v>
      </c>
      <c r="AT29" s="36">
        <v>2638</v>
      </c>
      <c r="AU29" s="37">
        <v>100</v>
      </c>
      <c r="AV29" s="37">
        <v>93.316195372750641</v>
      </c>
      <c r="AW29" s="37" t="s">
        <v>99</v>
      </c>
      <c r="AX29" s="37" t="s">
        <v>99</v>
      </c>
      <c r="AY29" s="37">
        <v>93.316195372750641</v>
      </c>
      <c r="AZ29" s="37" t="s">
        <v>99</v>
      </c>
      <c r="BA29" s="37" t="s">
        <v>99</v>
      </c>
      <c r="BB29" s="37" t="s">
        <v>99</v>
      </c>
      <c r="BC29" s="37" t="s">
        <v>99</v>
      </c>
      <c r="BD29" s="37">
        <v>95.535714285714292</v>
      </c>
      <c r="BE29" s="37">
        <v>95.535714285714292</v>
      </c>
      <c r="BF29" s="37">
        <v>97.844374342797053</v>
      </c>
      <c r="BG29" s="37" t="s">
        <v>99</v>
      </c>
      <c r="BH29" s="37">
        <v>97.844374342797053</v>
      </c>
      <c r="BI29" s="37">
        <v>96.891584533737685</v>
      </c>
      <c r="BJ29" s="37">
        <v>0</v>
      </c>
      <c r="BK29" s="37">
        <v>6.6838046272493568</v>
      </c>
      <c r="BL29" s="37" t="s">
        <v>99</v>
      </c>
      <c r="BM29" s="37" t="s">
        <v>99</v>
      </c>
      <c r="BN29" s="37">
        <v>6.6838046272493568</v>
      </c>
      <c r="BO29" s="37" t="s">
        <v>99</v>
      </c>
      <c r="BP29" s="37" t="s">
        <v>99</v>
      </c>
      <c r="BQ29" s="37" t="s">
        <v>99</v>
      </c>
      <c r="BR29" s="37" t="s">
        <v>99</v>
      </c>
      <c r="BS29" s="37">
        <v>4.4642857142857144</v>
      </c>
      <c r="BT29" s="37">
        <v>4.4642857142857144</v>
      </c>
      <c r="BU29" s="37">
        <v>2.1556256572029442</v>
      </c>
      <c r="BV29" s="37" t="s">
        <v>99</v>
      </c>
      <c r="BW29" s="37">
        <v>2.1556256572029442</v>
      </c>
      <c r="BX29" s="37">
        <v>3.1084154662623198</v>
      </c>
    </row>
    <row r="30" spans="1:76">
      <c r="A30" s="29" t="s">
        <v>33</v>
      </c>
      <c r="B30" s="36">
        <v>44</v>
      </c>
      <c r="C30" s="36">
        <v>1325</v>
      </c>
      <c r="D30" s="36">
        <v>22355</v>
      </c>
      <c r="E30" s="36">
        <v>10447</v>
      </c>
      <c r="F30" s="36">
        <v>34127</v>
      </c>
      <c r="G30" s="36" t="s">
        <v>99</v>
      </c>
      <c r="H30" s="36">
        <v>11110</v>
      </c>
      <c r="I30" s="36">
        <v>1436</v>
      </c>
      <c r="J30" s="36">
        <v>12546</v>
      </c>
      <c r="K30" s="36" t="s">
        <v>99</v>
      </c>
      <c r="L30" s="36">
        <v>12546</v>
      </c>
      <c r="M30" s="36">
        <v>16358</v>
      </c>
      <c r="N30" s="36">
        <v>478</v>
      </c>
      <c r="O30" s="36">
        <v>16836</v>
      </c>
      <c r="P30" s="36">
        <v>63553</v>
      </c>
      <c r="Q30" s="36">
        <v>2</v>
      </c>
      <c r="R30" s="36">
        <v>375</v>
      </c>
      <c r="S30" s="36">
        <v>1645</v>
      </c>
      <c r="T30" s="36">
        <v>1532</v>
      </c>
      <c r="U30" s="36">
        <v>3552</v>
      </c>
      <c r="V30" s="36" t="s">
        <v>99</v>
      </c>
      <c r="W30" s="36">
        <v>1218</v>
      </c>
      <c r="X30" s="36">
        <v>344</v>
      </c>
      <c r="Y30" s="36">
        <v>1562</v>
      </c>
      <c r="Z30" s="36" t="s">
        <v>99</v>
      </c>
      <c r="AA30" s="36">
        <v>1562</v>
      </c>
      <c r="AB30" s="36">
        <v>363</v>
      </c>
      <c r="AC30" s="36">
        <v>19</v>
      </c>
      <c r="AD30" s="36">
        <v>382</v>
      </c>
      <c r="AE30" s="36">
        <v>5498</v>
      </c>
      <c r="AF30" s="36">
        <v>46</v>
      </c>
      <c r="AG30" s="36">
        <v>2050</v>
      </c>
      <c r="AH30" s="36">
        <v>26873</v>
      </c>
      <c r="AI30" s="36">
        <v>12326</v>
      </c>
      <c r="AJ30" s="36">
        <v>41249</v>
      </c>
      <c r="AK30" s="36" t="s">
        <v>99</v>
      </c>
      <c r="AL30" s="36">
        <v>14329</v>
      </c>
      <c r="AM30" s="36">
        <v>1922</v>
      </c>
      <c r="AN30" s="36">
        <v>16251</v>
      </c>
      <c r="AO30" s="36" t="s">
        <v>99</v>
      </c>
      <c r="AP30" s="36">
        <v>16251</v>
      </c>
      <c r="AQ30" s="36">
        <v>17177</v>
      </c>
      <c r="AR30" s="36">
        <v>508</v>
      </c>
      <c r="AS30" s="36">
        <v>17685</v>
      </c>
      <c r="AT30" s="36">
        <v>75231</v>
      </c>
      <c r="AU30" s="37">
        <v>100</v>
      </c>
      <c r="AV30" s="37">
        <v>82.926829268292678</v>
      </c>
      <c r="AW30" s="37">
        <v>89.3089718304618</v>
      </c>
      <c r="AX30" s="37">
        <v>97.184812591270486</v>
      </c>
      <c r="AY30" s="37">
        <v>91.345244733205661</v>
      </c>
      <c r="AZ30" s="37" t="s">
        <v>99</v>
      </c>
      <c r="BA30" s="37">
        <v>86.035313001605147</v>
      </c>
      <c r="BB30" s="37">
        <v>92.611862643080116</v>
      </c>
      <c r="BC30" s="37">
        <v>86.81311919266507</v>
      </c>
      <c r="BD30" s="37" t="s">
        <v>99</v>
      </c>
      <c r="BE30" s="37">
        <v>86.81311919266507</v>
      </c>
      <c r="BF30" s="37">
        <v>97.345287302788606</v>
      </c>
      <c r="BG30" s="37">
        <v>97.834645669291348</v>
      </c>
      <c r="BH30" s="37">
        <v>97.359344076901337</v>
      </c>
      <c r="BI30" s="37">
        <v>91.785301272081981</v>
      </c>
      <c r="BJ30" s="37">
        <v>0</v>
      </c>
      <c r="BK30" s="37">
        <v>17.073170731707318</v>
      </c>
      <c r="BL30" s="37">
        <v>10.691028169538198</v>
      </c>
      <c r="BM30" s="37">
        <v>2.8151874087295146</v>
      </c>
      <c r="BN30" s="37">
        <v>8.6547552667943464</v>
      </c>
      <c r="BO30" s="37" t="s">
        <v>99</v>
      </c>
      <c r="BP30" s="37">
        <v>13.964686998394862</v>
      </c>
      <c r="BQ30" s="37">
        <v>7.3881373569198754</v>
      </c>
      <c r="BR30" s="37">
        <v>13.186880807334934</v>
      </c>
      <c r="BS30" s="37" t="s">
        <v>99</v>
      </c>
      <c r="BT30" s="37">
        <v>13.186880807334934</v>
      </c>
      <c r="BU30" s="37">
        <v>2.6547126972113873</v>
      </c>
      <c r="BV30" s="37">
        <v>2.1653543307086616</v>
      </c>
      <c r="BW30" s="37">
        <v>2.640655923098671</v>
      </c>
      <c r="BX30" s="37">
        <v>8.2146987279180124</v>
      </c>
    </row>
    <row r="31" spans="1:76">
      <c r="A31" s="29" t="s">
        <v>34</v>
      </c>
      <c r="B31" s="36" t="s">
        <v>99</v>
      </c>
      <c r="C31" s="36">
        <v>335</v>
      </c>
      <c r="D31" s="36">
        <v>1070</v>
      </c>
      <c r="E31" s="36">
        <v>248</v>
      </c>
      <c r="F31" s="36">
        <v>1653</v>
      </c>
      <c r="G31" s="36" t="s">
        <v>99</v>
      </c>
      <c r="H31" s="36">
        <v>539</v>
      </c>
      <c r="I31" s="36" t="s">
        <v>99</v>
      </c>
      <c r="J31" s="36">
        <v>539</v>
      </c>
      <c r="K31" s="36" t="s">
        <v>99</v>
      </c>
      <c r="L31" s="36">
        <v>539</v>
      </c>
      <c r="M31" s="36">
        <v>229</v>
      </c>
      <c r="N31" s="36" t="s">
        <v>99</v>
      </c>
      <c r="O31" s="36">
        <v>229</v>
      </c>
      <c r="P31" s="36">
        <v>2421</v>
      </c>
      <c r="Q31" s="36" t="s">
        <v>99</v>
      </c>
      <c r="R31" s="36">
        <v>16</v>
      </c>
      <c r="S31" s="36">
        <v>113</v>
      </c>
      <c r="T31" s="36">
        <v>18</v>
      </c>
      <c r="U31" s="36">
        <v>147</v>
      </c>
      <c r="V31" s="36" t="s">
        <v>99</v>
      </c>
      <c r="W31" s="36">
        <v>9</v>
      </c>
      <c r="X31" s="36" t="s">
        <v>99</v>
      </c>
      <c r="Y31" s="36">
        <v>9</v>
      </c>
      <c r="Z31" s="36" t="s">
        <v>99</v>
      </c>
      <c r="AA31" s="36">
        <v>9</v>
      </c>
      <c r="AB31" s="36">
        <v>0</v>
      </c>
      <c r="AC31" s="36" t="s">
        <v>99</v>
      </c>
      <c r="AD31" s="36">
        <v>0</v>
      </c>
      <c r="AE31" s="36">
        <v>156</v>
      </c>
      <c r="AF31" s="36" t="s">
        <v>99</v>
      </c>
      <c r="AG31" s="36">
        <v>398</v>
      </c>
      <c r="AH31" s="36">
        <v>1353</v>
      </c>
      <c r="AI31" s="36">
        <v>269</v>
      </c>
      <c r="AJ31" s="36">
        <v>2020</v>
      </c>
      <c r="AK31" s="36" t="s">
        <v>99</v>
      </c>
      <c r="AL31" s="36">
        <v>560</v>
      </c>
      <c r="AM31" s="36" t="s">
        <v>99</v>
      </c>
      <c r="AN31" s="36">
        <v>560</v>
      </c>
      <c r="AO31" s="36" t="s">
        <v>99</v>
      </c>
      <c r="AP31" s="36">
        <v>560</v>
      </c>
      <c r="AQ31" s="36">
        <v>231</v>
      </c>
      <c r="AR31" s="36" t="s">
        <v>99</v>
      </c>
      <c r="AS31" s="36">
        <v>231</v>
      </c>
      <c r="AT31" s="36">
        <v>2811</v>
      </c>
      <c r="AU31" s="37" t="s">
        <v>99</v>
      </c>
      <c r="AV31" s="37">
        <v>88.19095477386935</v>
      </c>
      <c r="AW31" s="37">
        <v>87.435328898743535</v>
      </c>
      <c r="AX31" s="37">
        <v>98.884758364312262</v>
      </c>
      <c r="AY31" s="37">
        <v>89.10891089108911</v>
      </c>
      <c r="AZ31" s="37" t="s">
        <v>99</v>
      </c>
      <c r="BA31" s="37">
        <v>97.857142857142847</v>
      </c>
      <c r="BB31" s="37" t="s">
        <v>99</v>
      </c>
      <c r="BC31" s="37">
        <v>97.857142857142847</v>
      </c>
      <c r="BD31" s="37" t="s">
        <v>99</v>
      </c>
      <c r="BE31" s="37">
        <v>97.857142857142847</v>
      </c>
      <c r="BF31" s="37">
        <v>99.134199134199136</v>
      </c>
      <c r="BG31" s="37" t="s">
        <v>99</v>
      </c>
      <c r="BH31" s="37">
        <v>99.134199134199136</v>
      </c>
      <c r="BI31" s="37">
        <v>91.675560298826042</v>
      </c>
      <c r="BJ31" s="37" t="s">
        <v>99</v>
      </c>
      <c r="BK31" s="37">
        <v>11.809045226130653</v>
      </c>
      <c r="BL31" s="37">
        <v>12.564671101256467</v>
      </c>
      <c r="BM31" s="37">
        <v>1.1152416356877324</v>
      </c>
      <c r="BN31" s="37">
        <v>10.891089108910892</v>
      </c>
      <c r="BO31" s="37" t="s">
        <v>99</v>
      </c>
      <c r="BP31" s="37">
        <v>2.1428571428571428</v>
      </c>
      <c r="BQ31" s="37" t="s">
        <v>99</v>
      </c>
      <c r="BR31" s="37">
        <v>2.1428571428571428</v>
      </c>
      <c r="BS31" s="37" t="s">
        <v>99</v>
      </c>
      <c r="BT31" s="37">
        <v>2.1428571428571428</v>
      </c>
      <c r="BU31" s="37">
        <v>0.86580086580086579</v>
      </c>
      <c r="BV31" s="37" t="s">
        <v>99</v>
      </c>
      <c r="BW31" s="37">
        <v>0.86580086580086579</v>
      </c>
      <c r="BX31" s="37">
        <v>8.3244397011739597</v>
      </c>
    </row>
    <row r="32" spans="1:76">
      <c r="A32" s="29" t="s">
        <v>35</v>
      </c>
      <c r="B32" s="36">
        <v>36</v>
      </c>
      <c r="C32" s="36" t="s">
        <v>99</v>
      </c>
      <c r="D32" s="36" t="s">
        <v>99</v>
      </c>
      <c r="E32" s="36">
        <v>39</v>
      </c>
      <c r="F32" s="36">
        <v>39</v>
      </c>
      <c r="G32" s="36" t="s">
        <v>99</v>
      </c>
      <c r="H32" s="36" t="s">
        <v>99</v>
      </c>
      <c r="I32" s="36" t="s">
        <v>99</v>
      </c>
      <c r="J32" s="36" t="s">
        <v>99</v>
      </c>
      <c r="K32" s="36">
        <v>275</v>
      </c>
      <c r="L32" s="36">
        <v>275</v>
      </c>
      <c r="M32" s="36">
        <v>949</v>
      </c>
      <c r="N32" s="36" t="s">
        <v>99</v>
      </c>
      <c r="O32" s="36">
        <v>949</v>
      </c>
      <c r="P32" s="36">
        <v>1299</v>
      </c>
      <c r="Q32" s="36">
        <v>0</v>
      </c>
      <c r="R32" s="36" t="s">
        <v>99</v>
      </c>
      <c r="S32" s="36" t="s">
        <v>99</v>
      </c>
      <c r="T32" s="36">
        <v>0</v>
      </c>
      <c r="U32" s="36">
        <v>0</v>
      </c>
      <c r="V32" s="36" t="s">
        <v>99</v>
      </c>
      <c r="W32" s="36" t="s">
        <v>99</v>
      </c>
      <c r="X32" s="36" t="s">
        <v>99</v>
      </c>
      <c r="Y32" s="36" t="s">
        <v>99</v>
      </c>
      <c r="Z32" s="36">
        <v>4</v>
      </c>
      <c r="AA32" s="36">
        <v>4</v>
      </c>
      <c r="AB32" s="36">
        <v>6</v>
      </c>
      <c r="AC32" s="36" t="s">
        <v>99</v>
      </c>
      <c r="AD32" s="36">
        <v>6</v>
      </c>
      <c r="AE32" s="36">
        <v>10</v>
      </c>
      <c r="AF32" s="36">
        <v>37</v>
      </c>
      <c r="AG32" s="36" t="s">
        <v>99</v>
      </c>
      <c r="AH32" s="36" t="s">
        <v>99</v>
      </c>
      <c r="AI32" s="36">
        <v>39</v>
      </c>
      <c r="AJ32" s="36">
        <v>39</v>
      </c>
      <c r="AK32" s="36" t="s">
        <v>99</v>
      </c>
      <c r="AL32" s="36" t="s">
        <v>99</v>
      </c>
      <c r="AM32" s="36" t="s">
        <v>99</v>
      </c>
      <c r="AN32" s="36" t="s">
        <v>99</v>
      </c>
      <c r="AO32" s="36">
        <v>293</v>
      </c>
      <c r="AP32" s="36">
        <v>293</v>
      </c>
      <c r="AQ32" s="36">
        <v>973</v>
      </c>
      <c r="AR32" s="36" t="s">
        <v>99</v>
      </c>
      <c r="AS32" s="36">
        <v>973</v>
      </c>
      <c r="AT32" s="36">
        <v>1342</v>
      </c>
      <c r="AU32" s="37">
        <v>97.297297297297305</v>
      </c>
      <c r="AV32" s="37" t="s">
        <v>99</v>
      </c>
      <c r="AW32" s="37" t="s">
        <v>99</v>
      </c>
      <c r="AX32" s="37">
        <v>100</v>
      </c>
      <c r="AY32" s="37">
        <v>100</v>
      </c>
      <c r="AZ32" s="37" t="s">
        <v>99</v>
      </c>
      <c r="BA32" s="37" t="s">
        <v>99</v>
      </c>
      <c r="BB32" s="37" t="s">
        <v>99</v>
      </c>
      <c r="BC32" s="37" t="s">
        <v>99</v>
      </c>
      <c r="BD32" s="37">
        <v>95.221843003412971</v>
      </c>
      <c r="BE32" s="37">
        <v>95.221843003412971</v>
      </c>
      <c r="BF32" s="37">
        <v>98.15005138746146</v>
      </c>
      <c r="BG32" s="37" t="s">
        <v>99</v>
      </c>
      <c r="BH32" s="37">
        <v>98.15005138746146</v>
      </c>
      <c r="BI32" s="37">
        <v>97.540983606557376</v>
      </c>
      <c r="BJ32" s="37">
        <v>2.7027027027027026</v>
      </c>
      <c r="BK32" s="37" t="s">
        <v>99</v>
      </c>
      <c r="BL32" s="37" t="s">
        <v>99</v>
      </c>
      <c r="BM32" s="37">
        <v>0</v>
      </c>
      <c r="BN32" s="37">
        <v>0</v>
      </c>
      <c r="BO32" s="37" t="s">
        <v>99</v>
      </c>
      <c r="BP32" s="37" t="s">
        <v>99</v>
      </c>
      <c r="BQ32" s="37" t="s">
        <v>99</v>
      </c>
      <c r="BR32" s="37" t="s">
        <v>99</v>
      </c>
      <c r="BS32" s="37">
        <v>4.7781569965870307</v>
      </c>
      <c r="BT32" s="37">
        <v>4.7781569965870307</v>
      </c>
      <c r="BU32" s="37">
        <v>1.8499486125385407</v>
      </c>
      <c r="BV32" s="37" t="s">
        <v>99</v>
      </c>
      <c r="BW32" s="37">
        <v>1.8499486125385407</v>
      </c>
      <c r="BX32" s="37">
        <v>2.459016393442623</v>
      </c>
    </row>
    <row r="33" spans="1:76">
      <c r="A33" s="29" t="s">
        <v>36</v>
      </c>
      <c r="B33" s="36">
        <v>181</v>
      </c>
      <c r="C33" s="36">
        <v>713</v>
      </c>
      <c r="D33" s="36">
        <v>872</v>
      </c>
      <c r="E33" s="36" t="s">
        <v>99</v>
      </c>
      <c r="F33" s="36">
        <v>1585</v>
      </c>
      <c r="G33" s="36" t="s">
        <v>99</v>
      </c>
      <c r="H33" s="36" t="s">
        <v>99</v>
      </c>
      <c r="I33" s="36" t="s">
        <v>99</v>
      </c>
      <c r="J33" s="36" t="s">
        <v>99</v>
      </c>
      <c r="K33" s="36">
        <v>1425</v>
      </c>
      <c r="L33" s="36">
        <v>1425</v>
      </c>
      <c r="M33" s="36">
        <v>4271</v>
      </c>
      <c r="N33" s="36" t="s">
        <v>99</v>
      </c>
      <c r="O33" s="36">
        <v>4271</v>
      </c>
      <c r="P33" s="36">
        <v>7462</v>
      </c>
      <c r="Q33" s="36">
        <v>11</v>
      </c>
      <c r="R33" s="36">
        <v>0</v>
      </c>
      <c r="S33" s="36">
        <v>24</v>
      </c>
      <c r="T33" s="36">
        <v>0</v>
      </c>
      <c r="U33" s="36">
        <v>24</v>
      </c>
      <c r="V33" s="36" t="s">
        <v>99</v>
      </c>
      <c r="W33" s="36" t="s">
        <v>99</v>
      </c>
      <c r="X33" s="36" t="s">
        <v>99</v>
      </c>
      <c r="Y33" s="36" t="s">
        <v>99</v>
      </c>
      <c r="Z33" s="36">
        <v>41</v>
      </c>
      <c r="AA33" s="36">
        <v>41</v>
      </c>
      <c r="AB33" s="36">
        <v>24</v>
      </c>
      <c r="AC33" s="36" t="s">
        <v>99</v>
      </c>
      <c r="AD33" s="36">
        <v>24</v>
      </c>
      <c r="AE33" s="36">
        <v>100</v>
      </c>
      <c r="AF33" s="36">
        <v>184</v>
      </c>
      <c r="AG33" s="36">
        <v>713</v>
      </c>
      <c r="AH33" s="36">
        <v>944</v>
      </c>
      <c r="AI33" s="36" t="s">
        <v>99</v>
      </c>
      <c r="AJ33" s="36">
        <v>1657</v>
      </c>
      <c r="AK33" s="36" t="s">
        <v>99</v>
      </c>
      <c r="AL33" s="36" t="s">
        <v>99</v>
      </c>
      <c r="AM33" s="36" t="s">
        <v>99</v>
      </c>
      <c r="AN33" s="36" t="s">
        <v>99</v>
      </c>
      <c r="AO33" s="36">
        <v>1528</v>
      </c>
      <c r="AP33" s="36">
        <v>1528</v>
      </c>
      <c r="AQ33" s="36">
        <v>4346</v>
      </c>
      <c r="AR33" s="36" t="s">
        <v>99</v>
      </c>
      <c r="AS33" s="36">
        <v>4346</v>
      </c>
      <c r="AT33" s="36">
        <v>7715</v>
      </c>
      <c r="AU33" s="37">
        <v>104.34782608695652</v>
      </c>
      <c r="AV33" s="37">
        <v>100</v>
      </c>
      <c r="AW33" s="37">
        <v>94.915254237288138</v>
      </c>
      <c r="AX33" s="37" t="s">
        <v>99</v>
      </c>
      <c r="AY33" s="37">
        <v>97.103198551599277</v>
      </c>
      <c r="AZ33" s="37" t="s">
        <v>99</v>
      </c>
      <c r="BA33" s="37" t="s">
        <v>99</v>
      </c>
      <c r="BB33" s="37" t="s">
        <v>99</v>
      </c>
      <c r="BC33" s="37" t="s">
        <v>99</v>
      </c>
      <c r="BD33" s="37">
        <v>95.942408376963357</v>
      </c>
      <c r="BE33" s="37">
        <v>95.942408376963357</v>
      </c>
      <c r="BF33" s="37">
        <v>98.826507132995857</v>
      </c>
      <c r="BG33" s="37" t="s">
        <v>99</v>
      </c>
      <c r="BH33" s="37">
        <v>98.826507132995857</v>
      </c>
      <c r="BI33" s="37">
        <v>98.01685029163967</v>
      </c>
      <c r="BJ33" s="37">
        <v>-4.3478260869565215</v>
      </c>
      <c r="BK33" s="37">
        <v>0</v>
      </c>
      <c r="BL33" s="37">
        <v>5.0847457627118651</v>
      </c>
      <c r="BM33" s="37" t="s">
        <v>99</v>
      </c>
      <c r="BN33" s="37">
        <v>2.8968014484007241</v>
      </c>
      <c r="BO33" s="37" t="s">
        <v>99</v>
      </c>
      <c r="BP33" s="37" t="s">
        <v>99</v>
      </c>
      <c r="BQ33" s="37" t="s">
        <v>99</v>
      </c>
      <c r="BR33" s="37" t="s">
        <v>99</v>
      </c>
      <c r="BS33" s="37">
        <v>4.0575916230366493</v>
      </c>
      <c r="BT33" s="37">
        <v>4.0575916230366493</v>
      </c>
      <c r="BU33" s="37">
        <v>1.1734928670041418</v>
      </c>
      <c r="BV33" s="37" t="s">
        <v>99</v>
      </c>
      <c r="BW33" s="37">
        <v>1.1734928670041418</v>
      </c>
      <c r="BX33" s="37">
        <v>1.9831497083603371</v>
      </c>
    </row>
    <row r="34" spans="1:76">
      <c r="A34" s="29" t="s">
        <v>37</v>
      </c>
      <c r="B34" s="36" t="s">
        <v>99</v>
      </c>
      <c r="C34" s="36" t="s">
        <v>99</v>
      </c>
      <c r="D34" s="36">
        <v>781</v>
      </c>
      <c r="E34" s="36" t="s">
        <v>99</v>
      </c>
      <c r="F34" s="36">
        <v>781</v>
      </c>
      <c r="G34" s="36" t="s">
        <v>99</v>
      </c>
      <c r="H34" s="36" t="s">
        <v>99</v>
      </c>
      <c r="I34" s="36" t="s">
        <v>99</v>
      </c>
      <c r="J34" s="36" t="s">
        <v>99</v>
      </c>
      <c r="K34" s="36" t="s">
        <v>99</v>
      </c>
      <c r="L34" s="36" t="s">
        <v>99</v>
      </c>
      <c r="M34" s="36">
        <v>177</v>
      </c>
      <c r="N34" s="36" t="s">
        <v>99</v>
      </c>
      <c r="O34" s="36">
        <v>177</v>
      </c>
      <c r="P34" s="36">
        <v>958</v>
      </c>
      <c r="Q34" s="36" t="s">
        <v>99</v>
      </c>
      <c r="R34" s="36" t="s">
        <v>99</v>
      </c>
      <c r="S34" s="36">
        <v>6</v>
      </c>
      <c r="T34" s="36" t="s">
        <v>99</v>
      </c>
      <c r="U34" s="36">
        <v>6</v>
      </c>
      <c r="V34" s="36" t="s">
        <v>99</v>
      </c>
      <c r="W34" s="36" t="s">
        <v>99</v>
      </c>
      <c r="X34" s="36" t="s">
        <v>99</v>
      </c>
      <c r="Y34" s="36" t="s">
        <v>99</v>
      </c>
      <c r="Z34" s="36" t="s">
        <v>99</v>
      </c>
      <c r="AA34" s="36" t="s">
        <v>99</v>
      </c>
      <c r="AB34" s="36">
        <v>26</v>
      </c>
      <c r="AC34" s="36" t="s">
        <v>99</v>
      </c>
      <c r="AD34" s="36">
        <v>26</v>
      </c>
      <c r="AE34" s="36">
        <v>32</v>
      </c>
      <c r="AF34" s="36" t="s">
        <v>99</v>
      </c>
      <c r="AG34" s="36" t="s">
        <v>99</v>
      </c>
      <c r="AH34" s="36">
        <v>812</v>
      </c>
      <c r="AI34" s="36" t="s">
        <v>99</v>
      </c>
      <c r="AJ34" s="36">
        <v>812</v>
      </c>
      <c r="AK34" s="36" t="s">
        <v>99</v>
      </c>
      <c r="AL34" s="36" t="s">
        <v>99</v>
      </c>
      <c r="AM34" s="36" t="s">
        <v>99</v>
      </c>
      <c r="AN34" s="36" t="s">
        <v>99</v>
      </c>
      <c r="AO34" s="36" t="s">
        <v>99</v>
      </c>
      <c r="AP34" s="36" t="s">
        <v>99</v>
      </c>
      <c r="AQ34" s="36">
        <v>219</v>
      </c>
      <c r="AR34" s="36" t="s">
        <v>99</v>
      </c>
      <c r="AS34" s="36">
        <v>219</v>
      </c>
      <c r="AT34" s="36">
        <v>1031</v>
      </c>
      <c r="AU34" s="37" t="s">
        <v>99</v>
      </c>
      <c r="AV34" s="37" t="s">
        <v>99</v>
      </c>
      <c r="AW34" s="37">
        <v>96.921182266009851</v>
      </c>
      <c r="AX34" s="37" t="s">
        <v>99</v>
      </c>
      <c r="AY34" s="37">
        <v>96.921182266009851</v>
      </c>
      <c r="AZ34" s="37" t="s">
        <v>99</v>
      </c>
      <c r="BA34" s="37" t="s">
        <v>99</v>
      </c>
      <c r="BB34" s="37" t="s">
        <v>99</v>
      </c>
      <c r="BC34" s="37" t="s">
        <v>99</v>
      </c>
      <c r="BD34" s="37" t="s">
        <v>99</v>
      </c>
      <c r="BE34" s="37" t="s">
        <v>99</v>
      </c>
      <c r="BF34" s="37">
        <v>92.694063926940643</v>
      </c>
      <c r="BG34" s="37" t="s">
        <v>99</v>
      </c>
      <c r="BH34" s="37">
        <v>92.694063926940643</v>
      </c>
      <c r="BI34" s="37">
        <v>96.023278370514063</v>
      </c>
      <c r="BJ34" s="37" t="s">
        <v>99</v>
      </c>
      <c r="BK34" s="37" t="s">
        <v>99</v>
      </c>
      <c r="BL34" s="37">
        <v>3.0788177339901477</v>
      </c>
      <c r="BM34" s="37" t="s">
        <v>99</v>
      </c>
      <c r="BN34" s="37">
        <v>3.0788177339901477</v>
      </c>
      <c r="BO34" s="37" t="s">
        <v>99</v>
      </c>
      <c r="BP34" s="37" t="s">
        <v>99</v>
      </c>
      <c r="BQ34" s="37" t="s">
        <v>99</v>
      </c>
      <c r="BR34" s="37" t="s">
        <v>99</v>
      </c>
      <c r="BS34" s="37" t="s">
        <v>99</v>
      </c>
      <c r="BT34" s="37" t="s">
        <v>99</v>
      </c>
      <c r="BU34" s="37">
        <v>7.3059360730593603</v>
      </c>
      <c r="BV34" s="37" t="s">
        <v>99</v>
      </c>
      <c r="BW34" s="37">
        <v>7.3059360730593603</v>
      </c>
      <c r="BX34" s="37">
        <v>3.9767216294859362</v>
      </c>
    </row>
    <row r="35" spans="1:76">
      <c r="A35" s="29" t="s">
        <v>38</v>
      </c>
      <c r="B35" s="36" t="s">
        <v>99</v>
      </c>
      <c r="C35" s="36">
        <v>507</v>
      </c>
      <c r="D35" s="36">
        <v>447</v>
      </c>
      <c r="E35" s="36">
        <v>130</v>
      </c>
      <c r="F35" s="36">
        <v>1084</v>
      </c>
      <c r="G35" s="36" t="s">
        <v>99</v>
      </c>
      <c r="H35" s="36">
        <v>848</v>
      </c>
      <c r="I35" s="36" t="s">
        <v>99</v>
      </c>
      <c r="J35" s="36">
        <v>848</v>
      </c>
      <c r="K35" s="36" t="s">
        <v>99</v>
      </c>
      <c r="L35" s="36">
        <v>848</v>
      </c>
      <c r="M35" s="36">
        <v>1114</v>
      </c>
      <c r="N35" s="36" t="s">
        <v>99</v>
      </c>
      <c r="O35" s="36">
        <v>1114</v>
      </c>
      <c r="P35" s="36">
        <v>3046</v>
      </c>
      <c r="Q35" s="36" t="s">
        <v>99</v>
      </c>
      <c r="R35" s="36">
        <v>50</v>
      </c>
      <c r="S35" s="36">
        <v>14</v>
      </c>
      <c r="T35" s="36">
        <v>18</v>
      </c>
      <c r="U35" s="36">
        <v>82</v>
      </c>
      <c r="V35" s="36" t="s">
        <v>99</v>
      </c>
      <c r="W35" s="36">
        <v>48</v>
      </c>
      <c r="X35" s="36" t="s">
        <v>99</v>
      </c>
      <c r="Y35" s="36">
        <v>48</v>
      </c>
      <c r="Z35" s="36" t="s">
        <v>99</v>
      </c>
      <c r="AA35" s="36">
        <v>48</v>
      </c>
      <c r="AB35" s="36">
        <v>0</v>
      </c>
      <c r="AC35" s="36" t="s">
        <v>99</v>
      </c>
      <c r="AD35" s="36">
        <v>0</v>
      </c>
      <c r="AE35" s="36">
        <v>130</v>
      </c>
      <c r="AF35" s="36" t="s">
        <v>99</v>
      </c>
      <c r="AG35" s="36">
        <v>577</v>
      </c>
      <c r="AH35" s="36">
        <v>483</v>
      </c>
      <c r="AI35" s="36">
        <v>149</v>
      </c>
      <c r="AJ35" s="36">
        <v>1209</v>
      </c>
      <c r="AK35" s="36" t="s">
        <v>99</v>
      </c>
      <c r="AL35" s="36">
        <v>1000</v>
      </c>
      <c r="AM35" s="36" t="s">
        <v>99</v>
      </c>
      <c r="AN35" s="36">
        <v>1000</v>
      </c>
      <c r="AO35" s="36" t="s">
        <v>99</v>
      </c>
      <c r="AP35" s="36">
        <v>1000</v>
      </c>
      <c r="AQ35" s="36">
        <v>1122</v>
      </c>
      <c r="AR35" s="36" t="s">
        <v>99</v>
      </c>
      <c r="AS35" s="36">
        <v>1122</v>
      </c>
      <c r="AT35" s="36">
        <v>3331</v>
      </c>
      <c r="AU35" s="37" t="s">
        <v>99</v>
      </c>
      <c r="AV35" s="37">
        <v>96.533795493934136</v>
      </c>
      <c r="AW35" s="37">
        <v>95.445134575569355</v>
      </c>
      <c r="AX35" s="37">
        <v>99.328859060402692</v>
      </c>
      <c r="AY35" s="37">
        <v>96.443341604631925</v>
      </c>
      <c r="AZ35" s="37" t="s">
        <v>99</v>
      </c>
      <c r="BA35" s="37">
        <v>89.600000000000009</v>
      </c>
      <c r="BB35" s="37" t="s">
        <v>99</v>
      </c>
      <c r="BC35" s="37">
        <v>89.600000000000009</v>
      </c>
      <c r="BD35" s="37" t="s">
        <v>99</v>
      </c>
      <c r="BE35" s="37">
        <v>89.600000000000009</v>
      </c>
      <c r="BF35" s="37">
        <v>99.286987522281649</v>
      </c>
      <c r="BG35" s="37" t="s">
        <v>99</v>
      </c>
      <c r="BH35" s="37">
        <v>99.286987522281649</v>
      </c>
      <c r="BI35" s="37">
        <v>95.346742719903929</v>
      </c>
      <c r="BJ35" s="37" t="s">
        <v>99</v>
      </c>
      <c r="BK35" s="37">
        <v>3.4662045060658579</v>
      </c>
      <c r="BL35" s="37">
        <v>4.5548654244306412</v>
      </c>
      <c r="BM35" s="37">
        <v>0.67114093959731547</v>
      </c>
      <c r="BN35" s="37">
        <v>3.556658395368073</v>
      </c>
      <c r="BO35" s="37" t="s">
        <v>99</v>
      </c>
      <c r="BP35" s="37">
        <v>10.4</v>
      </c>
      <c r="BQ35" s="37" t="s">
        <v>99</v>
      </c>
      <c r="BR35" s="37">
        <v>10.4</v>
      </c>
      <c r="BS35" s="37" t="s">
        <v>99</v>
      </c>
      <c r="BT35" s="37">
        <v>10.4</v>
      </c>
      <c r="BU35" s="37">
        <v>0.71301247771836007</v>
      </c>
      <c r="BV35" s="37" t="s">
        <v>99</v>
      </c>
      <c r="BW35" s="37">
        <v>0.71301247771836007</v>
      </c>
      <c r="BX35" s="37">
        <v>4.6532572800960672</v>
      </c>
    </row>
    <row r="36" spans="1:76">
      <c r="A36" s="29" t="s">
        <v>39</v>
      </c>
      <c r="B36" s="36" t="s">
        <v>99</v>
      </c>
      <c r="C36" s="36">
        <v>527</v>
      </c>
      <c r="D36" s="36" t="s">
        <v>99</v>
      </c>
      <c r="E36" s="36">
        <v>36</v>
      </c>
      <c r="F36" s="36">
        <v>563</v>
      </c>
      <c r="G36" s="36" t="s">
        <v>99</v>
      </c>
      <c r="H36" s="36" t="s">
        <v>99</v>
      </c>
      <c r="I36" s="36" t="s">
        <v>99</v>
      </c>
      <c r="J36" s="36" t="s">
        <v>99</v>
      </c>
      <c r="K36" s="36">
        <v>366</v>
      </c>
      <c r="L36" s="36">
        <v>366</v>
      </c>
      <c r="M36" s="36">
        <v>2025</v>
      </c>
      <c r="N36" s="36" t="s">
        <v>99</v>
      </c>
      <c r="O36" s="36">
        <v>2025</v>
      </c>
      <c r="P36" s="36">
        <v>2954</v>
      </c>
      <c r="Q36" s="36" t="s">
        <v>99</v>
      </c>
      <c r="R36" s="36">
        <v>93</v>
      </c>
      <c r="S36" s="36" t="s">
        <v>99</v>
      </c>
      <c r="T36" s="36">
        <v>0</v>
      </c>
      <c r="U36" s="36">
        <v>93</v>
      </c>
      <c r="V36" s="36" t="s">
        <v>99</v>
      </c>
      <c r="W36" s="36" t="s">
        <v>99</v>
      </c>
      <c r="X36" s="36" t="s">
        <v>99</v>
      </c>
      <c r="Y36" s="36" t="s">
        <v>99</v>
      </c>
      <c r="Z36" s="36">
        <v>15</v>
      </c>
      <c r="AA36" s="36">
        <v>15</v>
      </c>
      <c r="AB36" s="36">
        <v>50</v>
      </c>
      <c r="AC36" s="36" t="s">
        <v>99</v>
      </c>
      <c r="AD36" s="36">
        <v>50</v>
      </c>
      <c r="AE36" s="36">
        <v>158</v>
      </c>
      <c r="AF36" s="36" t="s">
        <v>99</v>
      </c>
      <c r="AG36" s="36">
        <v>684</v>
      </c>
      <c r="AH36" s="36" t="s">
        <v>99</v>
      </c>
      <c r="AI36" s="36">
        <v>36</v>
      </c>
      <c r="AJ36" s="36">
        <v>720</v>
      </c>
      <c r="AK36" s="36" t="s">
        <v>99</v>
      </c>
      <c r="AL36" s="36" t="s">
        <v>99</v>
      </c>
      <c r="AM36" s="36" t="s">
        <v>99</v>
      </c>
      <c r="AN36" s="36" t="s">
        <v>99</v>
      </c>
      <c r="AO36" s="36">
        <v>400</v>
      </c>
      <c r="AP36" s="36">
        <v>400</v>
      </c>
      <c r="AQ36" s="36">
        <v>2115</v>
      </c>
      <c r="AR36" s="36" t="s">
        <v>99</v>
      </c>
      <c r="AS36" s="36">
        <v>2115</v>
      </c>
      <c r="AT36" s="36">
        <v>3235</v>
      </c>
      <c r="AU36" s="37" t="s">
        <v>99</v>
      </c>
      <c r="AV36" s="37">
        <v>90.643274853801174</v>
      </c>
      <c r="AW36" s="37" t="s">
        <v>99</v>
      </c>
      <c r="AX36" s="37">
        <v>100</v>
      </c>
      <c r="AY36" s="37">
        <v>91.111111111111114</v>
      </c>
      <c r="AZ36" s="37" t="s">
        <v>99</v>
      </c>
      <c r="BA36" s="37" t="s">
        <v>99</v>
      </c>
      <c r="BB36" s="37" t="s">
        <v>99</v>
      </c>
      <c r="BC36" s="37" t="s">
        <v>99</v>
      </c>
      <c r="BD36" s="37">
        <v>95.25</v>
      </c>
      <c r="BE36" s="37">
        <v>95.25</v>
      </c>
      <c r="BF36" s="37">
        <v>98.108747044917251</v>
      </c>
      <c r="BG36" s="37" t="s">
        <v>99</v>
      </c>
      <c r="BH36" s="37">
        <v>98.108747044917251</v>
      </c>
      <c r="BI36" s="37">
        <v>96.197836166924262</v>
      </c>
      <c r="BJ36" s="37" t="s">
        <v>99</v>
      </c>
      <c r="BK36" s="37">
        <v>9.3567251461988299</v>
      </c>
      <c r="BL36" s="37" t="s">
        <v>99</v>
      </c>
      <c r="BM36" s="37">
        <v>0</v>
      </c>
      <c r="BN36" s="37">
        <v>8.8888888888888893</v>
      </c>
      <c r="BO36" s="37" t="s">
        <v>99</v>
      </c>
      <c r="BP36" s="37" t="s">
        <v>99</v>
      </c>
      <c r="BQ36" s="37" t="s">
        <v>99</v>
      </c>
      <c r="BR36" s="37" t="s">
        <v>99</v>
      </c>
      <c r="BS36" s="37">
        <v>4.75</v>
      </c>
      <c r="BT36" s="37">
        <v>4.75</v>
      </c>
      <c r="BU36" s="37">
        <v>1.8912529550827424</v>
      </c>
      <c r="BV36" s="37" t="s">
        <v>99</v>
      </c>
      <c r="BW36" s="37">
        <v>1.8912529550827424</v>
      </c>
      <c r="BX36" s="37">
        <v>3.8021638330757344</v>
      </c>
    </row>
    <row r="37" spans="1:76">
      <c r="A37" s="29" t="s">
        <v>40</v>
      </c>
      <c r="B37" s="36">
        <v>74</v>
      </c>
      <c r="C37" s="36">
        <v>282</v>
      </c>
      <c r="D37" s="36">
        <v>3223</v>
      </c>
      <c r="E37" s="36">
        <v>949</v>
      </c>
      <c r="F37" s="36">
        <v>4454</v>
      </c>
      <c r="G37" s="36">
        <v>918</v>
      </c>
      <c r="H37" s="36">
        <v>2636</v>
      </c>
      <c r="I37" s="36">
        <v>30</v>
      </c>
      <c r="J37" s="36">
        <v>3584</v>
      </c>
      <c r="K37" s="36" t="s">
        <v>99</v>
      </c>
      <c r="L37" s="36">
        <v>3584</v>
      </c>
      <c r="M37" s="36">
        <v>3683</v>
      </c>
      <c r="N37" s="36" t="s">
        <v>99</v>
      </c>
      <c r="O37" s="36">
        <v>3683</v>
      </c>
      <c r="P37" s="36">
        <v>11795</v>
      </c>
      <c r="Q37" s="36">
        <v>0</v>
      </c>
      <c r="R37" s="36">
        <v>2</v>
      </c>
      <c r="S37" s="36">
        <v>162</v>
      </c>
      <c r="T37" s="36">
        <v>112</v>
      </c>
      <c r="U37" s="36">
        <v>276</v>
      </c>
      <c r="V37" s="36">
        <v>221</v>
      </c>
      <c r="W37" s="36">
        <v>344</v>
      </c>
      <c r="X37" s="36">
        <v>7</v>
      </c>
      <c r="Y37" s="36">
        <v>572</v>
      </c>
      <c r="Z37" s="36" t="s">
        <v>99</v>
      </c>
      <c r="AA37" s="36">
        <v>572</v>
      </c>
      <c r="AB37" s="36">
        <v>177</v>
      </c>
      <c r="AC37" s="36" t="s">
        <v>99</v>
      </c>
      <c r="AD37" s="36">
        <v>177</v>
      </c>
      <c r="AE37" s="36">
        <v>1025</v>
      </c>
      <c r="AF37" s="36">
        <v>74</v>
      </c>
      <c r="AG37" s="36">
        <v>285</v>
      </c>
      <c r="AH37" s="36">
        <v>3634</v>
      </c>
      <c r="AI37" s="36">
        <v>1106</v>
      </c>
      <c r="AJ37" s="36">
        <v>5025</v>
      </c>
      <c r="AK37" s="36">
        <v>1236</v>
      </c>
      <c r="AL37" s="36">
        <v>3377</v>
      </c>
      <c r="AM37" s="36">
        <v>45</v>
      </c>
      <c r="AN37" s="36">
        <v>4658</v>
      </c>
      <c r="AO37" s="36" t="s">
        <v>99</v>
      </c>
      <c r="AP37" s="36">
        <v>4658</v>
      </c>
      <c r="AQ37" s="36">
        <v>3930</v>
      </c>
      <c r="AR37" s="36" t="s">
        <v>99</v>
      </c>
      <c r="AS37" s="36">
        <v>3930</v>
      </c>
      <c r="AT37" s="36">
        <v>13687</v>
      </c>
      <c r="AU37" s="37">
        <v>100</v>
      </c>
      <c r="AV37" s="37">
        <v>99.649122807017548</v>
      </c>
      <c r="AW37" s="37">
        <v>93.14804623004953</v>
      </c>
      <c r="AX37" s="37">
        <v>95.931283905967447</v>
      </c>
      <c r="AY37" s="37">
        <v>94.129353233830841</v>
      </c>
      <c r="AZ37" s="37">
        <v>92.15210355987054</v>
      </c>
      <c r="BA37" s="37">
        <v>88.244003553449815</v>
      </c>
      <c r="BB37" s="37">
        <v>82.222222222222214</v>
      </c>
      <c r="BC37" s="37">
        <v>89.222842421640195</v>
      </c>
      <c r="BD37" s="37" t="s">
        <v>99</v>
      </c>
      <c r="BE37" s="37">
        <v>89.222842421640195</v>
      </c>
      <c r="BF37" s="37">
        <v>98.218829516539444</v>
      </c>
      <c r="BG37" s="37" t="s">
        <v>99</v>
      </c>
      <c r="BH37" s="37">
        <v>98.218829516539444</v>
      </c>
      <c r="BI37" s="37">
        <v>93.665522028201949</v>
      </c>
      <c r="BJ37" s="37">
        <v>0</v>
      </c>
      <c r="BK37" s="37">
        <v>0.35087719298245612</v>
      </c>
      <c r="BL37" s="37">
        <v>6.8519537699504678</v>
      </c>
      <c r="BM37" s="37">
        <v>4.06871609403255</v>
      </c>
      <c r="BN37" s="37">
        <v>5.8706467661691537</v>
      </c>
      <c r="BO37" s="37">
        <v>7.8478964401294498</v>
      </c>
      <c r="BP37" s="37">
        <v>11.755996446550194</v>
      </c>
      <c r="BQ37" s="37">
        <v>17.777777777777779</v>
      </c>
      <c r="BR37" s="37">
        <v>10.777157578359811</v>
      </c>
      <c r="BS37" s="37" t="s">
        <v>99</v>
      </c>
      <c r="BT37" s="37">
        <v>10.777157578359811</v>
      </c>
      <c r="BU37" s="37">
        <v>1.7811704834605597</v>
      </c>
      <c r="BV37" s="37" t="s">
        <v>99</v>
      </c>
      <c r="BW37" s="37">
        <v>1.7811704834605597</v>
      </c>
      <c r="BX37" s="37">
        <v>6.3344779717980568</v>
      </c>
    </row>
    <row r="38" spans="1:76">
      <c r="A38" s="29" t="s">
        <v>41</v>
      </c>
      <c r="B38" s="36" t="s">
        <v>99</v>
      </c>
      <c r="C38" s="36">
        <v>165</v>
      </c>
      <c r="D38" s="36">
        <v>931</v>
      </c>
      <c r="E38" s="36">
        <v>100</v>
      </c>
      <c r="F38" s="36">
        <v>1196</v>
      </c>
      <c r="G38" s="36">
        <v>245</v>
      </c>
      <c r="H38" s="36">
        <v>1343</v>
      </c>
      <c r="I38" s="36">
        <v>80</v>
      </c>
      <c r="J38" s="36">
        <v>1668</v>
      </c>
      <c r="K38" s="36">
        <v>425</v>
      </c>
      <c r="L38" s="36">
        <v>2093</v>
      </c>
      <c r="M38" s="36">
        <v>1393</v>
      </c>
      <c r="N38" s="36" t="s">
        <v>99</v>
      </c>
      <c r="O38" s="36">
        <v>1393</v>
      </c>
      <c r="P38" s="36">
        <v>4682</v>
      </c>
      <c r="Q38" s="36" t="s">
        <v>99</v>
      </c>
      <c r="R38" s="36">
        <v>40</v>
      </c>
      <c r="S38" s="36">
        <v>25</v>
      </c>
      <c r="T38" s="36">
        <v>0</v>
      </c>
      <c r="U38" s="36">
        <v>65</v>
      </c>
      <c r="V38" s="36">
        <v>0</v>
      </c>
      <c r="W38" s="36">
        <v>65</v>
      </c>
      <c r="X38" s="36">
        <v>19</v>
      </c>
      <c r="Y38" s="36">
        <v>84</v>
      </c>
      <c r="Z38" s="36">
        <v>11</v>
      </c>
      <c r="AA38" s="36">
        <v>95</v>
      </c>
      <c r="AB38" s="36">
        <v>23</v>
      </c>
      <c r="AC38" s="36" t="s">
        <v>99</v>
      </c>
      <c r="AD38" s="36">
        <v>23</v>
      </c>
      <c r="AE38" s="36">
        <v>183</v>
      </c>
      <c r="AF38" s="36" t="s">
        <v>99</v>
      </c>
      <c r="AG38" s="36">
        <v>208</v>
      </c>
      <c r="AH38" s="36">
        <v>1026</v>
      </c>
      <c r="AI38" s="36">
        <v>100</v>
      </c>
      <c r="AJ38" s="36">
        <v>1334</v>
      </c>
      <c r="AK38" s="36">
        <v>265</v>
      </c>
      <c r="AL38" s="36">
        <v>1490</v>
      </c>
      <c r="AM38" s="36">
        <v>102</v>
      </c>
      <c r="AN38" s="36">
        <v>1857</v>
      </c>
      <c r="AO38" s="36">
        <v>462</v>
      </c>
      <c r="AP38" s="36">
        <v>2319</v>
      </c>
      <c r="AQ38" s="36">
        <v>1424</v>
      </c>
      <c r="AR38" s="36" t="s">
        <v>99</v>
      </c>
      <c r="AS38" s="36">
        <v>1424</v>
      </c>
      <c r="AT38" s="36">
        <v>5077</v>
      </c>
      <c r="AU38" s="37" t="s">
        <v>99</v>
      </c>
      <c r="AV38" s="37">
        <v>98.557692307692307</v>
      </c>
      <c r="AW38" s="37">
        <v>93.17738791423001</v>
      </c>
      <c r="AX38" s="37">
        <v>100</v>
      </c>
      <c r="AY38" s="37">
        <v>94.527736131934034</v>
      </c>
      <c r="AZ38" s="37">
        <v>92.452830188679243</v>
      </c>
      <c r="BA38" s="37">
        <v>94.496644295302019</v>
      </c>
      <c r="BB38" s="37">
        <v>97.058823529411768</v>
      </c>
      <c r="BC38" s="37">
        <v>94.345718901453949</v>
      </c>
      <c r="BD38" s="37">
        <v>94.372294372294377</v>
      </c>
      <c r="BE38" s="37">
        <v>94.351013367830959</v>
      </c>
      <c r="BF38" s="37">
        <v>99.438202247191015</v>
      </c>
      <c r="BG38" s="37" t="s">
        <v>99</v>
      </c>
      <c r="BH38" s="37">
        <v>99.438202247191015</v>
      </c>
      <c r="BI38" s="37">
        <v>95.824305692338001</v>
      </c>
      <c r="BJ38" s="37" t="s">
        <v>99</v>
      </c>
      <c r="BK38" s="37">
        <v>1.4423076923076923</v>
      </c>
      <c r="BL38" s="37">
        <v>6.8226120857699799</v>
      </c>
      <c r="BM38" s="37">
        <v>0</v>
      </c>
      <c r="BN38" s="37">
        <v>5.4722638680659674</v>
      </c>
      <c r="BO38" s="37">
        <v>7.5471698113207548</v>
      </c>
      <c r="BP38" s="37">
        <v>5.5033557046979871</v>
      </c>
      <c r="BQ38" s="37">
        <v>2.9411764705882351</v>
      </c>
      <c r="BR38" s="37">
        <v>5.6542810985460417</v>
      </c>
      <c r="BS38" s="37">
        <v>5.6277056277056277</v>
      </c>
      <c r="BT38" s="37">
        <v>5.6489866321690378</v>
      </c>
      <c r="BU38" s="37">
        <v>0.5617977528089888</v>
      </c>
      <c r="BV38" s="37" t="s">
        <v>99</v>
      </c>
      <c r="BW38" s="37">
        <v>0.5617977528089888</v>
      </c>
      <c r="BX38" s="37">
        <v>4.1756943076620052</v>
      </c>
    </row>
    <row r="39" spans="1:76">
      <c r="A39" s="29" t="s">
        <v>42</v>
      </c>
      <c r="B39" s="36">
        <v>28</v>
      </c>
      <c r="C39" s="36">
        <v>408</v>
      </c>
      <c r="D39" s="36" t="s">
        <v>99</v>
      </c>
      <c r="E39" s="36" t="s">
        <v>99</v>
      </c>
      <c r="F39" s="36">
        <v>408</v>
      </c>
      <c r="G39" s="36" t="s">
        <v>99</v>
      </c>
      <c r="H39" s="36" t="s">
        <v>99</v>
      </c>
      <c r="I39" s="36" t="s">
        <v>99</v>
      </c>
      <c r="J39" s="36" t="s">
        <v>99</v>
      </c>
      <c r="K39" s="36" t="s">
        <v>99</v>
      </c>
      <c r="L39" s="36" t="s">
        <v>99</v>
      </c>
      <c r="M39" s="36">
        <v>1912</v>
      </c>
      <c r="N39" s="36" t="s">
        <v>99</v>
      </c>
      <c r="O39" s="36">
        <v>1912</v>
      </c>
      <c r="P39" s="36">
        <v>2348</v>
      </c>
      <c r="Q39" s="36">
        <v>0</v>
      </c>
      <c r="R39" s="36">
        <v>8</v>
      </c>
      <c r="S39" s="36" t="s">
        <v>99</v>
      </c>
      <c r="T39" s="36" t="s">
        <v>99</v>
      </c>
      <c r="U39" s="36">
        <v>8</v>
      </c>
      <c r="V39" s="36" t="s">
        <v>99</v>
      </c>
      <c r="W39" s="36" t="s">
        <v>99</v>
      </c>
      <c r="X39" s="36" t="s">
        <v>99</v>
      </c>
      <c r="Y39" s="36" t="s">
        <v>99</v>
      </c>
      <c r="Z39" s="36" t="s">
        <v>99</v>
      </c>
      <c r="AA39" s="36" t="s">
        <v>99</v>
      </c>
      <c r="AB39" s="36">
        <v>0</v>
      </c>
      <c r="AC39" s="36" t="s">
        <v>99</v>
      </c>
      <c r="AD39" s="36">
        <v>0</v>
      </c>
      <c r="AE39" s="36">
        <v>8</v>
      </c>
      <c r="AF39" s="36">
        <v>28</v>
      </c>
      <c r="AG39" s="36">
        <v>432</v>
      </c>
      <c r="AH39" s="36" t="s">
        <v>99</v>
      </c>
      <c r="AI39" s="36" t="s">
        <v>99</v>
      </c>
      <c r="AJ39" s="36">
        <v>432</v>
      </c>
      <c r="AK39" s="36" t="s">
        <v>99</v>
      </c>
      <c r="AL39" s="36" t="s">
        <v>99</v>
      </c>
      <c r="AM39" s="36" t="s">
        <v>99</v>
      </c>
      <c r="AN39" s="36" t="s">
        <v>99</v>
      </c>
      <c r="AO39" s="36" t="s">
        <v>99</v>
      </c>
      <c r="AP39" s="36" t="s">
        <v>99</v>
      </c>
      <c r="AQ39" s="36">
        <v>1920</v>
      </c>
      <c r="AR39" s="36" t="s">
        <v>99</v>
      </c>
      <c r="AS39" s="36">
        <v>1920</v>
      </c>
      <c r="AT39" s="36">
        <v>2380</v>
      </c>
      <c r="AU39" s="37">
        <v>100</v>
      </c>
      <c r="AV39" s="37">
        <v>96.296296296296291</v>
      </c>
      <c r="AW39" s="37" t="s">
        <v>99</v>
      </c>
      <c r="AX39" s="37" t="s">
        <v>99</v>
      </c>
      <c r="AY39" s="37">
        <v>96.296296296296291</v>
      </c>
      <c r="AZ39" s="37" t="s">
        <v>99</v>
      </c>
      <c r="BA39" s="37" t="s">
        <v>99</v>
      </c>
      <c r="BB39" s="37" t="s">
        <v>99</v>
      </c>
      <c r="BC39" s="37" t="s">
        <v>99</v>
      </c>
      <c r="BD39" s="37" t="s">
        <v>99</v>
      </c>
      <c r="BE39" s="37" t="s">
        <v>99</v>
      </c>
      <c r="BF39" s="37">
        <v>99.583333333333329</v>
      </c>
      <c r="BG39" s="37" t="s">
        <v>99</v>
      </c>
      <c r="BH39" s="37">
        <v>99.583333333333329</v>
      </c>
      <c r="BI39" s="37">
        <v>98.991596638655466</v>
      </c>
      <c r="BJ39" s="37">
        <v>0</v>
      </c>
      <c r="BK39" s="37">
        <v>3.7037037037037033</v>
      </c>
      <c r="BL39" s="37" t="s">
        <v>99</v>
      </c>
      <c r="BM39" s="37" t="s">
        <v>99</v>
      </c>
      <c r="BN39" s="37">
        <v>3.7037037037037033</v>
      </c>
      <c r="BO39" s="37" t="s">
        <v>99</v>
      </c>
      <c r="BP39" s="37" t="s">
        <v>99</v>
      </c>
      <c r="BQ39" s="37" t="s">
        <v>99</v>
      </c>
      <c r="BR39" s="37" t="s">
        <v>99</v>
      </c>
      <c r="BS39" s="37" t="s">
        <v>99</v>
      </c>
      <c r="BT39" s="37" t="s">
        <v>99</v>
      </c>
      <c r="BU39" s="37">
        <v>0.41666666666666669</v>
      </c>
      <c r="BV39" s="37" t="s">
        <v>99</v>
      </c>
      <c r="BW39" s="37">
        <v>0.41666666666666669</v>
      </c>
      <c r="BX39" s="37">
        <v>1.0084033613445378</v>
      </c>
    </row>
    <row r="40" spans="1:76">
      <c r="A40" s="29" t="s">
        <v>43</v>
      </c>
      <c r="B40" s="36">
        <v>128</v>
      </c>
      <c r="C40" s="36" t="s">
        <v>99</v>
      </c>
      <c r="D40" s="36">
        <v>1350</v>
      </c>
      <c r="E40" s="36">
        <v>48</v>
      </c>
      <c r="F40" s="36">
        <v>1398</v>
      </c>
      <c r="G40" s="36" t="s">
        <v>99</v>
      </c>
      <c r="H40" s="36" t="s">
        <v>99</v>
      </c>
      <c r="I40" s="36" t="s">
        <v>99</v>
      </c>
      <c r="J40" s="36" t="s">
        <v>99</v>
      </c>
      <c r="K40" s="36">
        <v>365</v>
      </c>
      <c r="L40" s="36">
        <v>365</v>
      </c>
      <c r="M40" s="36">
        <v>4552</v>
      </c>
      <c r="N40" s="36" t="s">
        <v>99</v>
      </c>
      <c r="O40" s="36">
        <v>4552</v>
      </c>
      <c r="P40" s="36">
        <v>6443</v>
      </c>
      <c r="Q40" s="36">
        <v>0</v>
      </c>
      <c r="R40" s="36" t="s">
        <v>99</v>
      </c>
      <c r="S40" s="36">
        <v>3</v>
      </c>
      <c r="T40" s="36">
        <v>3</v>
      </c>
      <c r="U40" s="36">
        <v>6</v>
      </c>
      <c r="V40" s="36" t="s">
        <v>99</v>
      </c>
      <c r="W40" s="36" t="s">
        <v>99</v>
      </c>
      <c r="X40" s="36" t="s">
        <v>99</v>
      </c>
      <c r="Y40" s="36" t="s">
        <v>99</v>
      </c>
      <c r="Z40" s="36">
        <v>4</v>
      </c>
      <c r="AA40" s="36">
        <v>4</v>
      </c>
      <c r="AB40" s="36">
        <v>39</v>
      </c>
      <c r="AC40" s="36" t="s">
        <v>99</v>
      </c>
      <c r="AD40" s="36">
        <v>39</v>
      </c>
      <c r="AE40" s="36">
        <v>49</v>
      </c>
      <c r="AF40" s="36">
        <v>129</v>
      </c>
      <c r="AG40" s="36" t="s">
        <v>99</v>
      </c>
      <c r="AH40" s="36">
        <v>1376</v>
      </c>
      <c r="AI40" s="36">
        <v>52</v>
      </c>
      <c r="AJ40" s="36">
        <v>1428</v>
      </c>
      <c r="AK40" s="36" t="s">
        <v>99</v>
      </c>
      <c r="AL40" s="36" t="s">
        <v>99</v>
      </c>
      <c r="AM40" s="36" t="s">
        <v>99</v>
      </c>
      <c r="AN40" s="36" t="s">
        <v>99</v>
      </c>
      <c r="AO40" s="36">
        <v>372</v>
      </c>
      <c r="AP40" s="36">
        <v>372</v>
      </c>
      <c r="AQ40" s="36">
        <v>4687</v>
      </c>
      <c r="AR40" s="36" t="s">
        <v>99</v>
      </c>
      <c r="AS40" s="36">
        <v>4687</v>
      </c>
      <c r="AT40" s="36">
        <v>6616</v>
      </c>
      <c r="AU40" s="37">
        <v>99.224806201550393</v>
      </c>
      <c r="AV40" s="37" t="s">
        <v>99</v>
      </c>
      <c r="AW40" s="37">
        <v>98.32848837209302</v>
      </c>
      <c r="AX40" s="37">
        <v>98.076923076923066</v>
      </c>
      <c r="AY40" s="37">
        <v>98.319327731092429</v>
      </c>
      <c r="AZ40" s="37" t="s">
        <v>99</v>
      </c>
      <c r="BA40" s="37" t="s">
        <v>99</v>
      </c>
      <c r="BB40" s="37" t="s">
        <v>99</v>
      </c>
      <c r="BC40" s="37" t="s">
        <v>99</v>
      </c>
      <c r="BD40" s="37">
        <v>99.193548387096769</v>
      </c>
      <c r="BE40" s="37">
        <v>99.193548387096769</v>
      </c>
      <c r="BF40" s="37">
        <v>97.951781523362484</v>
      </c>
      <c r="BG40" s="37" t="s">
        <v>99</v>
      </c>
      <c r="BH40" s="37">
        <v>97.951781523362484</v>
      </c>
      <c r="BI40" s="37">
        <v>98.125755743651752</v>
      </c>
      <c r="BJ40" s="37">
        <v>0.77519379844961245</v>
      </c>
      <c r="BK40" s="37" t="s">
        <v>99</v>
      </c>
      <c r="BL40" s="37">
        <v>1.6715116279069766</v>
      </c>
      <c r="BM40" s="37">
        <v>1.9230769230769231</v>
      </c>
      <c r="BN40" s="37">
        <v>1.680672268907563</v>
      </c>
      <c r="BO40" s="37" t="s">
        <v>99</v>
      </c>
      <c r="BP40" s="37" t="s">
        <v>99</v>
      </c>
      <c r="BQ40" s="37" t="s">
        <v>99</v>
      </c>
      <c r="BR40" s="37" t="s">
        <v>99</v>
      </c>
      <c r="BS40" s="37">
        <v>0.80645161290322576</v>
      </c>
      <c r="BT40" s="37">
        <v>0.80645161290322576</v>
      </c>
      <c r="BU40" s="37">
        <v>2.048218476637508</v>
      </c>
      <c r="BV40" s="37" t="s">
        <v>99</v>
      </c>
      <c r="BW40" s="37">
        <v>2.048218476637508</v>
      </c>
      <c r="BX40" s="37">
        <v>1.8742442563482467</v>
      </c>
    </row>
    <row r="41" spans="1:76">
      <c r="A41" s="29" t="s">
        <v>44</v>
      </c>
      <c r="B41" s="36">
        <v>10</v>
      </c>
      <c r="C41" s="36">
        <v>1020</v>
      </c>
      <c r="D41" s="36">
        <v>675</v>
      </c>
      <c r="E41" s="36">
        <v>495</v>
      </c>
      <c r="F41" s="36">
        <v>2190</v>
      </c>
      <c r="G41" s="36" t="s">
        <v>99</v>
      </c>
      <c r="H41" s="36">
        <v>1063</v>
      </c>
      <c r="I41" s="36">
        <v>89</v>
      </c>
      <c r="J41" s="36">
        <v>1152</v>
      </c>
      <c r="K41" s="36" t="s">
        <v>99</v>
      </c>
      <c r="L41" s="36">
        <v>1152</v>
      </c>
      <c r="M41" s="36">
        <v>1732</v>
      </c>
      <c r="N41" s="36" t="s">
        <v>99</v>
      </c>
      <c r="O41" s="36">
        <v>1732</v>
      </c>
      <c r="P41" s="36">
        <v>5084</v>
      </c>
      <c r="Q41" s="36">
        <v>1</v>
      </c>
      <c r="R41" s="36">
        <v>58</v>
      </c>
      <c r="S41" s="36">
        <v>34</v>
      </c>
      <c r="T41" s="36">
        <v>29</v>
      </c>
      <c r="U41" s="36">
        <v>121</v>
      </c>
      <c r="V41" s="36" t="s">
        <v>99</v>
      </c>
      <c r="W41" s="36">
        <v>45</v>
      </c>
      <c r="X41" s="36">
        <v>0</v>
      </c>
      <c r="Y41" s="36">
        <v>45</v>
      </c>
      <c r="Z41" s="36" t="s">
        <v>99</v>
      </c>
      <c r="AA41" s="36">
        <v>45</v>
      </c>
      <c r="AB41" s="36">
        <v>64</v>
      </c>
      <c r="AC41" s="36" t="s">
        <v>99</v>
      </c>
      <c r="AD41" s="36">
        <v>64</v>
      </c>
      <c r="AE41" s="36">
        <v>231</v>
      </c>
      <c r="AF41" s="36">
        <v>10</v>
      </c>
      <c r="AG41" s="36">
        <v>1191</v>
      </c>
      <c r="AH41" s="36">
        <v>744</v>
      </c>
      <c r="AI41" s="36">
        <v>528</v>
      </c>
      <c r="AJ41" s="36">
        <v>2463</v>
      </c>
      <c r="AK41" s="36" t="s">
        <v>99</v>
      </c>
      <c r="AL41" s="36">
        <v>1227</v>
      </c>
      <c r="AM41" s="36">
        <v>91</v>
      </c>
      <c r="AN41" s="36">
        <v>1318</v>
      </c>
      <c r="AO41" s="36" t="s">
        <v>99</v>
      </c>
      <c r="AP41" s="36">
        <v>1318</v>
      </c>
      <c r="AQ41" s="36">
        <v>1864</v>
      </c>
      <c r="AR41" s="36" t="s">
        <v>99</v>
      </c>
      <c r="AS41" s="36">
        <v>1864</v>
      </c>
      <c r="AT41" s="36">
        <v>5655</v>
      </c>
      <c r="AU41" s="37">
        <v>110.00000000000001</v>
      </c>
      <c r="AV41" s="37">
        <v>90.51217464315701</v>
      </c>
      <c r="AW41" s="37">
        <v>95.295698924731184</v>
      </c>
      <c r="AX41" s="37">
        <v>99.242424242424249</v>
      </c>
      <c r="AY41" s="37">
        <v>93.828664230613072</v>
      </c>
      <c r="AZ41" s="37" t="s">
        <v>99</v>
      </c>
      <c r="BA41" s="37">
        <v>90.301548492257538</v>
      </c>
      <c r="BB41" s="37">
        <v>97.802197802197796</v>
      </c>
      <c r="BC41" s="37">
        <v>90.819423368740516</v>
      </c>
      <c r="BD41" s="37" t="s">
        <v>99</v>
      </c>
      <c r="BE41" s="37">
        <v>90.819423368740516</v>
      </c>
      <c r="BF41" s="37">
        <v>96.351931330472112</v>
      </c>
      <c r="BG41" s="37" t="s">
        <v>99</v>
      </c>
      <c r="BH41" s="37">
        <v>96.351931330472112</v>
      </c>
      <c r="BI41" s="37">
        <v>93.987621573828477</v>
      </c>
      <c r="BJ41" s="37">
        <v>-10</v>
      </c>
      <c r="BK41" s="37">
        <v>9.4878253568429898</v>
      </c>
      <c r="BL41" s="37">
        <v>4.704301075268817</v>
      </c>
      <c r="BM41" s="37">
        <v>0.75757575757575757</v>
      </c>
      <c r="BN41" s="37">
        <v>6.1713357693869266</v>
      </c>
      <c r="BO41" s="37" t="s">
        <v>99</v>
      </c>
      <c r="BP41" s="37">
        <v>9.6984515077424618</v>
      </c>
      <c r="BQ41" s="37">
        <v>2.197802197802198</v>
      </c>
      <c r="BR41" s="37">
        <v>9.1805766312594841</v>
      </c>
      <c r="BS41" s="37" t="s">
        <v>99</v>
      </c>
      <c r="BT41" s="37">
        <v>9.1805766312594841</v>
      </c>
      <c r="BU41" s="37">
        <v>3.648068669527897</v>
      </c>
      <c r="BV41" s="37" t="s">
        <v>99</v>
      </c>
      <c r="BW41" s="37">
        <v>3.648068669527897</v>
      </c>
      <c r="BX41" s="37">
        <v>6.0123784261715292</v>
      </c>
    </row>
    <row r="42" spans="1:76">
      <c r="A42" s="29" t="s">
        <v>45</v>
      </c>
      <c r="B42" s="36" t="s">
        <v>99</v>
      </c>
      <c r="C42" s="36">
        <v>934</v>
      </c>
      <c r="D42" s="36">
        <v>302</v>
      </c>
      <c r="E42" s="36">
        <v>122</v>
      </c>
      <c r="F42" s="36">
        <v>1358</v>
      </c>
      <c r="G42" s="36" t="s">
        <v>99</v>
      </c>
      <c r="H42" s="36" t="s">
        <v>99</v>
      </c>
      <c r="I42" s="36" t="s">
        <v>99</v>
      </c>
      <c r="J42" s="36" t="s">
        <v>99</v>
      </c>
      <c r="K42" s="36">
        <v>563</v>
      </c>
      <c r="L42" s="36">
        <v>563</v>
      </c>
      <c r="M42" s="36">
        <v>2633</v>
      </c>
      <c r="N42" s="36" t="s">
        <v>99</v>
      </c>
      <c r="O42" s="36">
        <v>2633</v>
      </c>
      <c r="P42" s="36">
        <v>4554</v>
      </c>
      <c r="Q42" s="36" t="s">
        <v>99</v>
      </c>
      <c r="R42" s="36">
        <v>53</v>
      </c>
      <c r="S42" s="36">
        <v>1</v>
      </c>
      <c r="T42" s="36">
        <v>20</v>
      </c>
      <c r="U42" s="36">
        <v>74</v>
      </c>
      <c r="V42" s="36" t="s">
        <v>99</v>
      </c>
      <c r="W42" s="36" t="s">
        <v>99</v>
      </c>
      <c r="X42" s="36" t="s">
        <v>99</v>
      </c>
      <c r="Y42" s="36" t="s">
        <v>99</v>
      </c>
      <c r="Z42" s="36">
        <v>26</v>
      </c>
      <c r="AA42" s="36">
        <v>26</v>
      </c>
      <c r="AB42" s="36">
        <v>123</v>
      </c>
      <c r="AC42" s="36" t="s">
        <v>99</v>
      </c>
      <c r="AD42" s="36">
        <v>123</v>
      </c>
      <c r="AE42" s="36">
        <v>223</v>
      </c>
      <c r="AF42" s="36" t="s">
        <v>99</v>
      </c>
      <c r="AG42" s="36">
        <v>1006</v>
      </c>
      <c r="AH42" s="36">
        <v>309</v>
      </c>
      <c r="AI42" s="36">
        <v>142</v>
      </c>
      <c r="AJ42" s="36">
        <v>1457</v>
      </c>
      <c r="AK42" s="36" t="s">
        <v>99</v>
      </c>
      <c r="AL42" s="36" t="s">
        <v>99</v>
      </c>
      <c r="AM42" s="36" t="s">
        <v>99</v>
      </c>
      <c r="AN42" s="36" t="s">
        <v>99</v>
      </c>
      <c r="AO42" s="36">
        <v>591</v>
      </c>
      <c r="AP42" s="36">
        <v>591</v>
      </c>
      <c r="AQ42" s="36">
        <v>2847</v>
      </c>
      <c r="AR42" s="36" t="s">
        <v>99</v>
      </c>
      <c r="AS42" s="36">
        <v>2847</v>
      </c>
      <c r="AT42" s="36">
        <v>4895</v>
      </c>
      <c r="AU42" s="37" t="s">
        <v>99</v>
      </c>
      <c r="AV42" s="37">
        <v>98.111332007952285</v>
      </c>
      <c r="AW42" s="37">
        <v>98.05825242718447</v>
      </c>
      <c r="AX42" s="37">
        <v>100</v>
      </c>
      <c r="AY42" s="37">
        <v>98.284145504461222</v>
      </c>
      <c r="AZ42" s="37" t="s">
        <v>99</v>
      </c>
      <c r="BA42" s="37" t="s">
        <v>99</v>
      </c>
      <c r="BB42" s="37" t="s">
        <v>99</v>
      </c>
      <c r="BC42" s="37" t="s">
        <v>99</v>
      </c>
      <c r="BD42" s="37">
        <v>99.661590524534688</v>
      </c>
      <c r="BE42" s="37">
        <v>99.661590524534688</v>
      </c>
      <c r="BF42" s="37">
        <v>96.803652968036531</v>
      </c>
      <c r="BG42" s="37" t="s">
        <v>99</v>
      </c>
      <c r="BH42" s="37">
        <v>96.803652968036531</v>
      </c>
      <c r="BI42" s="37">
        <v>97.589376915219617</v>
      </c>
      <c r="BJ42" s="37" t="s">
        <v>99</v>
      </c>
      <c r="BK42" s="37">
        <v>1.8886679920477136</v>
      </c>
      <c r="BL42" s="37">
        <v>1.9417475728155338</v>
      </c>
      <c r="BM42" s="37">
        <v>0</v>
      </c>
      <c r="BN42" s="37">
        <v>1.7158544955387784</v>
      </c>
      <c r="BO42" s="37" t="s">
        <v>99</v>
      </c>
      <c r="BP42" s="37" t="s">
        <v>99</v>
      </c>
      <c r="BQ42" s="37" t="s">
        <v>99</v>
      </c>
      <c r="BR42" s="37" t="s">
        <v>99</v>
      </c>
      <c r="BS42" s="37">
        <v>0.33840947546531303</v>
      </c>
      <c r="BT42" s="37">
        <v>0.33840947546531303</v>
      </c>
      <c r="BU42" s="37">
        <v>3.1963470319634704</v>
      </c>
      <c r="BV42" s="37" t="s">
        <v>99</v>
      </c>
      <c r="BW42" s="37">
        <v>3.1963470319634704</v>
      </c>
      <c r="BX42" s="37">
        <v>2.4106230847803882</v>
      </c>
    </row>
    <row r="43" spans="1:76">
      <c r="A43" s="29" t="s">
        <v>46</v>
      </c>
      <c r="B43" s="36">
        <v>25</v>
      </c>
      <c r="C43" s="36">
        <v>856</v>
      </c>
      <c r="D43" s="36">
        <v>526</v>
      </c>
      <c r="E43" s="36">
        <v>241</v>
      </c>
      <c r="F43" s="36">
        <v>1623</v>
      </c>
      <c r="G43" s="36" t="s">
        <v>99</v>
      </c>
      <c r="H43" s="36">
        <v>1017</v>
      </c>
      <c r="I43" s="36" t="s">
        <v>99</v>
      </c>
      <c r="J43" s="36">
        <v>1017</v>
      </c>
      <c r="K43" s="36">
        <v>644</v>
      </c>
      <c r="L43" s="36">
        <v>1661</v>
      </c>
      <c r="M43" s="36">
        <v>3682</v>
      </c>
      <c r="N43" s="36" t="s">
        <v>99</v>
      </c>
      <c r="O43" s="36">
        <v>3682</v>
      </c>
      <c r="P43" s="36">
        <v>6991</v>
      </c>
      <c r="Q43" s="36">
        <v>5</v>
      </c>
      <c r="R43" s="36">
        <v>49</v>
      </c>
      <c r="S43" s="36">
        <v>15</v>
      </c>
      <c r="T43" s="36">
        <v>2</v>
      </c>
      <c r="U43" s="36">
        <v>66</v>
      </c>
      <c r="V43" s="36" t="s">
        <v>99</v>
      </c>
      <c r="W43" s="36">
        <v>71</v>
      </c>
      <c r="X43" s="36" t="s">
        <v>99</v>
      </c>
      <c r="Y43" s="36">
        <v>71</v>
      </c>
      <c r="Z43" s="36">
        <v>36</v>
      </c>
      <c r="AA43" s="36">
        <v>107</v>
      </c>
      <c r="AB43" s="36">
        <v>45</v>
      </c>
      <c r="AC43" s="36" t="s">
        <v>99</v>
      </c>
      <c r="AD43" s="36">
        <v>45</v>
      </c>
      <c r="AE43" s="36">
        <v>223</v>
      </c>
      <c r="AF43" s="36">
        <v>25</v>
      </c>
      <c r="AG43" s="36">
        <v>1014</v>
      </c>
      <c r="AH43" s="36">
        <v>562</v>
      </c>
      <c r="AI43" s="36">
        <v>243</v>
      </c>
      <c r="AJ43" s="36">
        <v>1819</v>
      </c>
      <c r="AK43" s="36" t="s">
        <v>99</v>
      </c>
      <c r="AL43" s="36">
        <v>1176</v>
      </c>
      <c r="AM43" s="36" t="s">
        <v>99</v>
      </c>
      <c r="AN43" s="36">
        <v>1176</v>
      </c>
      <c r="AO43" s="36">
        <v>707</v>
      </c>
      <c r="AP43" s="36">
        <v>1883</v>
      </c>
      <c r="AQ43" s="36">
        <v>3807</v>
      </c>
      <c r="AR43" s="36" t="s">
        <v>99</v>
      </c>
      <c r="AS43" s="36">
        <v>3807</v>
      </c>
      <c r="AT43" s="36">
        <v>7534</v>
      </c>
      <c r="AU43" s="37">
        <v>120</v>
      </c>
      <c r="AV43" s="37">
        <v>89.250493096646949</v>
      </c>
      <c r="AW43" s="37">
        <v>96.263345195729528</v>
      </c>
      <c r="AX43" s="37">
        <v>100</v>
      </c>
      <c r="AY43" s="37">
        <v>92.853216052776261</v>
      </c>
      <c r="AZ43" s="37" t="s">
        <v>99</v>
      </c>
      <c r="BA43" s="37">
        <v>92.517006802721085</v>
      </c>
      <c r="BB43" s="37" t="s">
        <v>99</v>
      </c>
      <c r="BC43" s="37">
        <v>92.517006802721085</v>
      </c>
      <c r="BD43" s="37">
        <v>96.181046676096187</v>
      </c>
      <c r="BE43" s="37">
        <v>93.892724375995755</v>
      </c>
      <c r="BF43" s="37">
        <v>97.898607827685851</v>
      </c>
      <c r="BG43" s="37" t="s">
        <v>99</v>
      </c>
      <c r="BH43" s="37">
        <v>97.898607827685851</v>
      </c>
      <c r="BI43" s="37">
        <v>95.75258826652508</v>
      </c>
      <c r="BJ43" s="37">
        <v>-20</v>
      </c>
      <c r="BK43" s="37">
        <v>10.749506903353057</v>
      </c>
      <c r="BL43" s="37">
        <v>3.7366548042704624</v>
      </c>
      <c r="BM43" s="37">
        <v>0</v>
      </c>
      <c r="BN43" s="37">
        <v>7.1467839472237493</v>
      </c>
      <c r="BO43" s="37" t="s">
        <v>99</v>
      </c>
      <c r="BP43" s="37">
        <v>7.4829931972789119</v>
      </c>
      <c r="BQ43" s="37" t="s">
        <v>99</v>
      </c>
      <c r="BR43" s="37">
        <v>7.4829931972789119</v>
      </c>
      <c r="BS43" s="37">
        <v>3.8189533239038189</v>
      </c>
      <c r="BT43" s="37">
        <v>6.1072756240042487</v>
      </c>
      <c r="BU43" s="37">
        <v>2.1013921723141582</v>
      </c>
      <c r="BV43" s="37" t="s">
        <v>99</v>
      </c>
      <c r="BW43" s="37">
        <v>2.1013921723141582</v>
      </c>
      <c r="BX43" s="37">
        <v>4.2474117334749133</v>
      </c>
    </row>
    <row r="44" spans="1:76">
      <c r="A44" s="29" t="s">
        <v>47</v>
      </c>
      <c r="B44" s="36" t="s">
        <v>99</v>
      </c>
      <c r="C44" s="36">
        <v>241</v>
      </c>
      <c r="D44" s="36" t="s">
        <v>99</v>
      </c>
      <c r="E44" s="36" t="s">
        <v>99</v>
      </c>
      <c r="F44" s="36">
        <v>241</v>
      </c>
      <c r="G44" s="36" t="s">
        <v>99</v>
      </c>
      <c r="H44" s="36" t="s">
        <v>99</v>
      </c>
      <c r="I44" s="36" t="s">
        <v>99</v>
      </c>
      <c r="J44" s="36" t="s">
        <v>99</v>
      </c>
      <c r="K44" s="36" t="s">
        <v>99</v>
      </c>
      <c r="L44" s="36" t="s">
        <v>99</v>
      </c>
      <c r="M44" s="36">
        <v>139</v>
      </c>
      <c r="N44" s="36" t="s">
        <v>99</v>
      </c>
      <c r="O44" s="36">
        <v>139</v>
      </c>
      <c r="P44" s="36">
        <v>380</v>
      </c>
      <c r="Q44" s="36" t="s">
        <v>99</v>
      </c>
      <c r="R44" s="36">
        <v>0</v>
      </c>
      <c r="S44" s="36" t="s">
        <v>99</v>
      </c>
      <c r="T44" s="36" t="s">
        <v>99</v>
      </c>
      <c r="U44" s="36">
        <v>0</v>
      </c>
      <c r="V44" s="36" t="s">
        <v>99</v>
      </c>
      <c r="W44" s="36" t="s">
        <v>99</v>
      </c>
      <c r="X44" s="36" t="s">
        <v>99</v>
      </c>
      <c r="Y44" s="36" t="s">
        <v>99</v>
      </c>
      <c r="Z44" s="36" t="s">
        <v>99</v>
      </c>
      <c r="AA44" s="36" t="s">
        <v>99</v>
      </c>
      <c r="AB44" s="36">
        <v>0</v>
      </c>
      <c r="AC44" s="36" t="s">
        <v>99</v>
      </c>
      <c r="AD44" s="36">
        <v>0</v>
      </c>
      <c r="AE44" s="36">
        <v>0</v>
      </c>
      <c r="AF44" s="36" t="s">
        <v>99</v>
      </c>
      <c r="AG44" s="36">
        <v>242</v>
      </c>
      <c r="AH44" s="36" t="s">
        <v>99</v>
      </c>
      <c r="AI44" s="36" t="s">
        <v>99</v>
      </c>
      <c r="AJ44" s="36">
        <v>242</v>
      </c>
      <c r="AK44" s="36" t="s">
        <v>99</v>
      </c>
      <c r="AL44" s="36" t="s">
        <v>99</v>
      </c>
      <c r="AM44" s="36" t="s">
        <v>99</v>
      </c>
      <c r="AN44" s="36" t="s">
        <v>99</v>
      </c>
      <c r="AO44" s="36" t="s">
        <v>99</v>
      </c>
      <c r="AP44" s="36" t="s">
        <v>99</v>
      </c>
      <c r="AQ44" s="36">
        <v>141</v>
      </c>
      <c r="AR44" s="36" t="s">
        <v>99</v>
      </c>
      <c r="AS44" s="36">
        <v>141</v>
      </c>
      <c r="AT44" s="36">
        <v>383</v>
      </c>
      <c r="AU44" s="37" t="s">
        <v>99</v>
      </c>
      <c r="AV44" s="37">
        <v>99.586776859504127</v>
      </c>
      <c r="AW44" s="37" t="s">
        <v>99</v>
      </c>
      <c r="AX44" s="37" t="s">
        <v>99</v>
      </c>
      <c r="AY44" s="37">
        <v>99.586776859504127</v>
      </c>
      <c r="AZ44" s="37" t="s">
        <v>99</v>
      </c>
      <c r="BA44" s="37" t="s">
        <v>99</v>
      </c>
      <c r="BB44" s="37" t="s">
        <v>99</v>
      </c>
      <c r="BC44" s="37" t="s">
        <v>99</v>
      </c>
      <c r="BD44" s="37" t="s">
        <v>99</v>
      </c>
      <c r="BE44" s="37" t="s">
        <v>99</v>
      </c>
      <c r="BF44" s="37">
        <v>98.581560283687935</v>
      </c>
      <c r="BG44" s="37" t="s">
        <v>99</v>
      </c>
      <c r="BH44" s="37">
        <v>98.581560283687935</v>
      </c>
      <c r="BI44" s="37">
        <v>99.216710182767613</v>
      </c>
      <c r="BJ44" s="37" t="s">
        <v>99</v>
      </c>
      <c r="BK44" s="37">
        <v>0.41322314049586778</v>
      </c>
      <c r="BL44" s="37" t="s">
        <v>99</v>
      </c>
      <c r="BM44" s="37" t="s">
        <v>99</v>
      </c>
      <c r="BN44" s="37">
        <v>0.41322314049586778</v>
      </c>
      <c r="BO44" s="37" t="s">
        <v>99</v>
      </c>
      <c r="BP44" s="37" t="s">
        <v>99</v>
      </c>
      <c r="BQ44" s="37" t="s">
        <v>99</v>
      </c>
      <c r="BR44" s="37" t="s">
        <v>99</v>
      </c>
      <c r="BS44" s="37" t="s">
        <v>99</v>
      </c>
      <c r="BT44" s="37" t="s">
        <v>99</v>
      </c>
      <c r="BU44" s="37">
        <v>1.4184397163120568</v>
      </c>
      <c r="BV44" s="37" t="s">
        <v>99</v>
      </c>
      <c r="BW44" s="37">
        <v>1.4184397163120568</v>
      </c>
      <c r="BX44" s="37">
        <v>0.7832898172323759</v>
      </c>
    </row>
    <row r="45" spans="1:76">
      <c r="A45" s="29" t="s">
        <v>48</v>
      </c>
      <c r="B45" s="36">
        <v>10</v>
      </c>
      <c r="C45" s="36">
        <v>644</v>
      </c>
      <c r="D45" s="36">
        <v>1009</v>
      </c>
      <c r="E45" s="36">
        <v>0</v>
      </c>
      <c r="F45" s="36">
        <v>1653</v>
      </c>
      <c r="G45" s="36" t="s">
        <v>99</v>
      </c>
      <c r="H45" s="36" t="s">
        <v>99</v>
      </c>
      <c r="I45" s="36" t="s">
        <v>99</v>
      </c>
      <c r="J45" s="36" t="s">
        <v>99</v>
      </c>
      <c r="K45" s="36" t="s">
        <v>99</v>
      </c>
      <c r="L45" s="36" t="s">
        <v>99</v>
      </c>
      <c r="M45" s="36">
        <v>2124</v>
      </c>
      <c r="N45" s="36" t="s">
        <v>99</v>
      </c>
      <c r="O45" s="36">
        <v>2124</v>
      </c>
      <c r="P45" s="36">
        <v>3787</v>
      </c>
      <c r="Q45" s="36">
        <v>0</v>
      </c>
      <c r="R45" s="36">
        <v>49</v>
      </c>
      <c r="S45" s="36">
        <v>45</v>
      </c>
      <c r="T45" s="36">
        <v>0</v>
      </c>
      <c r="U45" s="36">
        <v>94</v>
      </c>
      <c r="V45" s="36" t="s">
        <v>99</v>
      </c>
      <c r="W45" s="36" t="s">
        <v>99</v>
      </c>
      <c r="X45" s="36" t="s">
        <v>99</v>
      </c>
      <c r="Y45" s="36">
        <v>0</v>
      </c>
      <c r="Z45" s="36" t="s">
        <v>99</v>
      </c>
      <c r="AA45" s="36">
        <v>0</v>
      </c>
      <c r="AB45" s="36">
        <v>78</v>
      </c>
      <c r="AC45" s="36" t="s">
        <v>99</v>
      </c>
      <c r="AD45" s="36">
        <v>78</v>
      </c>
      <c r="AE45" s="36">
        <v>172</v>
      </c>
      <c r="AF45" s="36">
        <v>10</v>
      </c>
      <c r="AG45" s="36">
        <v>734</v>
      </c>
      <c r="AH45" s="36">
        <v>1148</v>
      </c>
      <c r="AI45" s="36">
        <v>0</v>
      </c>
      <c r="AJ45" s="36">
        <v>1882</v>
      </c>
      <c r="AK45" s="36" t="s">
        <v>99</v>
      </c>
      <c r="AL45" s="36" t="s">
        <v>99</v>
      </c>
      <c r="AM45" s="36" t="s">
        <v>99</v>
      </c>
      <c r="AN45" s="36" t="s">
        <v>99</v>
      </c>
      <c r="AO45" s="36" t="s">
        <v>99</v>
      </c>
      <c r="AP45" s="36" t="s">
        <v>99</v>
      </c>
      <c r="AQ45" s="36">
        <v>2261</v>
      </c>
      <c r="AR45" s="36" t="s">
        <v>99</v>
      </c>
      <c r="AS45" s="36">
        <v>2261</v>
      </c>
      <c r="AT45" s="36">
        <v>4153</v>
      </c>
      <c r="AU45" s="37">
        <v>100</v>
      </c>
      <c r="AV45" s="37">
        <v>94.414168937329705</v>
      </c>
      <c r="AW45" s="37">
        <v>91.811846689895475</v>
      </c>
      <c r="AX45" s="37" t="s">
        <v>99</v>
      </c>
      <c r="AY45" s="37">
        <v>92.826780021253981</v>
      </c>
      <c r="AZ45" s="37" t="s">
        <v>99</v>
      </c>
      <c r="BA45" s="37" t="s">
        <v>99</v>
      </c>
      <c r="BB45" s="37" t="s">
        <v>99</v>
      </c>
      <c r="BC45" s="37" t="s">
        <v>99</v>
      </c>
      <c r="BD45" s="37" t="s">
        <v>99</v>
      </c>
      <c r="BE45" s="37" t="s">
        <v>99</v>
      </c>
      <c r="BF45" s="37">
        <v>97.390535161432993</v>
      </c>
      <c r="BG45" s="37" t="s">
        <v>99</v>
      </c>
      <c r="BH45" s="37">
        <v>97.390535161432993</v>
      </c>
      <c r="BI45" s="37">
        <v>95.328678064050081</v>
      </c>
      <c r="BJ45" s="37">
        <v>0</v>
      </c>
      <c r="BK45" s="37">
        <v>5.5858310626702998</v>
      </c>
      <c r="BL45" s="37">
        <v>8.1881533101045285</v>
      </c>
      <c r="BM45" s="37" t="s">
        <v>99</v>
      </c>
      <c r="BN45" s="37">
        <v>7.1732199787460154</v>
      </c>
      <c r="BO45" s="37" t="s">
        <v>99</v>
      </c>
      <c r="BP45" s="37" t="s">
        <v>99</v>
      </c>
      <c r="BQ45" s="37" t="s">
        <v>99</v>
      </c>
      <c r="BR45" s="37" t="s">
        <v>99</v>
      </c>
      <c r="BS45" s="37" t="s">
        <v>99</v>
      </c>
      <c r="BT45" s="37"/>
      <c r="BU45" s="37">
        <v>2.6094648385670056</v>
      </c>
      <c r="BV45" s="37" t="s">
        <v>99</v>
      </c>
      <c r="BW45" s="37">
        <v>2.6094648385670056</v>
      </c>
      <c r="BX45" s="37">
        <v>4.6713219359499156</v>
      </c>
    </row>
    <row r="46" spans="1:76">
      <c r="A46" s="29" t="s">
        <v>49</v>
      </c>
      <c r="B46" s="36" t="s">
        <v>99</v>
      </c>
      <c r="C46" s="36">
        <v>241</v>
      </c>
      <c r="D46" s="36" t="s">
        <v>99</v>
      </c>
      <c r="E46" s="36" t="s">
        <v>99</v>
      </c>
      <c r="F46" s="36">
        <v>241</v>
      </c>
      <c r="G46" s="36" t="s">
        <v>99</v>
      </c>
      <c r="H46" s="36" t="s">
        <v>99</v>
      </c>
      <c r="I46" s="36" t="s">
        <v>99</v>
      </c>
      <c r="J46" s="36" t="s">
        <v>99</v>
      </c>
      <c r="K46" s="36" t="s">
        <v>99</v>
      </c>
      <c r="L46" s="36" t="s">
        <v>99</v>
      </c>
      <c r="M46" s="36">
        <v>40</v>
      </c>
      <c r="N46" s="36" t="s">
        <v>99</v>
      </c>
      <c r="O46" s="36">
        <v>40</v>
      </c>
      <c r="P46" s="36">
        <v>281</v>
      </c>
      <c r="Q46" s="36" t="s">
        <v>99</v>
      </c>
      <c r="R46" s="36">
        <v>23</v>
      </c>
      <c r="S46" s="36" t="s">
        <v>99</v>
      </c>
      <c r="T46" s="36" t="s">
        <v>99</v>
      </c>
      <c r="U46" s="36">
        <v>23</v>
      </c>
      <c r="V46" s="36" t="s">
        <v>99</v>
      </c>
      <c r="W46" s="36" t="s">
        <v>99</v>
      </c>
      <c r="X46" s="36" t="s">
        <v>99</v>
      </c>
      <c r="Y46" s="36" t="s">
        <v>99</v>
      </c>
      <c r="Z46" s="36" t="s">
        <v>99</v>
      </c>
      <c r="AA46" s="36" t="s">
        <v>99</v>
      </c>
      <c r="AB46" s="36">
        <v>0</v>
      </c>
      <c r="AC46" s="36" t="s">
        <v>99</v>
      </c>
      <c r="AD46" s="36">
        <v>0</v>
      </c>
      <c r="AE46" s="36">
        <v>23</v>
      </c>
      <c r="AF46" s="36" t="s">
        <v>99</v>
      </c>
      <c r="AG46" s="36">
        <v>299</v>
      </c>
      <c r="AH46" s="36" t="s">
        <v>99</v>
      </c>
      <c r="AI46" s="36" t="s">
        <v>99</v>
      </c>
      <c r="AJ46" s="36">
        <v>299</v>
      </c>
      <c r="AK46" s="36" t="s">
        <v>99</v>
      </c>
      <c r="AL46" s="36" t="s">
        <v>99</v>
      </c>
      <c r="AM46" s="36" t="s">
        <v>99</v>
      </c>
      <c r="AN46" s="36" t="s">
        <v>99</v>
      </c>
      <c r="AO46" s="36" t="s">
        <v>99</v>
      </c>
      <c r="AP46" s="36" t="s">
        <v>99</v>
      </c>
      <c r="AQ46" s="36">
        <v>42</v>
      </c>
      <c r="AR46" s="36" t="s">
        <v>99</v>
      </c>
      <c r="AS46" s="36">
        <v>42</v>
      </c>
      <c r="AT46" s="36">
        <v>341</v>
      </c>
      <c r="AU46" s="37" t="s">
        <v>99</v>
      </c>
      <c r="AV46" s="37">
        <v>88.294314381270894</v>
      </c>
      <c r="AW46" s="37" t="s">
        <v>99</v>
      </c>
      <c r="AX46" s="37" t="s">
        <v>99</v>
      </c>
      <c r="AY46" s="37">
        <v>88.294314381270894</v>
      </c>
      <c r="AZ46" s="37" t="s">
        <v>99</v>
      </c>
      <c r="BA46" s="37" t="s">
        <v>99</v>
      </c>
      <c r="BB46" s="37" t="s">
        <v>99</v>
      </c>
      <c r="BC46" s="37" t="s">
        <v>99</v>
      </c>
      <c r="BD46" s="37" t="s">
        <v>99</v>
      </c>
      <c r="BE46" s="37" t="s">
        <v>99</v>
      </c>
      <c r="BF46" s="37">
        <v>95.238095238095227</v>
      </c>
      <c r="BG46" s="37" t="s">
        <v>99</v>
      </c>
      <c r="BH46" s="37">
        <v>95.238095238095227</v>
      </c>
      <c r="BI46" s="37">
        <v>89.149560117302045</v>
      </c>
      <c r="BJ46" s="37" t="s">
        <v>99</v>
      </c>
      <c r="BK46" s="37">
        <v>11.705685618729097</v>
      </c>
      <c r="BL46" s="37" t="s">
        <v>99</v>
      </c>
      <c r="BM46" s="37" t="s">
        <v>99</v>
      </c>
      <c r="BN46" s="37">
        <v>11.705685618729097</v>
      </c>
      <c r="BO46" s="37" t="s">
        <v>99</v>
      </c>
      <c r="BP46" s="37" t="s">
        <v>99</v>
      </c>
      <c r="BQ46" s="37" t="s">
        <v>99</v>
      </c>
      <c r="BR46" s="37" t="s">
        <v>99</v>
      </c>
      <c r="BS46" s="37" t="s">
        <v>99</v>
      </c>
      <c r="BT46" s="37" t="s">
        <v>99</v>
      </c>
      <c r="BU46" s="37">
        <v>4.7619047619047619</v>
      </c>
      <c r="BV46" s="37" t="s">
        <v>99</v>
      </c>
      <c r="BW46" s="37">
        <v>4.7619047619047619</v>
      </c>
      <c r="BX46" s="37">
        <v>10.850439882697946</v>
      </c>
    </row>
    <row r="47" spans="1:76">
      <c r="A47" s="29" t="s">
        <v>50</v>
      </c>
      <c r="B47" s="36">
        <v>16</v>
      </c>
      <c r="C47" s="36">
        <v>898</v>
      </c>
      <c r="D47" s="36">
        <v>1431</v>
      </c>
      <c r="E47" s="36">
        <v>277</v>
      </c>
      <c r="F47" s="36">
        <v>2606</v>
      </c>
      <c r="G47" s="36" t="s">
        <v>99</v>
      </c>
      <c r="H47" s="36" t="s">
        <v>99</v>
      </c>
      <c r="I47" s="36" t="s">
        <v>99</v>
      </c>
      <c r="J47" s="36" t="s">
        <v>99</v>
      </c>
      <c r="K47" s="36">
        <v>492</v>
      </c>
      <c r="L47" s="36">
        <v>492</v>
      </c>
      <c r="M47" s="36">
        <v>5388</v>
      </c>
      <c r="N47" s="36" t="s">
        <v>99</v>
      </c>
      <c r="O47" s="36">
        <v>5388</v>
      </c>
      <c r="P47" s="36">
        <v>8502</v>
      </c>
      <c r="Q47" s="36">
        <v>0</v>
      </c>
      <c r="R47" s="36">
        <v>296</v>
      </c>
      <c r="S47" s="36">
        <v>122</v>
      </c>
      <c r="T47" s="36">
        <v>15</v>
      </c>
      <c r="U47" s="36">
        <v>433</v>
      </c>
      <c r="V47" s="36" t="s">
        <v>99</v>
      </c>
      <c r="W47" s="36" t="s">
        <v>99</v>
      </c>
      <c r="X47" s="36" t="s">
        <v>99</v>
      </c>
      <c r="Y47" s="36">
        <v>0</v>
      </c>
      <c r="Z47" s="36">
        <v>7</v>
      </c>
      <c r="AA47" s="36">
        <v>7</v>
      </c>
      <c r="AB47" s="36">
        <v>198</v>
      </c>
      <c r="AC47" s="36" t="s">
        <v>99</v>
      </c>
      <c r="AD47" s="36">
        <v>198</v>
      </c>
      <c r="AE47" s="36">
        <v>638</v>
      </c>
      <c r="AF47" s="36">
        <v>16</v>
      </c>
      <c r="AG47" s="36">
        <v>1410</v>
      </c>
      <c r="AH47" s="36">
        <v>1695</v>
      </c>
      <c r="AI47" s="36">
        <v>303</v>
      </c>
      <c r="AJ47" s="36">
        <v>3408</v>
      </c>
      <c r="AK47" s="36" t="s">
        <v>99</v>
      </c>
      <c r="AL47" s="36" t="s">
        <v>99</v>
      </c>
      <c r="AM47" s="36" t="s">
        <v>99</v>
      </c>
      <c r="AN47" s="36" t="s">
        <v>99</v>
      </c>
      <c r="AO47" s="36">
        <v>508</v>
      </c>
      <c r="AP47" s="36">
        <v>508</v>
      </c>
      <c r="AQ47" s="36">
        <v>5764</v>
      </c>
      <c r="AR47" s="36" t="s">
        <v>99</v>
      </c>
      <c r="AS47" s="36">
        <v>5764</v>
      </c>
      <c r="AT47" s="36">
        <v>9696</v>
      </c>
      <c r="AU47" s="37">
        <v>100</v>
      </c>
      <c r="AV47" s="37">
        <v>84.680851063829792</v>
      </c>
      <c r="AW47" s="37">
        <v>91.622418879056042</v>
      </c>
      <c r="AX47" s="37">
        <v>96.369636963696365</v>
      </c>
      <c r="AY47" s="37">
        <v>89.172535211267601</v>
      </c>
      <c r="AZ47" s="37" t="s">
        <v>99</v>
      </c>
      <c r="BA47" s="37" t="s">
        <v>99</v>
      </c>
      <c r="BB47" s="37" t="s">
        <v>99</v>
      </c>
      <c r="BC47" s="37" t="s">
        <v>99</v>
      </c>
      <c r="BD47" s="37">
        <v>98.228346456692918</v>
      </c>
      <c r="BE47" s="37">
        <v>98.228346456692918</v>
      </c>
      <c r="BF47" s="37">
        <v>96.911866759195007</v>
      </c>
      <c r="BG47" s="37" t="s">
        <v>99</v>
      </c>
      <c r="BH47" s="37">
        <v>96.911866759195007</v>
      </c>
      <c r="BI47" s="37">
        <v>94.265676567656769</v>
      </c>
      <c r="BJ47" s="37">
        <v>0</v>
      </c>
      <c r="BK47" s="37">
        <v>15.319148936170212</v>
      </c>
      <c r="BL47" s="37">
        <v>8.3775811209439528</v>
      </c>
      <c r="BM47" s="37">
        <v>3.6303630363036308</v>
      </c>
      <c r="BN47" s="37">
        <v>10.827464788732394</v>
      </c>
      <c r="BO47" s="37" t="s">
        <v>99</v>
      </c>
      <c r="BP47" s="37" t="s">
        <v>99</v>
      </c>
      <c r="BQ47" s="37" t="s">
        <v>99</v>
      </c>
      <c r="BR47" s="37" t="s">
        <v>99</v>
      </c>
      <c r="BS47" s="37">
        <v>1.7716535433070866</v>
      </c>
      <c r="BT47" s="37">
        <v>1.7716535433070866</v>
      </c>
      <c r="BU47" s="37">
        <v>3.0881332408049964</v>
      </c>
      <c r="BV47" s="37" t="s">
        <v>99</v>
      </c>
      <c r="BW47" s="37">
        <v>3.0881332408049964</v>
      </c>
      <c r="BX47" s="37">
        <v>5.7343234323432339</v>
      </c>
    </row>
    <row r="48" spans="1:76">
      <c r="A48" s="29" t="s">
        <v>51</v>
      </c>
      <c r="B48" s="36" t="s">
        <v>99</v>
      </c>
      <c r="C48" s="36" t="s">
        <v>99</v>
      </c>
      <c r="D48" s="36">
        <v>205</v>
      </c>
      <c r="E48" s="36" t="s">
        <v>99</v>
      </c>
      <c r="F48" s="36">
        <v>205</v>
      </c>
      <c r="G48" s="36" t="s">
        <v>99</v>
      </c>
      <c r="H48" s="36" t="s">
        <v>99</v>
      </c>
      <c r="I48" s="36" t="s">
        <v>99</v>
      </c>
      <c r="J48" s="36" t="s">
        <v>99</v>
      </c>
      <c r="K48" s="36" t="s">
        <v>99</v>
      </c>
      <c r="L48" s="36" t="s">
        <v>99</v>
      </c>
      <c r="M48" s="36">
        <v>376</v>
      </c>
      <c r="N48" s="36" t="s">
        <v>99</v>
      </c>
      <c r="O48" s="36">
        <v>376</v>
      </c>
      <c r="P48" s="36">
        <v>581</v>
      </c>
      <c r="Q48" s="36" t="s">
        <v>99</v>
      </c>
      <c r="R48" s="36" t="s">
        <v>99</v>
      </c>
      <c r="S48" s="36">
        <v>19</v>
      </c>
      <c r="T48" s="36" t="s">
        <v>99</v>
      </c>
      <c r="U48" s="36">
        <v>19</v>
      </c>
      <c r="V48" s="36" t="s">
        <v>99</v>
      </c>
      <c r="W48" s="36" t="s">
        <v>99</v>
      </c>
      <c r="X48" s="36" t="s">
        <v>99</v>
      </c>
      <c r="Y48" s="36" t="s">
        <v>99</v>
      </c>
      <c r="Z48" s="36" t="s">
        <v>99</v>
      </c>
      <c r="AA48" s="36" t="s">
        <v>99</v>
      </c>
      <c r="AB48" s="36">
        <v>18</v>
      </c>
      <c r="AC48" s="36" t="s">
        <v>99</v>
      </c>
      <c r="AD48" s="36">
        <v>18</v>
      </c>
      <c r="AE48" s="36">
        <v>37</v>
      </c>
      <c r="AF48" s="36" t="s">
        <v>99</v>
      </c>
      <c r="AG48" s="36" t="s">
        <v>99</v>
      </c>
      <c r="AH48" s="36">
        <v>252</v>
      </c>
      <c r="AI48" s="36" t="s">
        <v>99</v>
      </c>
      <c r="AJ48" s="36">
        <v>252</v>
      </c>
      <c r="AK48" s="36" t="s">
        <v>99</v>
      </c>
      <c r="AL48" s="36" t="s">
        <v>99</v>
      </c>
      <c r="AM48" s="36" t="s">
        <v>99</v>
      </c>
      <c r="AN48" s="36" t="s">
        <v>99</v>
      </c>
      <c r="AO48" s="36" t="s">
        <v>99</v>
      </c>
      <c r="AP48" s="36" t="s">
        <v>99</v>
      </c>
      <c r="AQ48" s="36">
        <v>422</v>
      </c>
      <c r="AR48" s="36" t="s">
        <v>99</v>
      </c>
      <c r="AS48" s="36">
        <v>422</v>
      </c>
      <c r="AT48" s="36">
        <v>674</v>
      </c>
      <c r="AU48" s="37" t="s">
        <v>99</v>
      </c>
      <c r="AV48" s="37" t="s">
        <v>99</v>
      </c>
      <c r="AW48" s="37">
        <v>88.888888888888886</v>
      </c>
      <c r="AX48" s="37" t="s">
        <v>99</v>
      </c>
      <c r="AY48" s="37">
        <v>88.888888888888886</v>
      </c>
      <c r="AZ48" s="37" t="s">
        <v>99</v>
      </c>
      <c r="BA48" s="37" t="s">
        <v>99</v>
      </c>
      <c r="BB48" s="37" t="s">
        <v>99</v>
      </c>
      <c r="BC48" s="37" t="s">
        <v>99</v>
      </c>
      <c r="BD48" s="37" t="s">
        <v>99</v>
      </c>
      <c r="BE48" s="37" t="s">
        <v>99</v>
      </c>
      <c r="BF48" s="37">
        <v>93.36492890995261</v>
      </c>
      <c r="BG48" s="37" t="s">
        <v>99</v>
      </c>
      <c r="BH48" s="37">
        <v>93.36492890995261</v>
      </c>
      <c r="BI48" s="37">
        <v>91.691394658753708</v>
      </c>
      <c r="BJ48" s="37" t="s">
        <v>99</v>
      </c>
      <c r="BK48" s="37" t="s">
        <v>99</v>
      </c>
      <c r="BL48" s="37">
        <v>11.111111111111111</v>
      </c>
      <c r="BM48" s="37" t="s">
        <v>99</v>
      </c>
      <c r="BN48" s="37">
        <v>11.111111111111111</v>
      </c>
      <c r="BO48" s="37" t="s">
        <v>99</v>
      </c>
      <c r="BP48" s="37" t="s">
        <v>99</v>
      </c>
      <c r="BQ48" s="37" t="s">
        <v>99</v>
      </c>
      <c r="BR48" s="37" t="s">
        <v>99</v>
      </c>
      <c r="BS48" s="37" t="s">
        <v>99</v>
      </c>
      <c r="BT48" s="37" t="s">
        <v>99</v>
      </c>
      <c r="BU48" s="37">
        <v>6.6350710900473935</v>
      </c>
      <c r="BV48" s="37" t="s">
        <v>99</v>
      </c>
      <c r="BW48" s="37">
        <v>6.6350710900473935</v>
      </c>
      <c r="BX48" s="37">
        <v>8.3086053412462899</v>
      </c>
    </row>
    <row r="49" spans="1:76">
      <c r="A49" s="29" t="s">
        <v>52</v>
      </c>
      <c r="B49" s="36" t="s">
        <v>99</v>
      </c>
      <c r="C49" s="36">
        <v>417</v>
      </c>
      <c r="D49" s="36">
        <v>380</v>
      </c>
      <c r="E49" s="36" t="s">
        <v>99</v>
      </c>
      <c r="F49" s="36">
        <v>797</v>
      </c>
      <c r="G49" s="36" t="s">
        <v>99</v>
      </c>
      <c r="H49" s="36" t="s">
        <v>99</v>
      </c>
      <c r="I49" s="36" t="s">
        <v>99</v>
      </c>
      <c r="J49" s="36" t="s">
        <v>99</v>
      </c>
      <c r="K49" s="36" t="s">
        <v>99</v>
      </c>
      <c r="L49" s="36" t="s">
        <v>99</v>
      </c>
      <c r="M49" s="36">
        <v>934</v>
      </c>
      <c r="N49" s="36" t="s">
        <v>99</v>
      </c>
      <c r="O49" s="36">
        <v>934</v>
      </c>
      <c r="P49" s="36">
        <v>1731</v>
      </c>
      <c r="Q49" s="36" t="s">
        <v>99</v>
      </c>
      <c r="R49" s="36">
        <v>20</v>
      </c>
      <c r="S49" s="36">
        <v>11</v>
      </c>
      <c r="T49" s="36" t="s">
        <v>99</v>
      </c>
      <c r="U49" s="36">
        <v>31</v>
      </c>
      <c r="V49" s="36" t="s">
        <v>99</v>
      </c>
      <c r="W49" s="36" t="s">
        <v>99</v>
      </c>
      <c r="X49" s="36" t="s">
        <v>99</v>
      </c>
      <c r="Y49" s="36" t="s">
        <v>99</v>
      </c>
      <c r="Z49" s="36" t="s">
        <v>99</v>
      </c>
      <c r="AA49" s="36" t="s">
        <v>99</v>
      </c>
      <c r="AB49" s="36">
        <v>47</v>
      </c>
      <c r="AC49" s="36" t="s">
        <v>99</v>
      </c>
      <c r="AD49" s="36">
        <v>47</v>
      </c>
      <c r="AE49" s="36">
        <v>78</v>
      </c>
      <c r="AF49" s="36" t="s">
        <v>99</v>
      </c>
      <c r="AG49" s="36">
        <v>457</v>
      </c>
      <c r="AH49" s="36">
        <v>415</v>
      </c>
      <c r="AI49" s="36" t="s">
        <v>99</v>
      </c>
      <c r="AJ49" s="36">
        <v>872</v>
      </c>
      <c r="AK49" s="36" t="s">
        <v>99</v>
      </c>
      <c r="AL49" s="36" t="s">
        <v>99</v>
      </c>
      <c r="AM49" s="36" t="s">
        <v>99</v>
      </c>
      <c r="AN49" s="36" t="s">
        <v>99</v>
      </c>
      <c r="AO49" s="36" t="s">
        <v>99</v>
      </c>
      <c r="AP49" s="36" t="s">
        <v>99</v>
      </c>
      <c r="AQ49" s="36">
        <v>1028</v>
      </c>
      <c r="AR49" s="36" t="s">
        <v>99</v>
      </c>
      <c r="AS49" s="36">
        <v>1028</v>
      </c>
      <c r="AT49" s="36">
        <v>1900</v>
      </c>
      <c r="AU49" s="37" t="s">
        <v>99</v>
      </c>
      <c r="AV49" s="37">
        <v>95.623632385120345</v>
      </c>
      <c r="AW49" s="37">
        <v>94.216867469879517</v>
      </c>
      <c r="AX49" s="37" t="s">
        <v>99</v>
      </c>
      <c r="AY49" s="37">
        <v>94.954128440366972</v>
      </c>
      <c r="AZ49" s="37" t="s">
        <v>99</v>
      </c>
      <c r="BA49" s="37" t="s">
        <v>99</v>
      </c>
      <c r="BB49" s="37" t="s">
        <v>99</v>
      </c>
      <c r="BC49" s="37" t="s">
        <v>99</v>
      </c>
      <c r="BD49" s="37" t="s">
        <v>99</v>
      </c>
      <c r="BE49" s="37" t="s">
        <v>99</v>
      </c>
      <c r="BF49" s="37">
        <v>95.42801556420234</v>
      </c>
      <c r="BG49" s="37" t="s">
        <v>99</v>
      </c>
      <c r="BH49" s="37">
        <v>95.42801556420234</v>
      </c>
      <c r="BI49" s="37">
        <v>95.21052631578948</v>
      </c>
      <c r="BJ49" s="37" t="s">
        <v>99</v>
      </c>
      <c r="BK49" s="37">
        <v>4.3763676148796495</v>
      </c>
      <c r="BL49" s="37">
        <v>5.7831325301204819</v>
      </c>
      <c r="BM49" s="37" t="s">
        <v>99</v>
      </c>
      <c r="BN49" s="37">
        <v>5.0458715596330279</v>
      </c>
      <c r="BO49" s="37" t="s">
        <v>99</v>
      </c>
      <c r="BP49" s="37" t="s">
        <v>99</v>
      </c>
      <c r="BQ49" s="37" t="s">
        <v>99</v>
      </c>
      <c r="BR49" s="37" t="s">
        <v>99</v>
      </c>
      <c r="BS49" s="37" t="s">
        <v>99</v>
      </c>
      <c r="BT49" s="37" t="s">
        <v>99</v>
      </c>
      <c r="BU49" s="37">
        <v>4.5719844357976651</v>
      </c>
      <c r="BV49" s="37" t="s">
        <v>99</v>
      </c>
      <c r="BW49" s="37">
        <v>4.5719844357976651</v>
      </c>
      <c r="BX49" s="37">
        <v>4.7894736842105257</v>
      </c>
    </row>
    <row r="50" spans="1:76">
      <c r="A50" s="29" t="s">
        <v>53</v>
      </c>
      <c r="B50" s="36">
        <v>15</v>
      </c>
      <c r="C50" s="36" t="s">
        <v>99</v>
      </c>
      <c r="D50" s="36">
        <v>212</v>
      </c>
      <c r="E50" s="36" t="s">
        <v>99</v>
      </c>
      <c r="F50" s="36">
        <v>212</v>
      </c>
      <c r="G50" s="36" t="s">
        <v>99</v>
      </c>
      <c r="H50" s="36" t="s">
        <v>99</v>
      </c>
      <c r="I50" s="36" t="s">
        <v>99</v>
      </c>
      <c r="J50" s="36" t="s">
        <v>99</v>
      </c>
      <c r="K50" s="36">
        <v>716</v>
      </c>
      <c r="L50" s="36">
        <v>716</v>
      </c>
      <c r="M50" s="36">
        <v>277</v>
      </c>
      <c r="N50" s="36" t="s">
        <v>99</v>
      </c>
      <c r="O50" s="36">
        <v>277</v>
      </c>
      <c r="P50" s="36">
        <v>1220</v>
      </c>
      <c r="Q50" s="36">
        <v>0</v>
      </c>
      <c r="R50" s="36" t="s">
        <v>99</v>
      </c>
      <c r="S50" s="36">
        <v>0</v>
      </c>
      <c r="T50" s="36" t="s">
        <v>99</v>
      </c>
      <c r="U50" s="36">
        <v>0</v>
      </c>
      <c r="V50" s="36" t="s">
        <v>99</v>
      </c>
      <c r="W50" s="36" t="s">
        <v>99</v>
      </c>
      <c r="X50" s="36" t="s">
        <v>99</v>
      </c>
      <c r="Y50" s="36" t="s">
        <v>99</v>
      </c>
      <c r="Z50" s="36">
        <v>5</v>
      </c>
      <c r="AA50" s="36">
        <v>5</v>
      </c>
      <c r="AB50" s="36">
        <v>6</v>
      </c>
      <c r="AC50" s="36" t="s">
        <v>99</v>
      </c>
      <c r="AD50" s="36">
        <v>6</v>
      </c>
      <c r="AE50" s="36">
        <v>11</v>
      </c>
      <c r="AF50" s="36">
        <v>15</v>
      </c>
      <c r="AG50" s="36" t="s">
        <v>99</v>
      </c>
      <c r="AH50" s="36">
        <v>216</v>
      </c>
      <c r="AI50" s="36" t="s">
        <v>99</v>
      </c>
      <c r="AJ50" s="36">
        <v>216</v>
      </c>
      <c r="AK50" s="36" t="s">
        <v>99</v>
      </c>
      <c r="AL50" s="36" t="s">
        <v>99</v>
      </c>
      <c r="AM50" s="36" t="s">
        <v>99</v>
      </c>
      <c r="AN50" s="36" t="s">
        <v>99</v>
      </c>
      <c r="AO50" s="36">
        <v>724</v>
      </c>
      <c r="AP50" s="36">
        <v>724</v>
      </c>
      <c r="AQ50" s="36">
        <v>285</v>
      </c>
      <c r="AR50" s="36" t="s">
        <v>99</v>
      </c>
      <c r="AS50" s="36">
        <v>285</v>
      </c>
      <c r="AT50" s="36">
        <v>1240</v>
      </c>
      <c r="AU50" s="37">
        <v>100</v>
      </c>
      <c r="AV50" s="37" t="s">
        <v>99</v>
      </c>
      <c r="AW50" s="37">
        <v>98.148148148148152</v>
      </c>
      <c r="AX50" s="37" t="s">
        <v>99</v>
      </c>
      <c r="AY50" s="37">
        <v>98.148148148148152</v>
      </c>
      <c r="AZ50" s="37" t="s">
        <v>99</v>
      </c>
      <c r="BA50" s="37" t="s">
        <v>99</v>
      </c>
      <c r="BB50" s="37" t="s">
        <v>99</v>
      </c>
      <c r="BC50" s="37" t="s">
        <v>99</v>
      </c>
      <c r="BD50" s="37">
        <v>99.585635359116026</v>
      </c>
      <c r="BE50" s="37">
        <v>99.585635359116026</v>
      </c>
      <c r="BF50" s="37">
        <v>99.298245614035082</v>
      </c>
      <c r="BG50" s="37" t="s">
        <v>99</v>
      </c>
      <c r="BH50" s="37">
        <v>99.298245614035082</v>
      </c>
      <c r="BI50" s="37">
        <v>99.274193548387103</v>
      </c>
      <c r="BJ50" s="37">
        <v>0</v>
      </c>
      <c r="BK50" s="37" t="s">
        <v>99</v>
      </c>
      <c r="BL50" s="37">
        <v>1.8518518518518516</v>
      </c>
      <c r="BM50" s="37" t="s">
        <v>99</v>
      </c>
      <c r="BN50" s="37">
        <v>1.8518518518518516</v>
      </c>
      <c r="BO50" s="37" t="s">
        <v>99</v>
      </c>
      <c r="BP50" s="37" t="s">
        <v>99</v>
      </c>
      <c r="BQ50" s="37" t="s">
        <v>99</v>
      </c>
      <c r="BR50" s="37" t="s">
        <v>99</v>
      </c>
      <c r="BS50" s="37">
        <v>0.4143646408839779</v>
      </c>
      <c r="BT50" s="37">
        <v>0.4143646408839779</v>
      </c>
      <c r="BU50" s="37">
        <v>0.70175438596491224</v>
      </c>
      <c r="BV50" s="37" t="s">
        <v>99</v>
      </c>
      <c r="BW50" s="37">
        <v>0.70175438596491224</v>
      </c>
      <c r="BX50" s="37">
        <v>0.72580645161290325</v>
      </c>
    </row>
    <row r="51" spans="1:76">
      <c r="A51" s="29" t="s">
        <v>54</v>
      </c>
      <c r="B51" s="36" t="s">
        <v>99</v>
      </c>
      <c r="C51" s="36">
        <v>364</v>
      </c>
      <c r="D51" s="36">
        <v>1262</v>
      </c>
      <c r="E51" s="36">
        <v>240</v>
      </c>
      <c r="F51" s="36">
        <v>1866</v>
      </c>
      <c r="G51" s="36" t="s">
        <v>99</v>
      </c>
      <c r="H51" s="36" t="s">
        <v>99</v>
      </c>
      <c r="I51" s="36" t="s">
        <v>99</v>
      </c>
      <c r="J51" s="36" t="s">
        <v>99</v>
      </c>
      <c r="K51" s="36" t="s">
        <v>99</v>
      </c>
      <c r="L51" s="36" t="s">
        <v>99</v>
      </c>
      <c r="M51" s="36">
        <v>388</v>
      </c>
      <c r="N51" s="36" t="s">
        <v>99</v>
      </c>
      <c r="O51" s="36">
        <v>388</v>
      </c>
      <c r="P51" s="36">
        <v>2254</v>
      </c>
      <c r="Q51" s="36" t="s">
        <v>99</v>
      </c>
      <c r="R51" s="36">
        <v>44</v>
      </c>
      <c r="S51" s="36">
        <v>109</v>
      </c>
      <c r="T51" s="36">
        <v>17</v>
      </c>
      <c r="U51" s="36">
        <v>170</v>
      </c>
      <c r="V51" s="36" t="s">
        <v>99</v>
      </c>
      <c r="W51" s="36" t="s">
        <v>99</v>
      </c>
      <c r="X51" s="36" t="s">
        <v>99</v>
      </c>
      <c r="Y51" s="36" t="s">
        <v>99</v>
      </c>
      <c r="Z51" s="36" t="s">
        <v>99</v>
      </c>
      <c r="AA51" s="36" t="s">
        <v>99</v>
      </c>
      <c r="AB51" s="36">
        <v>7</v>
      </c>
      <c r="AC51" s="36" t="s">
        <v>99</v>
      </c>
      <c r="AD51" s="36">
        <v>7</v>
      </c>
      <c r="AE51" s="36">
        <v>177</v>
      </c>
      <c r="AF51" s="36" t="s">
        <v>99</v>
      </c>
      <c r="AG51" s="36">
        <v>448</v>
      </c>
      <c r="AH51" s="36">
        <v>1533</v>
      </c>
      <c r="AI51" s="36">
        <v>264</v>
      </c>
      <c r="AJ51" s="36">
        <v>2245</v>
      </c>
      <c r="AK51" s="36" t="s">
        <v>99</v>
      </c>
      <c r="AL51" s="36" t="s">
        <v>99</v>
      </c>
      <c r="AM51" s="36" t="s">
        <v>99</v>
      </c>
      <c r="AN51" s="36" t="s">
        <v>99</v>
      </c>
      <c r="AO51" s="36" t="s">
        <v>99</v>
      </c>
      <c r="AP51" s="36" t="s">
        <v>99</v>
      </c>
      <c r="AQ51" s="36">
        <v>395</v>
      </c>
      <c r="AR51" s="36" t="s">
        <v>99</v>
      </c>
      <c r="AS51" s="36">
        <v>395</v>
      </c>
      <c r="AT51" s="36">
        <v>2640</v>
      </c>
      <c r="AU51" s="37" t="s">
        <v>99</v>
      </c>
      <c r="AV51" s="37">
        <v>91.071428571428569</v>
      </c>
      <c r="AW51" s="37">
        <v>89.432485322896284</v>
      </c>
      <c r="AX51" s="37">
        <v>97.348484848484844</v>
      </c>
      <c r="AY51" s="37">
        <v>90.690423162583528</v>
      </c>
      <c r="AZ51" s="37" t="s">
        <v>99</v>
      </c>
      <c r="BA51" s="37" t="s">
        <v>99</v>
      </c>
      <c r="BB51" s="37" t="s">
        <v>99</v>
      </c>
      <c r="BC51" s="37" t="s">
        <v>99</v>
      </c>
      <c r="BD51" s="37" t="s">
        <v>99</v>
      </c>
      <c r="BE51" s="37" t="s">
        <v>99</v>
      </c>
      <c r="BF51" s="37">
        <v>100</v>
      </c>
      <c r="BG51" s="37" t="s">
        <v>99</v>
      </c>
      <c r="BH51" s="37">
        <v>100</v>
      </c>
      <c r="BI51" s="37">
        <v>92.083333333333329</v>
      </c>
      <c r="BJ51" s="37" t="s">
        <v>99</v>
      </c>
      <c r="BK51" s="37">
        <v>8.9285714285714288</v>
      </c>
      <c r="BL51" s="37">
        <v>10.567514677103718</v>
      </c>
      <c r="BM51" s="37">
        <v>2.6515151515151514</v>
      </c>
      <c r="BN51" s="37">
        <v>9.3095768374164809</v>
      </c>
      <c r="BO51" s="37" t="s">
        <v>99</v>
      </c>
      <c r="BP51" s="37" t="s">
        <v>99</v>
      </c>
      <c r="BQ51" s="37" t="s">
        <v>99</v>
      </c>
      <c r="BR51" s="37" t="s">
        <v>99</v>
      </c>
      <c r="BS51" s="37" t="s">
        <v>99</v>
      </c>
      <c r="BT51" s="37" t="s">
        <v>99</v>
      </c>
      <c r="BU51" s="37">
        <v>0</v>
      </c>
      <c r="BV51" s="37" t="s">
        <v>99</v>
      </c>
      <c r="BW51" s="37">
        <v>0</v>
      </c>
      <c r="BX51" s="37">
        <v>7.9166666666666661</v>
      </c>
    </row>
    <row r="52" spans="1:76">
      <c r="A52" s="29" t="s">
        <v>55</v>
      </c>
      <c r="B52" s="36">
        <v>26</v>
      </c>
      <c r="C52" s="36">
        <v>1006</v>
      </c>
      <c r="D52" s="36">
        <v>954</v>
      </c>
      <c r="E52" s="36">
        <v>139</v>
      </c>
      <c r="F52" s="36">
        <v>2099</v>
      </c>
      <c r="G52" s="36" t="s">
        <v>99</v>
      </c>
      <c r="H52" s="36">
        <v>835</v>
      </c>
      <c r="I52" s="36" t="s">
        <v>99</v>
      </c>
      <c r="J52" s="36">
        <v>835</v>
      </c>
      <c r="K52" s="36">
        <v>256</v>
      </c>
      <c r="L52" s="36">
        <v>1091</v>
      </c>
      <c r="M52" s="36">
        <v>3016</v>
      </c>
      <c r="N52" s="36" t="s">
        <v>99</v>
      </c>
      <c r="O52" s="36">
        <v>3016</v>
      </c>
      <c r="P52" s="36">
        <v>6232</v>
      </c>
      <c r="Q52" s="36">
        <v>0</v>
      </c>
      <c r="R52" s="36">
        <v>111</v>
      </c>
      <c r="S52" s="36">
        <v>60</v>
      </c>
      <c r="T52" s="36">
        <v>0</v>
      </c>
      <c r="U52" s="36">
        <v>171</v>
      </c>
      <c r="V52" s="36" t="s">
        <v>99</v>
      </c>
      <c r="W52" s="36">
        <v>79</v>
      </c>
      <c r="X52" s="36" t="s">
        <v>99</v>
      </c>
      <c r="Y52" s="36">
        <v>79</v>
      </c>
      <c r="Z52" s="36">
        <v>24</v>
      </c>
      <c r="AA52" s="36">
        <v>103</v>
      </c>
      <c r="AB52" s="36">
        <v>39</v>
      </c>
      <c r="AC52" s="36" t="s">
        <v>99</v>
      </c>
      <c r="AD52" s="36">
        <v>39</v>
      </c>
      <c r="AE52" s="36">
        <v>313</v>
      </c>
      <c r="AF52" s="36">
        <v>26</v>
      </c>
      <c r="AG52" s="36">
        <v>1172</v>
      </c>
      <c r="AH52" s="36">
        <v>1063</v>
      </c>
      <c r="AI52" s="36">
        <v>139</v>
      </c>
      <c r="AJ52" s="36">
        <v>2374</v>
      </c>
      <c r="AK52" s="36" t="s">
        <v>99</v>
      </c>
      <c r="AL52" s="36">
        <v>1032</v>
      </c>
      <c r="AM52" s="36" t="s">
        <v>99</v>
      </c>
      <c r="AN52" s="36">
        <v>1032</v>
      </c>
      <c r="AO52" s="36">
        <v>288</v>
      </c>
      <c r="AP52" s="36">
        <v>1320</v>
      </c>
      <c r="AQ52" s="36">
        <v>3089</v>
      </c>
      <c r="AR52" s="36" t="s">
        <v>99</v>
      </c>
      <c r="AS52" s="36">
        <v>3089</v>
      </c>
      <c r="AT52" s="36">
        <v>6809</v>
      </c>
      <c r="AU52" s="37">
        <v>100</v>
      </c>
      <c r="AV52" s="37">
        <v>95.307167235494887</v>
      </c>
      <c r="AW52" s="37">
        <v>95.390404515522107</v>
      </c>
      <c r="AX52" s="37">
        <v>100</v>
      </c>
      <c r="AY52" s="37">
        <v>95.619208087615831</v>
      </c>
      <c r="AZ52" s="37" t="s">
        <v>99</v>
      </c>
      <c r="BA52" s="37">
        <v>88.565891472868216</v>
      </c>
      <c r="BB52" s="37" t="s">
        <v>99</v>
      </c>
      <c r="BC52" s="37">
        <v>88.565891472868216</v>
      </c>
      <c r="BD52" s="37">
        <v>97.222222222222214</v>
      </c>
      <c r="BE52" s="37">
        <v>90.454545454545453</v>
      </c>
      <c r="BF52" s="37">
        <v>98.899320168339273</v>
      </c>
      <c r="BG52" s="37" t="s">
        <v>99</v>
      </c>
      <c r="BH52" s="37">
        <v>98.899320168339273</v>
      </c>
      <c r="BI52" s="37">
        <v>96.122778675282717</v>
      </c>
      <c r="BJ52" s="37">
        <v>0</v>
      </c>
      <c r="BK52" s="37">
        <v>4.6928327645051189</v>
      </c>
      <c r="BL52" s="37">
        <v>4.609595484477893</v>
      </c>
      <c r="BM52" s="37">
        <v>0</v>
      </c>
      <c r="BN52" s="37">
        <v>4.3807919123841614</v>
      </c>
      <c r="BO52" s="37" t="s">
        <v>99</v>
      </c>
      <c r="BP52" s="37">
        <v>11.434108527131782</v>
      </c>
      <c r="BQ52" s="37" t="s">
        <v>99</v>
      </c>
      <c r="BR52" s="37">
        <v>11.434108527131782</v>
      </c>
      <c r="BS52" s="37">
        <v>2.7777777777777777</v>
      </c>
      <c r="BT52" s="37">
        <v>9.5454545454545467</v>
      </c>
      <c r="BU52" s="37">
        <v>1.1006798316607316</v>
      </c>
      <c r="BV52" s="37" t="s">
        <v>99</v>
      </c>
      <c r="BW52" s="37">
        <v>1.1006798316607316</v>
      </c>
      <c r="BX52" s="37">
        <v>3.877221324717286</v>
      </c>
    </row>
    <row r="53" spans="1:76">
      <c r="A53" s="29" t="s">
        <v>56</v>
      </c>
      <c r="B53" s="36">
        <v>28</v>
      </c>
      <c r="C53" s="36">
        <v>397</v>
      </c>
      <c r="D53" s="36" t="s">
        <v>99</v>
      </c>
      <c r="E53" s="36" t="s">
        <v>99</v>
      </c>
      <c r="F53" s="36">
        <v>397</v>
      </c>
      <c r="G53" s="36" t="s">
        <v>99</v>
      </c>
      <c r="H53" s="36" t="s">
        <v>99</v>
      </c>
      <c r="I53" s="36" t="s">
        <v>99</v>
      </c>
      <c r="J53" s="36" t="s">
        <v>99</v>
      </c>
      <c r="K53" s="36">
        <v>349</v>
      </c>
      <c r="L53" s="36">
        <v>349</v>
      </c>
      <c r="M53" s="36">
        <v>563</v>
      </c>
      <c r="N53" s="36" t="s">
        <v>99</v>
      </c>
      <c r="O53" s="36">
        <v>563</v>
      </c>
      <c r="P53" s="36">
        <v>1337</v>
      </c>
      <c r="Q53" s="36">
        <v>0</v>
      </c>
      <c r="R53" s="36">
        <v>0</v>
      </c>
      <c r="S53" s="36" t="s">
        <v>99</v>
      </c>
      <c r="T53" s="36" t="s">
        <v>99</v>
      </c>
      <c r="U53" s="36" t="s">
        <v>99</v>
      </c>
      <c r="V53" s="36" t="s">
        <v>99</v>
      </c>
      <c r="W53" s="36" t="s">
        <v>99</v>
      </c>
      <c r="X53" s="36" t="s">
        <v>99</v>
      </c>
      <c r="Y53" s="36" t="s">
        <v>99</v>
      </c>
      <c r="Z53" s="36">
        <v>0</v>
      </c>
      <c r="AA53" s="36" t="s">
        <v>99</v>
      </c>
      <c r="AB53" s="36">
        <v>1</v>
      </c>
      <c r="AC53" s="36" t="s">
        <v>99</v>
      </c>
      <c r="AD53" s="36">
        <v>1</v>
      </c>
      <c r="AE53" s="36">
        <v>1</v>
      </c>
      <c r="AF53" s="36">
        <v>28</v>
      </c>
      <c r="AG53" s="36">
        <v>399</v>
      </c>
      <c r="AH53" s="36" t="s">
        <v>99</v>
      </c>
      <c r="AI53" s="36" t="s">
        <v>99</v>
      </c>
      <c r="AJ53" s="36">
        <v>399</v>
      </c>
      <c r="AK53" s="36" t="s">
        <v>99</v>
      </c>
      <c r="AL53" s="36" t="s">
        <v>99</v>
      </c>
      <c r="AM53" s="36" t="s">
        <v>99</v>
      </c>
      <c r="AN53" s="36" t="s">
        <v>99</v>
      </c>
      <c r="AO53" s="36">
        <v>349</v>
      </c>
      <c r="AP53" s="36">
        <v>349</v>
      </c>
      <c r="AQ53" s="36">
        <v>566</v>
      </c>
      <c r="AR53" s="36" t="s">
        <v>99</v>
      </c>
      <c r="AS53" s="36">
        <v>566</v>
      </c>
      <c r="AT53" s="36">
        <v>1342</v>
      </c>
      <c r="AU53" s="37">
        <v>100</v>
      </c>
      <c r="AV53" s="37">
        <v>99.498746867167924</v>
      </c>
      <c r="AW53" s="37" t="s">
        <v>99</v>
      </c>
      <c r="AX53" s="37" t="s">
        <v>99</v>
      </c>
      <c r="AY53" s="37">
        <v>99.498746867167924</v>
      </c>
      <c r="AZ53" s="37" t="s">
        <v>99</v>
      </c>
      <c r="BA53" s="37" t="s">
        <v>99</v>
      </c>
      <c r="BB53" s="37" t="s">
        <v>99</v>
      </c>
      <c r="BC53" s="37" t="s">
        <v>99</v>
      </c>
      <c r="BD53" s="37">
        <v>100</v>
      </c>
      <c r="BE53" s="37">
        <v>100</v>
      </c>
      <c r="BF53" s="37">
        <v>99.646643109540634</v>
      </c>
      <c r="BG53" s="37" t="s">
        <v>99</v>
      </c>
      <c r="BH53" s="37">
        <v>99.646643109540634</v>
      </c>
      <c r="BI53" s="37">
        <v>99.701937406855436</v>
      </c>
      <c r="BJ53" s="37">
        <v>0</v>
      </c>
      <c r="BK53" s="37">
        <v>0.50125313283208017</v>
      </c>
      <c r="BL53" s="37" t="s">
        <v>99</v>
      </c>
      <c r="BM53" s="37" t="s">
        <v>99</v>
      </c>
      <c r="BN53" s="37">
        <v>0.50125313283208017</v>
      </c>
      <c r="BO53" s="37" t="s">
        <v>99</v>
      </c>
      <c r="BP53" s="37" t="s">
        <v>99</v>
      </c>
      <c r="BQ53" s="37" t="s">
        <v>99</v>
      </c>
      <c r="BR53" s="37" t="s">
        <v>99</v>
      </c>
      <c r="BS53" s="37">
        <v>0</v>
      </c>
      <c r="BT53" s="37">
        <v>0</v>
      </c>
      <c r="BU53" s="37">
        <v>0.35335689045936397</v>
      </c>
      <c r="BV53" s="37" t="s">
        <v>99</v>
      </c>
      <c r="BW53" s="37">
        <v>0.35335689045936397</v>
      </c>
      <c r="BX53" s="37">
        <v>0.29806259314456035</v>
      </c>
    </row>
    <row r="54" spans="1:76">
      <c r="A54" s="29" t="s">
        <v>57</v>
      </c>
      <c r="B54" s="36" t="s">
        <v>99</v>
      </c>
      <c r="C54" s="36">
        <v>194</v>
      </c>
      <c r="D54" s="36">
        <v>1603</v>
      </c>
      <c r="E54" s="36">
        <v>56</v>
      </c>
      <c r="F54" s="36">
        <v>1853</v>
      </c>
      <c r="G54" s="36" t="s">
        <v>99</v>
      </c>
      <c r="H54" s="36" t="s">
        <v>99</v>
      </c>
      <c r="I54" s="36" t="s">
        <v>99</v>
      </c>
      <c r="J54" s="36" t="s">
        <v>99</v>
      </c>
      <c r="K54" s="36" t="s">
        <v>99</v>
      </c>
      <c r="L54" s="36" t="s">
        <v>99</v>
      </c>
      <c r="M54" s="36">
        <v>1338</v>
      </c>
      <c r="N54" s="36" t="s">
        <v>99</v>
      </c>
      <c r="O54" s="36">
        <v>1338</v>
      </c>
      <c r="P54" s="36">
        <v>3191</v>
      </c>
      <c r="Q54" s="36" t="s">
        <v>99</v>
      </c>
      <c r="R54" s="36">
        <v>9</v>
      </c>
      <c r="S54" s="36">
        <v>60</v>
      </c>
      <c r="T54" s="36">
        <v>3</v>
      </c>
      <c r="U54" s="36">
        <v>72</v>
      </c>
      <c r="V54" s="36" t="s">
        <v>99</v>
      </c>
      <c r="W54" s="36" t="s">
        <v>99</v>
      </c>
      <c r="X54" s="36" t="s">
        <v>99</v>
      </c>
      <c r="Y54" s="36" t="s">
        <v>99</v>
      </c>
      <c r="Z54" s="36" t="s">
        <v>99</v>
      </c>
      <c r="AA54" s="36" t="s">
        <v>99</v>
      </c>
      <c r="AB54" s="36">
        <v>22</v>
      </c>
      <c r="AC54" s="36" t="s">
        <v>99</v>
      </c>
      <c r="AD54" s="36">
        <v>22</v>
      </c>
      <c r="AE54" s="36">
        <v>94</v>
      </c>
      <c r="AF54" s="36" t="s">
        <v>99</v>
      </c>
      <c r="AG54" s="36">
        <v>213</v>
      </c>
      <c r="AH54" s="36">
        <v>1744</v>
      </c>
      <c r="AI54" s="36">
        <v>61</v>
      </c>
      <c r="AJ54" s="36">
        <v>2018</v>
      </c>
      <c r="AK54" s="36" t="s">
        <v>99</v>
      </c>
      <c r="AL54" s="36" t="s">
        <v>99</v>
      </c>
      <c r="AM54" s="36" t="s">
        <v>99</v>
      </c>
      <c r="AN54" s="36" t="s">
        <v>99</v>
      </c>
      <c r="AO54" s="36" t="s">
        <v>99</v>
      </c>
      <c r="AP54" s="36" t="s">
        <v>99</v>
      </c>
      <c r="AQ54" s="36">
        <v>1393</v>
      </c>
      <c r="AR54" s="36" t="s">
        <v>99</v>
      </c>
      <c r="AS54" s="36">
        <v>1393</v>
      </c>
      <c r="AT54" s="36">
        <v>3411</v>
      </c>
      <c r="AU54" s="37" t="s">
        <v>99</v>
      </c>
      <c r="AV54" s="37">
        <v>95.305164319248831</v>
      </c>
      <c r="AW54" s="37">
        <v>95.355504587155963</v>
      </c>
      <c r="AX54" s="37">
        <v>96.721311475409834</v>
      </c>
      <c r="AY54" s="37">
        <v>95.391476709613471</v>
      </c>
      <c r="AZ54" s="37" t="s">
        <v>99</v>
      </c>
      <c r="BA54" s="37" t="s">
        <v>99</v>
      </c>
      <c r="BB54" s="37" t="s">
        <v>99</v>
      </c>
      <c r="BC54" s="37" t="s">
        <v>99</v>
      </c>
      <c r="BD54" s="37" t="s">
        <v>99</v>
      </c>
      <c r="BE54" s="37" t="s">
        <v>99</v>
      </c>
      <c r="BF54" s="37">
        <v>97.631012203876523</v>
      </c>
      <c r="BG54" s="37" t="s">
        <v>99</v>
      </c>
      <c r="BH54" s="37">
        <v>97.631012203876523</v>
      </c>
      <c r="BI54" s="37">
        <v>96.306068601583121</v>
      </c>
      <c r="BJ54" s="37" t="s">
        <v>99</v>
      </c>
      <c r="BK54" s="37">
        <v>4.6948356807511731</v>
      </c>
      <c r="BL54" s="37">
        <v>4.6444954128440363</v>
      </c>
      <c r="BM54" s="37">
        <v>3.278688524590164</v>
      </c>
      <c r="BN54" s="37">
        <v>4.6085232903865219</v>
      </c>
      <c r="BO54" s="37" t="s">
        <v>99</v>
      </c>
      <c r="BP54" s="37" t="s">
        <v>99</v>
      </c>
      <c r="BQ54" s="37" t="s">
        <v>99</v>
      </c>
      <c r="BR54" s="37" t="s">
        <v>99</v>
      </c>
      <c r="BS54" s="37" t="s">
        <v>99</v>
      </c>
      <c r="BT54" s="37" t="s">
        <v>99</v>
      </c>
      <c r="BU54" s="37">
        <v>2.3689877961234744</v>
      </c>
      <c r="BV54" s="37" t="s">
        <v>99</v>
      </c>
      <c r="BW54" s="37">
        <v>2.3689877961234744</v>
      </c>
      <c r="BX54" s="37">
        <v>3.6939313984168867</v>
      </c>
    </row>
    <row r="55" spans="1:76">
      <c r="A55" s="29" t="s">
        <v>58</v>
      </c>
      <c r="B55" s="36">
        <v>90</v>
      </c>
      <c r="C55" s="36">
        <v>169</v>
      </c>
      <c r="D55" s="36" t="s">
        <v>99</v>
      </c>
      <c r="E55" s="36" t="s">
        <v>99</v>
      </c>
      <c r="F55" s="36">
        <v>169</v>
      </c>
      <c r="G55" s="36" t="s">
        <v>99</v>
      </c>
      <c r="H55" s="36" t="s">
        <v>99</v>
      </c>
      <c r="I55" s="36" t="s">
        <v>99</v>
      </c>
      <c r="J55" s="36" t="s">
        <v>99</v>
      </c>
      <c r="K55" s="36" t="s">
        <v>99</v>
      </c>
      <c r="L55" s="36" t="s">
        <v>99</v>
      </c>
      <c r="M55" s="36">
        <v>591</v>
      </c>
      <c r="N55" s="36" t="s">
        <v>99</v>
      </c>
      <c r="O55" s="36">
        <v>591</v>
      </c>
      <c r="P55" s="36">
        <v>850</v>
      </c>
      <c r="Q55" s="36">
        <v>4</v>
      </c>
      <c r="R55" s="36">
        <v>4</v>
      </c>
      <c r="S55" s="36" t="s">
        <v>99</v>
      </c>
      <c r="T55" s="36" t="s">
        <v>99</v>
      </c>
      <c r="U55" s="36">
        <v>4</v>
      </c>
      <c r="V55" s="36" t="s">
        <v>99</v>
      </c>
      <c r="W55" s="36" t="s">
        <v>99</v>
      </c>
      <c r="X55" s="36" t="s">
        <v>99</v>
      </c>
      <c r="Y55" s="36" t="s">
        <v>99</v>
      </c>
      <c r="Z55" s="36" t="s">
        <v>99</v>
      </c>
      <c r="AA55" s="36" t="s">
        <v>99</v>
      </c>
      <c r="AB55" s="36">
        <v>0</v>
      </c>
      <c r="AC55" s="36" t="s">
        <v>99</v>
      </c>
      <c r="AD55" s="36">
        <v>0</v>
      </c>
      <c r="AE55" s="36">
        <v>8</v>
      </c>
      <c r="AF55" s="36">
        <v>90</v>
      </c>
      <c r="AG55" s="36">
        <v>178</v>
      </c>
      <c r="AH55" s="36" t="s">
        <v>99</v>
      </c>
      <c r="AI55" s="36" t="s">
        <v>99</v>
      </c>
      <c r="AJ55" s="36">
        <v>178</v>
      </c>
      <c r="AK55" s="36" t="s">
        <v>99</v>
      </c>
      <c r="AL55" s="36" t="s">
        <v>99</v>
      </c>
      <c r="AM55" s="36" t="s">
        <v>99</v>
      </c>
      <c r="AN55" s="36" t="s">
        <v>99</v>
      </c>
      <c r="AO55" s="36" t="s">
        <v>99</v>
      </c>
      <c r="AP55" s="36" t="s">
        <v>99</v>
      </c>
      <c r="AQ55" s="36">
        <v>593</v>
      </c>
      <c r="AR55" s="36" t="s">
        <v>99</v>
      </c>
      <c r="AS55" s="36">
        <v>593</v>
      </c>
      <c r="AT55" s="36">
        <v>861</v>
      </c>
      <c r="AU55" s="37">
        <v>104.44444444444446</v>
      </c>
      <c r="AV55" s="37">
        <v>97.19101123595506</v>
      </c>
      <c r="AW55" s="37" t="s">
        <v>99</v>
      </c>
      <c r="AX55" s="37" t="s">
        <v>99</v>
      </c>
      <c r="AY55" s="37">
        <v>97.19101123595506</v>
      </c>
      <c r="AZ55" s="37" t="s">
        <v>99</v>
      </c>
      <c r="BA55" s="37" t="s">
        <v>99</v>
      </c>
      <c r="BB55" s="37" t="s">
        <v>99</v>
      </c>
      <c r="BC55" s="37" t="s">
        <v>99</v>
      </c>
      <c r="BD55" s="37" t="s">
        <v>99</v>
      </c>
      <c r="BE55" s="37" t="s">
        <v>99</v>
      </c>
      <c r="BF55" s="37">
        <v>99.662731871838105</v>
      </c>
      <c r="BG55" s="37" t="s">
        <v>99</v>
      </c>
      <c r="BH55" s="37">
        <v>99.662731871838105</v>
      </c>
      <c r="BI55" s="37">
        <v>99.651567944250871</v>
      </c>
      <c r="BJ55" s="37">
        <v>-4.4444444444444446</v>
      </c>
      <c r="BK55" s="37">
        <v>2.8089887640449436</v>
      </c>
      <c r="BL55" s="37" t="s">
        <v>99</v>
      </c>
      <c r="BM55" s="37" t="s">
        <v>99</v>
      </c>
      <c r="BN55" s="37">
        <v>2.8089887640449436</v>
      </c>
      <c r="BO55" s="37" t="s">
        <v>99</v>
      </c>
      <c r="BP55" s="37" t="s">
        <v>99</v>
      </c>
      <c r="BQ55" s="37" t="s">
        <v>99</v>
      </c>
      <c r="BR55" s="37" t="s">
        <v>99</v>
      </c>
      <c r="BS55" s="37" t="s">
        <v>99</v>
      </c>
      <c r="BT55" s="37" t="s">
        <v>99</v>
      </c>
      <c r="BU55" s="37">
        <v>0.33726812816188867</v>
      </c>
      <c r="BV55" s="37" t="s">
        <v>99</v>
      </c>
      <c r="BW55" s="37">
        <v>0.33726812816188867</v>
      </c>
      <c r="BX55" s="37">
        <v>0.34843205574912894</v>
      </c>
    </row>
    <row r="56" spans="1:76">
      <c r="A56" s="29" t="s">
        <v>59</v>
      </c>
      <c r="B56" s="36" t="s">
        <v>99</v>
      </c>
      <c r="C56" s="36" t="s">
        <v>99</v>
      </c>
      <c r="D56" s="36">
        <v>1200</v>
      </c>
      <c r="E56" s="36">
        <v>150</v>
      </c>
      <c r="F56" s="36">
        <v>1350</v>
      </c>
      <c r="G56" s="36" t="s">
        <v>99</v>
      </c>
      <c r="H56" s="36" t="s">
        <v>99</v>
      </c>
      <c r="I56" s="36" t="s">
        <v>99</v>
      </c>
      <c r="J56" s="36" t="s">
        <v>99</v>
      </c>
      <c r="K56" s="36">
        <v>389</v>
      </c>
      <c r="L56" s="36">
        <v>389</v>
      </c>
      <c r="M56" s="36">
        <v>1543</v>
      </c>
      <c r="N56" s="36" t="s">
        <v>99</v>
      </c>
      <c r="O56" s="36">
        <v>1543</v>
      </c>
      <c r="P56" s="36">
        <v>3282</v>
      </c>
      <c r="Q56" s="36" t="s">
        <v>99</v>
      </c>
      <c r="R56" s="36" t="s">
        <v>99</v>
      </c>
      <c r="S56" s="36">
        <v>63</v>
      </c>
      <c r="T56" s="36">
        <v>9</v>
      </c>
      <c r="U56" s="36">
        <v>72</v>
      </c>
      <c r="V56" s="36" t="s">
        <v>99</v>
      </c>
      <c r="W56" s="36" t="s">
        <v>99</v>
      </c>
      <c r="X56" s="36" t="s">
        <v>99</v>
      </c>
      <c r="Y56" s="36" t="s">
        <v>99</v>
      </c>
      <c r="Z56" s="36">
        <v>15</v>
      </c>
      <c r="AA56" s="36">
        <v>15</v>
      </c>
      <c r="AB56" s="36">
        <v>7</v>
      </c>
      <c r="AC56" s="36" t="s">
        <v>99</v>
      </c>
      <c r="AD56" s="36">
        <v>7</v>
      </c>
      <c r="AE56" s="36">
        <v>94</v>
      </c>
      <c r="AF56" s="36" t="s">
        <v>99</v>
      </c>
      <c r="AG56" s="36" t="s">
        <v>99</v>
      </c>
      <c r="AH56" s="36">
        <v>1347</v>
      </c>
      <c r="AI56" s="36">
        <v>160</v>
      </c>
      <c r="AJ56" s="36">
        <v>1507</v>
      </c>
      <c r="AK56" s="36" t="s">
        <v>99</v>
      </c>
      <c r="AL56" s="36" t="s">
        <v>99</v>
      </c>
      <c r="AM56" s="36" t="s">
        <v>99</v>
      </c>
      <c r="AN56" s="36" t="s">
        <v>99</v>
      </c>
      <c r="AO56" s="36">
        <v>437</v>
      </c>
      <c r="AP56" s="36">
        <v>437</v>
      </c>
      <c r="AQ56" s="36">
        <v>1569</v>
      </c>
      <c r="AR56" s="36" t="s">
        <v>99</v>
      </c>
      <c r="AS56" s="36">
        <v>1569</v>
      </c>
      <c r="AT56" s="36">
        <v>3513</v>
      </c>
      <c r="AU56" s="37" t="s">
        <v>99</v>
      </c>
      <c r="AV56" s="37" t="s">
        <v>99</v>
      </c>
      <c r="AW56" s="37">
        <v>93.763919821826278</v>
      </c>
      <c r="AX56" s="37">
        <v>99.375</v>
      </c>
      <c r="AY56" s="37">
        <v>94.359654943596553</v>
      </c>
      <c r="AZ56" s="37" t="s">
        <v>99</v>
      </c>
      <c r="BA56" s="37" t="s">
        <v>99</v>
      </c>
      <c r="BB56" s="37" t="s">
        <v>99</v>
      </c>
      <c r="BC56" s="37" t="s">
        <v>99</v>
      </c>
      <c r="BD56" s="37">
        <v>92.448512585812352</v>
      </c>
      <c r="BE56" s="37">
        <v>92.448512585812352</v>
      </c>
      <c r="BF56" s="37">
        <v>98.789037603569156</v>
      </c>
      <c r="BG56" s="37" t="s">
        <v>99</v>
      </c>
      <c r="BH56" s="37">
        <v>98.789037603569156</v>
      </c>
      <c r="BI56" s="37">
        <v>96.100199259891824</v>
      </c>
      <c r="BJ56" s="37" t="s">
        <v>99</v>
      </c>
      <c r="BK56" s="37" t="s">
        <v>99</v>
      </c>
      <c r="BL56" s="37">
        <v>6.2360801781737196</v>
      </c>
      <c r="BM56" s="37">
        <v>0.625</v>
      </c>
      <c r="BN56" s="37">
        <v>5.6403450564034507</v>
      </c>
      <c r="BO56" s="37" t="s">
        <v>99</v>
      </c>
      <c r="BP56" s="37" t="s">
        <v>99</v>
      </c>
      <c r="BQ56" s="37" t="s">
        <v>99</v>
      </c>
      <c r="BR56" s="37" t="s">
        <v>99</v>
      </c>
      <c r="BS56" s="37">
        <v>7.551487414187644</v>
      </c>
      <c r="BT56" s="37">
        <v>7.551487414187644</v>
      </c>
      <c r="BU56" s="37">
        <v>1.2109623964308476</v>
      </c>
      <c r="BV56" s="37" t="s">
        <v>99</v>
      </c>
      <c r="BW56" s="37">
        <v>1.2109623964308476</v>
      </c>
      <c r="BX56" s="37">
        <v>3.8998007401081698</v>
      </c>
    </row>
    <row r="57" spans="1:76" ht="16.5" thickBot="1">
      <c r="A57" s="23"/>
    </row>
    <row r="58" spans="1:76" s="35" customFormat="1" ht="15.75" customHeight="1" thickBot="1">
      <c r="A58" s="70" t="s">
        <v>60</v>
      </c>
      <c r="B58" s="69" t="s">
        <v>71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 t="s">
        <v>85</v>
      </c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 t="s">
        <v>69</v>
      </c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 t="s">
        <v>86</v>
      </c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 t="s">
        <v>87</v>
      </c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</row>
    <row r="59" spans="1:76" s="35" customFormat="1" ht="26.25" thickBot="1">
      <c r="A59" s="70"/>
      <c r="B59" s="69" t="s">
        <v>1</v>
      </c>
      <c r="C59" s="69" t="s">
        <v>2</v>
      </c>
      <c r="D59" s="69"/>
      <c r="E59" s="69"/>
      <c r="F59" s="69"/>
      <c r="G59" s="69" t="s">
        <v>3</v>
      </c>
      <c r="H59" s="69"/>
      <c r="I59" s="69"/>
      <c r="J59" s="69"/>
      <c r="K59" s="67" t="s">
        <v>4</v>
      </c>
      <c r="L59" s="69" t="s">
        <v>5</v>
      </c>
      <c r="M59" s="69" t="s">
        <v>6</v>
      </c>
      <c r="N59" s="69"/>
      <c r="O59" s="69"/>
      <c r="P59" s="69" t="s">
        <v>7</v>
      </c>
      <c r="Q59" s="69" t="s">
        <v>1</v>
      </c>
      <c r="R59" s="69" t="s">
        <v>2</v>
      </c>
      <c r="S59" s="69"/>
      <c r="T59" s="69"/>
      <c r="U59" s="69"/>
      <c r="V59" s="69" t="s">
        <v>3</v>
      </c>
      <c r="W59" s="69"/>
      <c r="X59" s="69"/>
      <c r="Y59" s="69"/>
      <c r="Z59" s="67" t="s">
        <v>4</v>
      </c>
      <c r="AA59" s="69" t="s">
        <v>5</v>
      </c>
      <c r="AB59" s="69" t="s">
        <v>6</v>
      </c>
      <c r="AC59" s="69"/>
      <c r="AD59" s="69"/>
      <c r="AE59" s="69" t="s">
        <v>7</v>
      </c>
      <c r="AF59" s="69" t="s">
        <v>1</v>
      </c>
      <c r="AG59" s="69" t="s">
        <v>2</v>
      </c>
      <c r="AH59" s="69"/>
      <c r="AI59" s="69"/>
      <c r="AJ59" s="69"/>
      <c r="AK59" s="69" t="s">
        <v>3</v>
      </c>
      <c r="AL59" s="69"/>
      <c r="AM59" s="69"/>
      <c r="AN59" s="69"/>
      <c r="AO59" s="69" t="s">
        <v>4</v>
      </c>
      <c r="AP59" s="69" t="s">
        <v>5</v>
      </c>
      <c r="AQ59" s="69" t="s">
        <v>6</v>
      </c>
      <c r="AR59" s="69"/>
      <c r="AS59" s="69"/>
      <c r="AT59" s="69" t="s">
        <v>7</v>
      </c>
      <c r="AU59" s="69" t="s">
        <v>1</v>
      </c>
      <c r="AV59" s="69" t="s">
        <v>2</v>
      </c>
      <c r="AW59" s="69"/>
      <c r="AX59" s="69"/>
      <c r="AY59" s="69"/>
      <c r="AZ59" s="69" t="s">
        <v>3</v>
      </c>
      <c r="BA59" s="69"/>
      <c r="BB59" s="69"/>
      <c r="BC59" s="69"/>
      <c r="BD59" s="67" t="s">
        <v>4</v>
      </c>
      <c r="BE59" s="69" t="s">
        <v>5</v>
      </c>
      <c r="BF59" s="69" t="s">
        <v>6</v>
      </c>
      <c r="BG59" s="69"/>
      <c r="BH59" s="69"/>
      <c r="BI59" s="69" t="s">
        <v>7</v>
      </c>
      <c r="BJ59" s="69" t="s">
        <v>1</v>
      </c>
      <c r="BK59" s="69" t="s">
        <v>2</v>
      </c>
      <c r="BL59" s="69"/>
      <c r="BM59" s="69"/>
      <c r="BN59" s="69"/>
      <c r="BO59" s="69" t="s">
        <v>3</v>
      </c>
      <c r="BP59" s="69"/>
      <c r="BQ59" s="69"/>
      <c r="BR59" s="69"/>
      <c r="BS59" s="67" t="s">
        <v>4</v>
      </c>
      <c r="BT59" s="69" t="s">
        <v>5</v>
      </c>
      <c r="BU59" s="69" t="s">
        <v>6</v>
      </c>
      <c r="BV59" s="69"/>
      <c r="BW59" s="69"/>
      <c r="BX59" s="69" t="s">
        <v>7</v>
      </c>
    </row>
    <row r="60" spans="1:76" s="35" customFormat="1" ht="26.25" thickBot="1">
      <c r="A60" s="70"/>
      <c r="B60" s="69" t="s">
        <v>8</v>
      </c>
      <c r="C60" s="67" t="s">
        <v>9</v>
      </c>
      <c r="D60" s="67" t="s">
        <v>10</v>
      </c>
      <c r="E60" s="67" t="s">
        <v>11</v>
      </c>
      <c r="F60" s="67" t="s">
        <v>12</v>
      </c>
      <c r="G60" s="67" t="s">
        <v>9</v>
      </c>
      <c r="H60" s="67" t="s">
        <v>10</v>
      </c>
      <c r="I60" s="67" t="s">
        <v>11</v>
      </c>
      <c r="J60" s="67" t="s">
        <v>12</v>
      </c>
      <c r="K60" s="67" t="s">
        <v>10</v>
      </c>
      <c r="L60" s="69"/>
      <c r="M60" s="67" t="s">
        <v>9</v>
      </c>
      <c r="N60" s="67" t="s">
        <v>11</v>
      </c>
      <c r="O60" s="67" t="s">
        <v>12</v>
      </c>
      <c r="P60" s="69"/>
      <c r="Q60" s="69" t="s">
        <v>8</v>
      </c>
      <c r="R60" s="67" t="s">
        <v>9</v>
      </c>
      <c r="S60" s="67" t="s">
        <v>10</v>
      </c>
      <c r="T60" s="67" t="s">
        <v>11</v>
      </c>
      <c r="U60" s="67" t="s">
        <v>12</v>
      </c>
      <c r="V60" s="67" t="s">
        <v>9</v>
      </c>
      <c r="W60" s="67" t="s">
        <v>10</v>
      </c>
      <c r="X60" s="67" t="s">
        <v>11</v>
      </c>
      <c r="Y60" s="67" t="s">
        <v>12</v>
      </c>
      <c r="Z60" s="67" t="s">
        <v>10</v>
      </c>
      <c r="AA60" s="69"/>
      <c r="AB60" s="67" t="s">
        <v>9</v>
      </c>
      <c r="AC60" s="67" t="s">
        <v>11</v>
      </c>
      <c r="AD60" s="67" t="s">
        <v>12</v>
      </c>
      <c r="AE60" s="69"/>
      <c r="AF60" s="69" t="s">
        <v>8</v>
      </c>
      <c r="AG60" s="67" t="s">
        <v>9</v>
      </c>
      <c r="AH60" s="67" t="s">
        <v>10</v>
      </c>
      <c r="AI60" s="67" t="s">
        <v>11</v>
      </c>
      <c r="AJ60" s="67" t="s">
        <v>12</v>
      </c>
      <c r="AK60" s="67" t="s">
        <v>9</v>
      </c>
      <c r="AL60" s="67" t="s">
        <v>10</v>
      </c>
      <c r="AM60" s="67" t="s">
        <v>11</v>
      </c>
      <c r="AN60" s="67" t="s">
        <v>12</v>
      </c>
      <c r="AO60" s="69" t="s">
        <v>10</v>
      </c>
      <c r="AP60" s="69"/>
      <c r="AQ60" s="67" t="s">
        <v>9</v>
      </c>
      <c r="AR60" s="67" t="s">
        <v>11</v>
      </c>
      <c r="AS60" s="67" t="s">
        <v>12</v>
      </c>
      <c r="AT60" s="69"/>
      <c r="AU60" s="69" t="s">
        <v>8</v>
      </c>
      <c r="AV60" s="67" t="s">
        <v>9</v>
      </c>
      <c r="AW60" s="67" t="s">
        <v>10</v>
      </c>
      <c r="AX60" s="67" t="s">
        <v>11</v>
      </c>
      <c r="AY60" s="67" t="s">
        <v>12</v>
      </c>
      <c r="AZ60" s="67" t="s">
        <v>9</v>
      </c>
      <c r="BA60" s="67" t="s">
        <v>10</v>
      </c>
      <c r="BB60" s="67" t="s">
        <v>11</v>
      </c>
      <c r="BC60" s="67" t="s">
        <v>12</v>
      </c>
      <c r="BD60" s="67" t="s">
        <v>10</v>
      </c>
      <c r="BE60" s="69"/>
      <c r="BF60" s="67" t="s">
        <v>9</v>
      </c>
      <c r="BG60" s="67" t="s">
        <v>11</v>
      </c>
      <c r="BH60" s="67" t="s">
        <v>12</v>
      </c>
      <c r="BI60" s="69"/>
      <c r="BJ60" s="69" t="s">
        <v>8</v>
      </c>
      <c r="BK60" s="67" t="s">
        <v>9</v>
      </c>
      <c r="BL60" s="67" t="s">
        <v>10</v>
      </c>
      <c r="BM60" s="67" t="s">
        <v>11</v>
      </c>
      <c r="BN60" s="67" t="s">
        <v>12</v>
      </c>
      <c r="BO60" s="67" t="s">
        <v>9</v>
      </c>
      <c r="BP60" s="67" t="s">
        <v>10</v>
      </c>
      <c r="BQ60" s="67" t="s">
        <v>11</v>
      </c>
      <c r="BR60" s="67" t="s">
        <v>12</v>
      </c>
      <c r="BS60" s="67" t="s">
        <v>10</v>
      </c>
      <c r="BT60" s="69"/>
      <c r="BU60" s="67" t="s">
        <v>9</v>
      </c>
      <c r="BV60" s="67" t="s">
        <v>11</v>
      </c>
      <c r="BW60" s="67" t="s">
        <v>12</v>
      </c>
      <c r="BX60" s="69"/>
    </row>
    <row r="61" spans="1:76">
      <c r="A61" s="26" t="s">
        <v>13</v>
      </c>
      <c r="B61" s="27">
        <v>1087</v>
      </c>
      <c r="C61" s="27">
        <v>21030</v>
      </c>
      <c r="D61" s="27">
        <v>66313</v>
      </c>
      <c r="E61" s="27">
        <v>22280</v>
      </c>
      <c r="F61" s="27">
        <v>109623</v>
      </c>
      <c r="G61" s="27">
        <v>1163</v>
      </c>
      <c r="H61" s="27">
        <v>35988</v>
      </c>
      <c r="I61" s="27">
        <v>1843</v>
      </c>
      <c r="J61" s="27">
        <v>38994</v>
      </c>
      <c r="K61" s="27">
        <v>11816</v>
      </c>
      <c r="L61" s="27">
        <v>50810</v>
      </c>
      <c r="M61" s="27">
        <v>106041</v>
      </c>
      <c r="N61" s="27">
        <v>478</v>
      </c>
      <c r="O61" s="27">
        <v>106519</v>
      </c>
      <c r="P61" s="27">
        <v>268039</v>
      </c>
      <c r="Q61" s="27">
        <v>42</v>
      </c>
      <c r="R61" s="27">
        <v>2165</v>
      </c>
      <c r="S61" s="27">
        <v>3650</v>
      </c>
      <c r="T61" s="27">
        <v>2641</v>
      </c>
      <c r="U61" s="27">
        <v>8456</v>
      </c>
      <c r="V61" s="27">
        <v>221</v>
      </c>
      <c r="W61" s="27">
        <v>3571</v>
      </c>
      <c r="X61" s="27">
        <v>402</v>
      </c>
      <c r="Y61" s="27">
        <v>4194</v>
      </c>
      <c r="Z61" s="27">
        <v>697</v>
      </c>
      <c r="AA61" s="27">
        <v>4891</v>
      </c>
      <c r="AB61" s="27">
        <v>2120</v>
      </c>
      <c r="AC61" s="27">
        <v>19</v>
      </c>
      <c r="AD61" s="27">
        <v>2139</v>
      </c>
      <c r="AE61" s="27">
        <v>15528</v>
      </c>
      <c r="AF61" s="27">
        <v>1138</v>
      </c>
      <c r="AG61" s="27">
        <v>25015</v>
      </c>
      <c r="AH61" s="27">
        <v>75808</v>
      </c>
      <c r="AI61" s="27">
        <v>25564</v>
      </c>
      <c r="AJ61" s="27">
        <v>126387</v>
      </c>
      <c r="AK61" s="27">
        <v>1501</v>
      </c>
      <c r="AL61" s="27">
        <v>44658</v>
      </c>
      <c r="AM61" s="27">
        <v>2432</v>
      </c>
      <c r="AN61" s="27">
        <v>48591</v>
      </c>
      <c r="AO61" s="27">
        <v>13245</v>
      </c>
      <c r="AP61" s="27">
        <v>61836</v>
      </c>
      <c r="AQ61" s="27">
        <v>110544</v>
      </c>
      <c r="AR61" s="27">
        <v>508</v>
      </c>
      <c r="AS61" s="27">
        <v>111052</v>
      </c>
      <c r="AT61" s="27">
        <v>300413</v>
      </c>
      <c r="AU61" s="28">
        <v>99.209138840070295</v>
      </c>
      <c r="AV61" s="28">
        <v>92.72436538077153</v>
      </c>
      <c r="AW61" s="28">
        <v>92.289731954411153</v>
      </c>
      <c r="AX61" s="28">
        <v>97.484744171491158</v>
      </c>
      <c r="AY61" s="28">
        <v>93.42653912190336</v>
      </c>
      <c r="AZ61" s="28">
        <v>92.205196535642912</v>
      </c>
      <c r="BA61" s="28">
        <v>88.58211294728828</v>
      </c>
      <c r="BB61" s="28">
        <v>92.310855263157904</v>
      </c>
      <c r="BC61" s="28">
        <v>88.880656911773784</v>
      </c>
      <c r="BD61" s="28">
        <v>94.473386183465465</v>
      </c>
      <c r="BE61" s="28">
        <v>90.078594993207844</v>
      </c>
      <c r="BF61" s="28">
        <v>97.844297293385438</v>
      </c>
      <c r="BG61" s="28">
        <v>97.834645669291348</v>
      </c>
      <c r="BH61" s="28">
        <v>97.844253142671903</v>
      </c>
      <c r="BI61" s="28">
        <v>94.392386481277441</v>
      </c>
      <c r="BJ61" s="28">
        <v>0.7908611599297013</v>
      </c>
      <c r="BK61" s="28">
        <v>7.2756346192284633</v>
      </c>
      <c r="BL61" s="28">
        <v>7.7102680455888555</v>
      </c>
      <c r="BM61" s="28">
        <v>2.5152558285088404</v>
      </c>
      <c r="BN61" s="28">
        <v>6.5734608780966406</v>
      </c>
      <c r="BO61" s="28">
        <v>7.7948034643570949</v>
      </c>
      <c r="BP61" s="28">
        <v>11.41788705271172</v>
      </c>
      <c r="BQ61" s="28">
        <v>7.6891447368421062</v>
      </c>
      <c r="BR61" s="28">
        <v>11.119343088226215</v>
      </c>
      <c r="BS61" s="28">
        <v>5.5266138165345406</v>
      </c>
      <c r="BT61" s="28">
        <v>9.9214050067921598</v>
      </c>
      <c r="BU61" s="28">
        <v>2.1557027066145604</v>
      </c>
      <c r="BV61" s="28">
        <v>2.1653543307086616</v>
      </c>
      <c r="BW61" s="28">
        <v>2.1557468573280985</v>
      </c>
      <c r="BX61" s="28">
        <v>5.6076135187225589</v>
      </c>
    </row>
    <row r="62" spans="1:76">
      <c r="A62" s="29" t="s">
        <v>61</v>
      </c>
      <c r="B62" s="36">
        <v>409</v>
      </c>
      <c r="C62" s="36">
        <v>1203</v>
      </c>
      <c r="D62" s="36">
        <v>3792</v>
      </c>
      <c r="E62" s="36">
        <v>964</v>
      </c>
      <c r="F62" s="36">
        <v>5959</v>
      </c>
      <c r="G62" s="36" t="s">
        <v>99</v>
      </c>
      <c r="H62" s="36">
        <v>2374</v>
      </c>
      <c r="I62" s="36" t="s">
        <v>99</v>
      </c>
      <c r="J62" s="36">
        <v>2374</v>
      </c>
      <c r="K62" s="36">
        <v>2240</v>
      </c>
      <c r="L62" s="36">
        <v>4614</v>
      </c>
      <c r="M62" s="36">
        <v>16014</v>
      </c>
      <c r="N62" s="36" t="s">
        <v>99</v>
      </c>
      <c r="O62" s="36">
        <v>16014</v>
      </c>
      <c r="P62" s="36">
        <v>26996</v>
      </c>
      <c r="Q62" s="36">
        <v>9</v>
      </c>
      <c r="R62" s="36">
        <v>36</v>
      </c>
      <c r="S62" s="36">
        <v>76</v>
      </c>
      <c r="T62" s="36">
        <v>39</v>
      </c>
      <c r="U62" s="36">
        <v>151</v>
      </c>
      <c r="V62" s="36" t="s">
        <v>99</v>
      </c>
      <c r="W62" s="36">
        <v>261</v>
      </c>
      <c r="X62" s="36" t="s">
        <v>99</v>
      </c>
      <c r="Y62" s="36">
        <v>261</v>
      </c>
      <c r="Z62" s="36">
        <v>196</v>
      </c>
      <c r="AA62" s="36">
        <v>457</v>
      </c>
      <c r="AB62" s="36">
        <v>113</v>
      </c>
      <c r="AC62" s="36" t="s">
        <v>99</v>
      </c>
      <c r="AD62" s="36">
        <v>113</v>
      </c>
      <c r="AE62" s="36">
        <v>730</v>
      </c>
      <c r="AF62" s="36">
        <v>442</v>
      </c>
      <c r="AG62" s="36">
        <v>1267</v>
      </c>
      <c r="AH62" s="36">
        <v>4063</v>
      </c>
      <c r="AI62" s="36">
        <v>1009</v>
      </c>
      <c r="AJ62" s="36">
        <v>6339</v>
      </c>
      <c r="AK62" s="36" t="s">
        <v>99</v>
      </c>
      <c r="AL62" s="36">
        <v>2983</v>
      </c>
      <c r="AM62" s="36" t="s">
        <v>99</v>
      </c>
      <c r="AN62" s="36">
        <v>2983</v>
      </c>
      <c r="AO62" s="36">
        <v>2691</v>
      </c>
      <c r="AP62" s="36">
        <v>5674</v>
      </c>
      <c r="AQ62" s="36">
        <v>16409</v>
      </c>
      <c r="AR62" s="36" t="s">
        <v>99</v>
      </c>
      <c r="AS62" s="36">
        <v>16409</v>
      </c>
      <c r="AT62" s="36">
        <v>28864</v>
      </c>
      <c r="AU62" s="37">
        <v>94.570135746606326</v>
      </c>
      <c r="AV62" s="37">
        <v>97.790055248618785</v>
      </c>
      <c r="AW62" s="37">
        <v>95.200590696529659</v>
      </c>
      <c r="AX62" s="37">
        <v>99.405351833498514</v>
      </c>
      <c r="AY62" s="37">
        <v>96.387442814324032</v>
      </c>
      <c r="AZ62" s="37" t="s">
        <v>99</v>
      </c>
      <c r="BA62" s="37">
        <v>88.333892054978207</v>
      </c>
      <c r="BB62" s="37" t="s">
        <v>99</v>
      </c>
      <c r="BC62" s="37">
        <v>88.333892054978207</v>
      </c>
      <c r="BD62" s="37">
        <v>90.523968784838345</v>
      </c>
      <c r="BE62" s="37">
        <v>89.372576665491721</v>
      </c>
      <c r="BF62" s="37">
        <v>98.281430922054966</v>
      </c>
      <c r="BG62" s="37" t="s">
        <v>99</v>
      </c>
      <c r="BH62" s="37">
        <v>98.281430922054966</v>
      </c>
      <c r="BI62" s="37">
        <v>96.057372505543242</v>
      </c>
      <c r="BJ62" s="37">
        <v>5.4298642533936654</v>
      </c>
      <c r="BK62" s="37">
        <v>2.2099447513812152</v>
      </c>
      <c r="BL62" s="37">
        <v>4.799409303470342</v>
      </c>
      <c r="BM62" s="37">
        <v>0.59464816650148666</v>
      </c>
      <c r="BN62" s="37">
        <v>3.6125571856759739</v>
      </c>
      <c r="BO62" s="37" t="s">
        <v>99</v>
      </c>
      <c r="BP62" s="37">
        <v>11.666107945021791</v>
      </c>
      <c r="BQ62" s="37" t="s">
        <v>99</v>
      </c>
      <c r="BR62" s="37">
        <v>11.666107945021791</v>
      </c>
      <c r="BS62" s="37">
        <v>9.4760312151616493</v>
      </c>
      <c r="BT62" s="37">
        <v>10.627423334508283</v>
      </c>
      <c r="BU62" s="37">
        <v>1.7185690779450302</v>
      </c>
      <c r="BV62" s="37" t="s">
        <v>99</v>
      </c>
      <c r="BW62" s="37">
        <v>1.7185690779450302</v>
      </c>
      <c r="BX62" s="37">
        <v>3.942627494456763</v>
      </c>
    </row>
    <row r="63" spans="1:76">
      <c r="A63" s="29" t="s">
        <v>62</v>
      </c>
      <c r="B63" s="36">
        <v>158</v>
      </c>
      <c r="C63" s="36">
        <v>3217</v>
      </c>
      <c r="D63" s="36">
        <v>1040</v>
      </c>
      <c r="E63" s="36">
        <v>363</v>
      </c>
      <c r="F63" s="36">
        <v>4620</v>
      </c>
      <c r="G63" s="36" t="s">
        <v>99</v>
      </c>
      <c r="H63" s="36">
        <v>1017</v>
      </c>
      <c r="I63" s="36" t="s">
        <v>99</v>
      </c>
      <c r="J63" s="36">
        <v>1017</v>
      </c>
      <c r="K63" s="36">
        <v>2272</v>
      </c>
      <c r="L63" s="36">
        <v>3289</v>
      </c>
      <c r="M63" s="36">
        <v>9460</v>
      </c>
      <c r="N63" s="36" t="s">
        <v>99</v>
      </c>
      <c r="O63" s="36">
        <v>9460</v>
      </c>
      <c r="P63" s="36">
        <v>17527</v>
      </c>
      <c r="Q63" s="36">
        <v>9</v>
      </c>
      <c r="R63" s="36">
        <v>118</v>
      </c>
      <c r="S63" s="36">
        <v>16</v>
      </c>
      <c r="T63" s="36">
        <v>22</v>
      </c>
      <c r="U63" s="36">
        <v>156</v>
      </c>
      <c r="V63" s="36" t="s">
        <v>99</v>
      </c>
      <c r="W63" s="36">
        <v>71</v>
      </c>
      <c r="X63" s="36" t="s">
        <v>99</v>
      </c>
      <c r="Y63" s="36">
        <v>71</v>
      </c>
      <c r="Z63" s="36">
        <v>67</v>
      </c>
      <c r="AA63" s="36">
        <v>138</v>
      </c>
      <c r="AB63" s="36">
        <v>185</v>
      </c>
      <c r="AC63" s="36" t="s">
        <v>99</v>
      </c>
      <c r="AD63" s="36">
        <v>185</v>
      </c>
      <c r="AE63" s="36">
        <v>488</v>
      </c>
      <c r="AF63" s="36">
        <v>158</v>
      </c>
      <c r="AG63" s="36">
        <v>3472</v>
      </c>
      <c r="AH63" s="36">
        <v>1087</v>
      </c>
      <c r="AI63" s="36">
        <v>385</v>
      </c>
      <c r="AJ63" s="36">
        <v>4944</v>
      </c>
      <c r="AK63" s="36" t="s">
        <v>99</v>
      </c>
      <c r="AL63" s="36">
        <v>1176</v>
      </c>
      <c r="AM63" s="36" t="s">
        <v>99</v>
      </c>
      <c r="AN63" s="36">
        <v>1176</v>
      </c>
      <c r="AO63" s="36">
        <v>2371</v>
      </c>
      <c r="AP63" s="36">
        <v>3547</v>
      </c>
      <c r="AQ63" s="36">
        <v>9900</v>
      </c>
      <c r="AR63" s="36" t="s">
        <v>99</v>
      </c>
      <c r="AS63" s="36">
        <v>9900</v>
      </c>
      <c r="AT63" s="36">
        <v>18549</v>
      </c>
      <c r="AU63" s="37">
        <v>105.69620253164558</v>
      </c>
      <c r="AV63" s="37">
        <v>96.054147465437794</v>
      </c>
      <c r="AW63" s="37">
        <v>97.148114075436993</v>
      </c>
      <c r="AX63" s="37">
        <v>100</v>
      </c>
      <c r="AY63" s="37">
        <v>96.601941747572823</v>
      </c>
      <c r="AZ63" s="37" t="s">
        <v>99</v>
      </c>
      <c r="BA63" s="37">
        <v>92.517006802721085</v>
      </c>
      <c r="BB63" s="37" t="s">
        <v>99</v>
      </c>
      <c r="BC63" s="37">
        <v>92.517006802721085</v>
      </c>
      <c r="BD63" s="37">
        <v>98.650358498523829</v>
      </c>
      <c r="BE63" s="37">
        <v>96.616859317733301</v>
      </c>
      <c r="BF63" s="37">
        <v>97.424242424242422</v>
      </c>
      <c r="BG63" s="37" t="s">
        <v>99</v>
      </c>
      <c r="BH63" s="37">
        <v>97.424242424242422</v>
      </c>
      <c r="BI63" s="37">
        <v>97.121138605854767</v>
      </c>
      <c r="BJ63" s="37">
        <v>-5.6962025316455698</v>
      </c>
      <c r="BK63" s="37">
        <v>3.9458525345622122</v>
      </c>
      <c r="BL63" s="37">
        <v>2.8518859245630175</v>
      </c>
      <c r="BM63" s="37">
        <v>0</v>
      </c>
      <c r="BN63" s="37">
        <v>3.3980582524271843</v>
      </c>
      <c r="BO63" s="37" t="s">
        <v>99</v>
      </c>
      <c r="BP63" s="37">
        <v>7.4829931972789119</v>
      </c>
      <c r="BQ63" s="37" t="s">
        <v>99</v>
      </c>
      <c r="BR63" s="37">
        <v>7.4829931972789119</v>
      </c>
      <c r="BS63" s="37">
        <v>1.3496415014761705</v>
      </c>
      <c r="BT63" s="37">
        <v>3.3831406822667041</v>
      </c>
      <c r="BU63" s="37">
        <v>2.5757575757575757</v>
      </c>
      <c r="BV63" s="37" t="s">
        <v>99</v>
      </c>
      <c r="BW63" s="37">
        <v>2.5757575757575757</v>
      </c>
      <c r="BX63" s="37">
        <v>2.878861394145237</v>
      </c>
    </row>
    <row r="64" spans="1:76">
      <c r="A64" s="29" t="s">
        <v>63</v>
      </c>
      <c r="B64" s="36">
        <v>44</v>
      </c>
      <c r="C64" s="36">
        <v>1325</v>
      </c>
      <c r="D64" s="36">
        <v>22355</v>
      </c>
      <c r="E64" s="36">
        <v>10447</v>
      </c>
      <c r="F64" s="36">
        <v>34127</v>
      </c>
      <c r="G64" s="36" t="s">
        <v>99</v>
      </c>
      <c r="H64" s="36">
        <v>11110</v>
      </c>
      <c r="I64" s="36">
        <v>1436</v>
      </c>
      <c r="J64" s="36">
        <v>12546</v>
      </c>
      <c r="K64" s="36" t="s">
        <v>99</v>
      </c>
      <c r="L64" s="36">
        <v>12546</v>
      </c>
      <c r="M64" s="36">
        <v>16358</v>
      </c>
      <c r="N64" s="36">
        <v>478</v>
      </c>
      <c r="O64" s="36">
        <v>16836</v>
      </c>
      <c r="P64" s="36">
        <v>63553</v>
      </c>
      <c r="Q64" s="36">
        <v>2</v>
      </c>
      <c r="R64" s="36">
        <v>375</v>
      </c>
      <c r="S64" s="36">
        <v>1645</v>
      </c>
      <c r="T64" s="36">
        <v>1532</v>
      </c>
      <c r="U64" s="36">
        <v>3552</v>
      </c>
      <c r="V64" s="36" t="s">
        <v>99</v>
      </c>
      <c r="W64" s="36">
        <v>1218</v>
      </c>
      <c r="X64" s="36">
        <v>344</v>
      </c>
      <c r="Y64" s="36">
        <v>1562</v>
      </c>
      <c r="Z64" s="36" t="s">
        <v>99</v>
      </c>
      <c r="AA64" s="36">
        <v>1562</v>
      </c>
      <c r="AB64" s="36">
        <v>363</v>
      </c>
      <c r="AC64" s="36">
        <v>19</v>
      </c>
      <c r="AD64" s="36">
        <v>382</v>
      </c>
      <c r="AE64" s="36">
        <v>5498</v>
      </c>
      <c r="AF64" s="36">
        <v>46</v>
      </c>
      <c r="AG64" s="36">
        <v>2050</v>
      </c>
      <c r="AH64" s="36">
        <v>26873</v>
      </c>
      <c r="AI64" s="36">
        <v>12326</v>
      </c>
      <c r="AJ64" s="36">
        <v>41249</v>
      </c>
      <c r="AK64" s="36" t="s">
        <v>99</v>
      </c>
      <c r="AL64" s="36">
        <v>14329</v>
      </c>
      <c r="AM64" s="36">
        <v>1922</v>
      </c>
      <c r="AN64" s="36">
        <v>16251</v>
      </c>
      <c r="AO64" s="36" t="s">
        <v>99</v>
      </c>
      <c r="AP64" s="36">
        <v>16251</v>
      </c>
      <c r="AQ64" s="36">
        <v>17177</v>
      </c>
      <c r="AR64" s="36">
        <v>508</v>
      </c>
      <c r="AS64" s="36">
        <v>17685</v>
      </c>
      <c r="AT64" s="36">
        <v>75231</v>
      </c>
      <c r="AU64" s="37">
        <v>100</v>
      </c>
      <c r="AV64" s="37">
        <v>82.926829268292678</v>
      </c>
      <c r="AW64" s="37">
        <v>89.3089718304618</v>
      </c>
      <c r="AX64" s="37">
        <v>97.184812591270486</v>
      </c>
      <c r="AY64" s="37">
        <v>91.345244733205661</v>
      </c>
      <c r="AZ64" s="37" t="s">
        <v>99</v>
      </c>
      <c r="BA64" s="37">
        <v>86.035313001605147</v>
      </c>
      <c r="BB64" s="37">
        <v>92.611862643080116</v>
      </c>
      <c r="BC64" s="37">
        <v>86.81311919266507</v>
      </c>
      <c r="BD64" s="37" t="s">
        <v>99</v>
      </c>
      <c r="BE64" s="37">
        <v>86.81311919266507</v>
      </c>
      <c r="BF64" s="37">
        <v>97.345287302788606</v>
      </c>
      <c r="BG64" s="37">
        <v>97.834645669291348</v>
      </c>
      <c r="BH64" s="37">
        <v>97.359344076901337</v>
      </c>
      <c r="BI64" s="37">
        <v>91.785301272081981</v>
      </c>
      <c r="BJ64" s="37">
        <v>0</v>
      </c>
      <c r="BK64" s="37">
        <v>17.073170731707318</v>
      </c>
      <c r="BL64" s="37">
        <v>10.691028169538198</v>
      </c>
      <c r="BM64" s="37">
        <v>2.8151874087295146</v>
      </c>
      <c r="BN64" s="37">
        <v>8.6547552667943464</v>
      </c>
      <c r="BO64" s="37" t="s">
        <v>99</v>
      </c>
      <c r="BP64" s="37">
        <v>13.964686998394862</v>
      </c>
      <c r="BQ64" s="37">
        <v>7.3881373569198754</v>
      </c>
      <c r="BR64" s="37">
        <v>13.186880807334934</v>
      </c>
      <c r="BS64" s="37" t="s">
        <v>99</v>
      </c>
      <c r="BT64" s="37">
        <v>13.186880807334934</v>
      </c>
      <c r="BU64" s="37">
        <v>2.6547126972113873</v>
      </c>
      <c r="BV64" s="37">
        <v>2.1653543307086616</v>
      </c>
      <c r="BW64" s="37">
        <v>2.640655923098671</v>
      </c>
      <c r="BX64" s="37">
        <v>8.2146987279180124</v>
      </c>
    </row>
    <row r="65" spans="1:76">
      <c r="A65" s="29" t="s">
        <v>64</v>
      </c>
      <c r="B65" s="36">
        <v>149</v>
      </c>
      <c r="C65" s="36">
        <v>4668</v>
      </c>
      <c r="D65" s="36">
        <v>4651</v>
      </c>
      <c r="E65" s="36">
        <v>1432</v>
      </c>
      <c r="F65" s="36">
        <v>10751</v>
      </c>
      <c r="G65" s="36" t="s">
        <v>99</v>
      </c>
      <c r="H65" s="36">
        <v>2740</v>
      </c>
      <c r="I65" s="36">
        <v>89</v>
      </c>
      <c r="J65" s="36">
        <v>2829</v>
      </c>
      <c r="K65" s="36">
        <v>1011</v>
      </c>
      <c r="L65" s="36">
        <v>3840</v>
      </c>
      <c r="M65" s="36">
        <v>14935</v>
      </c>
      <c r="N65" s="36" t="s">
        <v>99</v>
      </c>
      <c r="O65" s="36">
        <v>14935</v>
      </c>
      <c r="P65" s="36">
        <v>29675</v>
      </c>
      <c r="Q65" s="36">
        <v>5</v>
      </c>
      <c r="R65" s="36">
        <v>823</v>
      </c>
      <c r="S65" s="36">
        <v>258</v>
      </c>
      <c r="T65" s="36">
        <v>99</v>
      </c>
      <c r="U65" s="36">
        <v>1180</v>
      </c>
      <c r="V65" s="36" t="s">
        <v>99</v>
      </c>
      <c r="W65" s="36">
        <v>231</v>
      </c>
      <c r="X65" s="36" t="s">
        <v>99</v>
      </c>
      <c r="Y65" s="36">
        <v>231</v>
      </c>
      <c r="Z65" s="36">
        <v>25</v>
      </c>
      <c r="AA65" s="36">
        <v>256</v>
      </c>
      <c r="AB65" s="36">
        <v>545</v>
      </c>
      <c r="AC65" s="36" t="s">
        <v>99</v>
      </c>
      <c r="AD65" s="36">
        <v>545</v>
      </c>
      <c r="AE65" s="36">
        <v>1986</v>
      </c>
      <c r="AF65" s="36">
        <v>154</v>
      </c>
      <c r="AG65" s="36">
        <v>6198</v>
      </c>
      <c r="AH65" s="36">
        <v>5247</v>
      </c>
      <c r="AI65" s="36">
        <v>1557</v>
      </c>
      <c r="AJ65" s="36">
        <v>13002</v>
      </c>
      <c r="AK65" s="36" t="s">
        <v>99</v>
      </c>
      <c r="AL65" s="36">
        <v>3378</v>
      </c>
      <c r="AM65" s="36">
        <v>91</v>
      </c>
      <c r="AN65" s="36">
        <v>3469</v>
      </c>
      <c r="AO65" s="36">
        <v>1073</v>
      </c>
      <c r="AP65" s="36">
        <v>4542</v>
      </c>
      <c r="AQ65" s="36">
        <v>15911</v>
      </c>
      <c r="AR65" s="36" t="s">
        <v>99</v>
      </c>
      <c r="AS65" s="36">
        <v>15911</v>
      </c>
      <c r="AT65" s="36">
        <v>33609</v>
      </c>
      <c r="AU65" s="37">
        <v>100</v>
      </c>
      <c r="AV65" s="37">
        <v>88.593094546627952</v>
      </c>
      <c r="AW65" s="37">
        <v>93.558223746902996</v>
      </c>
      <c r="AX65" s="37">
        <v>98.330122029544</v>
      </c>
      <c r="AY65" s="37">
        <v>91.762805722196589</v>
      </c>
      <c r="AZ65" s="37" t="s">
        <v>99</v>
      </c>
      <c r="BA65" s="37">
        <v>87.951450562462995</v>
      </c>
      <c r="BB65" s="37">
        <v>97.802197802197796</v>
      </c>
      <c r="BC65" s="37">
        <v>88.209858748919004</v>
      </c>
      <c r="BD65" s="37">
        <v>96.551724137931032</v>
      </c>
      <c r="BE65" s="37">
        <v>90.180537208278295</v>
      </c>
      <c r="BF65" s="37">
        <v>97.291182200993021</v>
      </c>
      <c r="BG65" s="37" t="s">
        <v>99</v>
      </c>
      <c r="BH65" s="37">
        <v>97.291182200993021</v>
      </c>
      <c r="BI65" s="37">
        <v>94.203933470201434</v>
      </c>
      <c r="BJ65" s="37">
        <v>0</v>
      </c>
      <c r="BK65" s="37">
        <v>11.406905453372056</v>
      </c>
      <c r="BL65" s="37">
        <v>6.4417762530970073</v>
      </c>
      <c r="BM65" s="37">
        <v>1.6698779704560054</v>
      </c>
      <c r="BN65" s="37">
        <v>8.2371942778034146</v>
      </c>
      <c r="BO65" s="37" t="s">
        <v>99</v>
      </c>
      <c r="BP65" s="37">
        <v>12.048549437537003</v>
      </c>
      <c r="BQ65" s="37">
        <v>2.197802197802198</v>
      </c>
      <c r="BR65" s="37">
        <v>11.790141251081003</v>
      </c>
      <c r="BS65" s="37">
        <v>3.4482758620689653</v>
      </c>
      <c r="BT65" s="37">
        <v>9.8194627917217083</v>
      </c>
      <c r="BU65" s="37">
        <v>2.7088177990069764</v>
      </c>
      <c r="BV65" s="37" t="s">
        <v>99</v>
      </c>
      <c r="BW65" s="37">
        <v>2.7088177990069764</v>
      </c>
      <c r="BX65" s="37">
        <v>5.7960665297985656</v>
      </c>
    </row>
    <row r="66" spans="1:76">
      <c r="A66" s="29" t="s">
        <v>65</v>
      </c>
      <c r="B66" s="36">
        <v>17</v>
      </c>
      <c r="C66" s="36">
        <v>3658</v>
      </c>
      <c r="D66" s="36">
        <v>13874</v>
      </c>
      <c r="E66" s="36">
        <v>4331</v>
      </c>
      <c r="F66" s="36">
        <v>21863</v>
      </c>
      <c r="G66" s="36" t="s">
        <v>99</v>
      </c>
      <c r="H66" s="36">
        <v>3745</v>
      </c>
      <c r="I66" s="36">
        <v>184</v>
      </c>
      <c r="J66" s="36">
        <v>3929</v>
      </c>
      <c r="K66" s="36">
        <v>1516</v>
      </c>
      <c r="L66" s="36">
        <v>5445</v>
      </c>
      <c r="M66" s="36">
        <v>17419</v>
      </c>
      <c r="N66" s="36" t="s">
        <v>99</v>
      </c>
      <c r="O66" s="36">
        <v>17419</v>
      </c>
      <c r="P66" s="36">
        <v>44744</v>
      </c>
      <c r="Q66" s="36">
        <v>0</v>
      </c>
      <c r="R66" s="36">
        <v>217</v>
      </c>
      <c r="S66" s="36">
        <v>591</v>
      </c>
      <c r="T66" s="36">
        <v>505</v>
      </c>
      <c r="U66" s="36">
        <v>1313</v>
      </c>
      <c r="V66" s="36" t="s">
        <v>99</v>
      </c>
      <c r="W66" s="36">
        <v>716</v>
      </c>
      <c r="X66" s="36">
        <v>28</v>
      </c>
      <c r="Y66" s="36">
        <v>744</v>
      </c>
      <c r="Z66" s="36">
        <v>160</v>
      </c>
      <c r="AA66" s="36">
        <v>904</v>
      </c>
      <c r="AB66" s="36">
        <v>392</v>
      </c>
      <c r="AC66" s="36" t="s">
        <v>99</v>
      </c>
      <c r="AD66" s="36">
        <v>392</v>
      </c>
      <c r="AE66" s="36">
        <v>2609</v>
      </c>
      <c r="AF66" s="36">
        <v>25</v>
      </c>
      <c r="AG66" s="36">
        <v>4089</v>
      </c>
      <c r="AH66" s="36">
        <v>15261</v>
      </c>
      <c r="AI66" s="36">
        <v>4996</v>
      </c>
      <c r="AJ66" s="36">
        <v>24346</v>
      </c>
      <c r="AK66" s="36" t="s">
        <v>99</v>
      </c>
      <c r="AL66" s="36">
        <v>5247</v>
      </c>
      <c r="AM66" s="36">
        <v>244</v>
      </c>
      <c r="AN66" s="36">
        <v>5491</v>
      </c>
      <c r="AO66" s="36">
        <v>1825</v>
      </c>
      <c r="AP66" s="36">
        <v>7316</v>
      </c>
      <c r="AQ66" s="36">
        <v>18196</v>
      </c>
      <c r="AR66" s="36" t="s">
        <v>99</v>
      </c>
      <c r="AS66" s="36">
        <v>18196</v>
      </c>
      <c r="AT66" s="36">
        <v>49883</v>
      </c>
      <c r="AU66" s="37">
        <v>68</v>
      </c>
      <c r="AV66" s="37">
        <v>94.766446563952073</v>
      </c>
      <c r="AW66" s="37">
        <v>94.784090164471522</v>
      </c>
      <c r="AX66" s="37">
        <v>96.79743795036029</v>
      </c>
      <c r="AY66" s="37">
        <v>95.194282428324982</v>
      </c>
      <c r="AZ66" s="37" t="s">
        <v>99</v>
      </c>
      <c r="BA66" s="37">
        <v>85.020011435105786</v>
      </c>
      <c r="BB66" s="37">
        <v>86.885245901639337</v>
      </c>
      <c r="BC66" s="37">
        <v>85.102895647423054</v>
      </c>
      <c r="BD66" s="37">
        <v>91.835616438356155</v>
      </c>
      <c r="BE66" s="37">
        <v>86.782394751230186</v>
      </c>
      <c r="BF66" s="37">
        <v>97.884150362717079</v>
      </c>
      <c r="BG66" s="37" t="s">
        <v>99</v>
      </c>
      <c r="BH66" s="37">
        <v>97.884150362717079</v>
      </c>
      <c r="BI66" s="37">
        <v>94.928131828478641</v>
      </c>
      <c r="BJ66" s="37">
        <v>32</v>
      </c>
      <c r="BK66" s="37">
        <v>5.2335534360479334</v>
      </c>
      <c r="BL66" s="37">
        <v>5.2159098355284712</v>
      </c>
      <c r="BM66" s="37">
        <v>3.2025620496397114</v>
      </c>
      <c r="BN66" s="37">
        <v>4.8057175716750189</v>
      </c>
      <c r="BO66" s="37" t="s">
        <v>99</v>
      </c>
      <c r="BP66" s="37">
        <v>14.979988564894226</v>
      </c>
      <c r="BQ66" s="37">
        <v>13.114754098360656</v>
      </c>
      <c r="BR66" s="37">
        <v>14.897104352576946</v>
      </c>
      <c r="BS66" s="37">
        <v>8.1643835616438363</v>
      </c>
      <c r="BT66" s="37">
        <v>13.21760524876982</v>
      </c>
      <c r="BU66" s="37">
        <v>2.1158496372829192</v>
      </c>
      <c r="BV66" s="37" t="s">
        <v>99</v>
      </c>
      <c r="BW66" s="37">
        <v>2.1158496372829192</v>
      </c>
      <c r="BX66" s="37">
        <v>5.07186817152136</v>
      </c>
    </row>
    <row r="67" spans="1:76">
      <c r="A67" s="29" t="s">
        <v>66</v>
      </c>
      <c r="B67" s="36">
        <v>199</v>
      </c>
      <c r="C67" s="36">
        <v>3212</v>
      </c>
      <c r="D67" s="36">
        <v>9070</v>
      </c>
      <c r="E67" s="36">
        <v>2692</v>
      </c>
      <c r="F67" s="36">
        <v>14974</v>
      </c>
      <c r="G67" s="36" t="s">
        <v>99</v>
      </c>
      <c r="H67" s="36">
        <v>8464</v>
      </c>
      <c r="I67" s="36">
        <v>24</v>
      </c>
      <c r="J67" s="36">
        <v>8488</v>
      </c>
      <c r="K67" s="36">
        <v>2972</v>
      </c>
      <c r="L67" s="36">
        <v>11460</v>
      </c>
      <c r="M67" s="36">
        <v>15514</v>
      </c>
      <c r="N67" s="36" t="s">
        <v>99</v>
      </c>
      <c r="O67" s="36">
        <v>15514</v>
      </c>
      <c r="P67" s="36">
        <v>42147</v>
      </c>
      <c r="Q67" s="36">
        <v>17</v>
      </c>
      <c r="R67" s="36">
        <v>244</v>
      </c>
      <c r="S67" s="36">
        <v>338</v>
      </c>
      <c r="T67" s="36">
        <v>273</v>
      </c>
      <c r="U67" s="36">
        <v>855</v>
      </c>
      <c r="V67" s="36" t="s">
        <v>99</v>
      </c>
      <c r="W67" s="36">
        <v>492</v>
      </c>
      <c r="X67" s="36">
        <v>4</v>
      </c>
      <c r="Y67" s="36">
        <v>496</v>
      </c>
      <c r="Z67" s="36">
        <v>146</v>
      </c>
      <c r="AA67" s="36">
        <v>642</v>
      </c>
      <c r="AB67" s="36">
        <v>148</v>
      </c>
      <c r="AC67" s="36" t="s">
        <v>99</v>
      </c>
      <c r="AD67" s="36">
        <v>148</v>
      </c>
      <c r="AE67" s="36">
        <v>1662</v>
      </c>
      <c r="AF67" s="36">
        <v>202</v>
      </c>
      <c r="AG67" s="36">
        <v>3563</v>
      </c>
      <c r="AH67" s="36">
        <v>9984</v>
      </c>
      <c r="AI67" s="36">
        <v>3009</v>
      </c>
      <c r="AJ67" s="36">
        <v>16556</v>
      </c>
      <c r="AK67" s="36" t="s">
        <v>99</v>
      </c>
      <c r="AL67" s="36">
        <v>9681</v>
      </c>
      <c r="AM67" s="36">
        <v>28</v>
      </c>
      <c r="AN67" s="36">
        <v>9709</v>
      </c>
      <c r="AO67" s="36">
        <v>3268</v>
      </c>
      <c r="AP67" s="36">
        <v>12977</v>
      </c>
      <c r="AQ67" s="36">
        <v>15878</v>
      </c>
      <c r="AR67" s="36" t="s">
        <v>99</v>
      </c>
      <c r="AS67" s="36">
        <v>15878</v>
      </c>
      <c r="AT67" s="36">
        <v>45613</v>
      </c>
      <c r="AU67" s="37">
        <v>106.93069306930694</v>
      </c>
      <c r="AV67" s="37">
        <v>96.996912714005063</v>
      </c>
      <c r="AW67" s="37">
        <v>94.230769230769226</v>
      </c>
      <c r="AX67" s="37">
        <v>98.537720172814886</v>
      </c>
      <c r="AY67" s="37">
        <v>95.608842715631795</v>
      </c>
      <c r="AZ67" s="37" t="s">
        <v>99</v>
      </c>
      <c r="BA67" s="37">
        <v>92.511104224770165</v>
      </c>
      <c r="BB67" s="37">
        <v>100</v>
      </c>
      <c r="BC67" s="37">
        <v>92.532701617056333</v>
      </c>
      <c r="BD67" s="37">
        <v>95.410036719706241</v>
      </c>
      <c r="BE67" s="37">
        <v>93.257301379363483</v>
      </c>
      <c r="BF67" s="37">
        <v>98.639627157072681</v>
      </c>
      <c r="BG67" s="37" t="s">
        <v>99</v>
      </c>
      <c r="BH67" s="37">
        <v>98.639627157072681</v>
      </c>
      <c r="BI67" s="37">
        <v>96.044987174708965</v>
      </c>
      <c r="BJ67" s="37">
        <v>-6.9306930693069315</v>
      </c>
      <c r="BK67" s="37">
        <v>3.003087285994948</v>
      </c>
      <c r="BL67" s="37">
        <v>5.7692307692307692</v>
      </c>
      <c r="BM67" s="37">
        <v>1.4622798271851114</v>
      </c>
      <c r="BN67" s="37">
        <v>4.3911572843682052</v>
      </c>
      <c r="BO67" s="37" t="s">
        <v>99</v>
      </c>
      <c r="BP67" s="37">
        <v>7.4888957752298317</v>
      </c>
      <c r="BQ67" s="37">
        <v>0</v>
      </c>
      <c r="BR67" s="37">
        <v>7.4672983829436603</v>
      </c>
      <c r="BS67" s="37">
        <v>4.5899632802937571</v>
      </c>
      <c r="BT67" s="37">
        <v>6.7426986206365118</v>
      </c>
      <c r="BU67" s="37">
        <v>1.3603728429273207</v>
      </c>
      <c r="BV67" s="37" t="s">
        <v>99</v>
      </c>
      <c r="BW67" s="37">
        <v>1.3603728429273207</v>
      </c>
      <c r="BX67" s="37">
        <v>3.9550128252910355</v>
      </c>
    </row>
    <row r="68" spans="1:76">
      <c r="A68" s="29" t="s">
        <v>67</v>
      </c>
      <c r="B68" s="36">
        <v>100</v>
      </c>
      <c r="C68" s="36">
        <v>2592</v>
      </c>
      <c r="D68" s="36">
        <v>7709</v>
      </c>
      <c r="E68" s="36">
        <v>1726</v>
      </c>
      <c r="F68" s="36">
        <v>12027</v>
      </c>
      <c r="G68" s="36">
        <v>918</v>
      </c>
      <c r="H68" s="36">
        <v>4010</v>
      </c>
      <c r="I68" s="36">
        <v>30</v>
      </c>
      <c r="J68" s="36">
        <v>4958</v>
      </c>
      <c r="K68" s="36">
        <v>875</v>
      </c>
      <c r="L68" s="36">
        <v>5833</v>
      </c>
      <c r="M68" s="36">
        <v>9752</v>
      </c>
      <c r="N68" s="36" t="s">
        <v>99</v>
      </c>
      <c r="O68" s="36">
        <v>9752</v>
      </c>
      <c r="P68" s="36">
        <v>27712</v>
      </c>
      <c r="Q68" s="36">
        <v>0</v>
      </c>
      <c r="R68" s="36">
        <v>238</v>
      </c>
      <c r="S68" s="36">
        <v>507</v>
      </c>
      <c r="T68" s="36">
        <v>156</v>
      </c>
      <c r="U68" s="36">
        <v>901</v>
      </c>
      <c r="V68" s="36">
        <v>221</v>
      </c>
      <c r="W68" s="36">
        <v>432</v>
      </c>
      <c r="X68" s="36">
        <v>7</v>
      </c>
      <c r="Y68" s="36">
        <v>660</v>
      </c>
      <c r="Z68" s="36">
        <v>68</v>
      </c>
      <c r="AA68" s="36">
        <v>728</v>
      </c>
      <c r="AB68" s="36">
        <v>246</v>
      </c>
      <c r="AC68" s="36" t="s">
        <v>99</v>
      </c>
      <c r="AD68" s="36">
        <v>246</v>
      </c>
      <c r="AE68" s="36">
        <v>1875</v>
      </c>
      <c r="AF68" s="36">
        <v>100</v>
      </c>
      <c r="AG68" s="36">
        <v>3023</v>
      </c>
      <c r="AH68" s="36">
        <v>8930</v>
      </c>
      <c r="AI68" s="36">
        <v>1938</v>
      </c>
      <c r="AJ68" s="36">
        <v>13891</v>
      </c>
      <c r="AK68" s="36">
        <v>1236</v>
      </c>
      <c r="AL68" s="36">
        <v>4969</v>
      </c>
      <c r="AM68" s="36">
        <v>45</v>
      </c>
      <c r="AN68" s="36">
        <v>6250</v>
      </c>
      <c r="AO68" s="36">
        <v>997</v>
      </c>
      <c r="AP68" s="36">
        <v>7247</v>
      </c>
      <c r="AQ68" s="36">
        <v>10191</v>
      </c>
      <c r="AR68" s="36" t="s">
        <v>99</v>
      </c>
      <c r="AS68" s="36">
        <v>10191</v>
      </c>
      <c r="AT68" s="36">
        <v>31429</v>
      </c>
      <c r="AU68" s="37">
        <v>100</v>
      </c>
      <c r="AV68" s="37">
        <v>93.615613628845523</v>
      </c>
      <c r="AW68" s="37">
        <v>92.004479283314666</v>
      </c>
      <c r="AX68" s="37">
        <v>97.110423116615067</v>
      </c>
      <c r="AY68" s="37">
        <v>93.067453747030441</v>
      </c>
      <c r="AZ68" s="37">
        <v>92.15210355987054</v>
      </c>
      <c r="BA68" s="37">
        <v>89.394244314751461</v>
      </c>
      <c r="BB68" s="37">
        <v>82.222222222222214</v>
      </c>
      <c r="BC68" s="37">
        <v>89.888000000000005</v>
      </c>
      <c r="BD68" s="37">
        <v>94.583751253761278</v>
      </c>
      <c r="BE68" s="37">
        <v>90.534014074789567</v>
      </c>
      <c r="BF68" s="37">
        <v>98.106172112648409</v>
      </c>
      <c r="BG68" s="37" t="s">
        <v>99</v>
      </c>
      <c r="BH68" s="37">
        <v>98.106172112648409</v>
      </c>
      <c r="BI68" s="37">
        <v>94.139170829488691</v>
      </c>
      <c r="BJ68" s="37">
        <v>0</v>
      </c>
      <c r="BK68" s="37">
        <v>6.3843863711544824</v>
      </c>
      <c r="BL68" s="37">
        <v>7.9955207166853306</v>
      </c>
      <c r="BM68" s="37">
        <v>2.8895768833849327</v>
      </c>
      <c r="BN68" s="37">
        <v>6.9325462529695487</v>
      </c>
      <c r="BO68" s="37">
        <v>7.8478964401294498</v>
      </c>
      <c r="BP68" s="37">
        <v>10.605755685248541</v>
      </c>
      <c r="BQ68" s="37">
        <v>17.777777777777779</v>
      </c>
      <c r="BR68" s="37">
        <v>10.112</v>
      </c>
      <c r="BS68" s="37">
        <v>5.4162487462387157</v>
      </c>
      <c r="BT68" s="37">
        <v>9.4659859252104326</v>
      </c>
      <c r="BU68" s="37">
        <v>1.8938278873515846</v>
      </c>
      <c r="BV68" s="37" t="s">
        <v>99</v>
      </c>
      <c r="BW68" s="37">
        <v>1.8938278873515846</v>
      </c>
      <c r="BX68" s="37">
        <v>5.8608291705113116</v>
      </c>
    </row>
    <row r="69" spans="1:76">
      <c r="A69" s="29" t="s">
        <v>68</v>
      </c>
      <c r="B69" s="36">
        <v>11</v>
      </c>
      <c r="C69" s="36">
        <v>1155</v>
      </c>
      <c r="D69" s="36">
        <v>3822</v>
      </c>
      <c r="E69" s="36">
        <v>325</v>
      </c>
      <c r="F69" s="36">
        <v>5302</v>
      </c>
      <c r="G69" s="36">
        <v>245</v>
      </c>
      <c r="H69" s="36">
        <v>2528</v>
      </c>
      <c r="I69" s="36">
        <v>80</v>
      </c>
      <c r="J69" s="36">
        <v>2853</v>
      </c>
      <c r="K69" s="36">
        <v>930</v>
      </c>
      <c r="L69" s="36">
        <v>3783</v>
      </c>
      <c r="M69" s="36">
        <v>6589</v>
      </c>
      <c r="N69" s="36" t="s">
        <v>99</v>
      </c>
      <c r="O69" s="36">
        <v>6589</v>
      </c>
      <c r="P69" s="36">
        <v>15685</v>
      </c>
      <c r="Q69" s="36">
        <v>0</v>
      </c>
      <c r="R69" s="36">
        <v>114</v>
      </c>
      <c r="S69" s="36">
        <v>219</v>
      </c>
      <c r="T69" s="36">
        <v>15</v>
      </c>
      <c r="U69" s="36">
        <v>348</v>
      </c>
      <c r="V69" s="36" t="s">
        <v>99</v>
      </c>
      <c r="W69" s="36">
        <v>150</v>
      </c>
      <c r="X69" s="36">
        <v>19</v>
      </c>
      <c r="Y69" s="36">
        <v>169</v>
      </c>
      <c r="Z69" s="36">
        <v>35</v>
      </c>
      <c r="AA69" s="36">
        <v>204</v>
      </c>
      <c r="AB69" s="36">
        <v>128</v>
      </c>
      <c r="AC69" s="36" t="s">
        <v>99</v>
      </c>
      <c r="AD69" s="36">
        <v>128</v>
      </c>
      <c r="AE69" s="36">
        <v>680</v>
      </c>
      <c r="AF69" s="36">
        <v>11</v>
      </c>
      <c r="AG69" s="36">
        <v>1353</v>
      </c>
      <c r="AH69" s="36">
        <v>4363</v>
      </c>
      <c r="AI69" s="36">
        <v>344</v>
      </c>
      <c r="AJ69" s="36">
        <v>6060</v>
      </c>
      <c r="AK69" s="36">
        <v>265</v>
      </c>
      <c r="AL69" s="36">
        <v>2895</v>
      </c>
      <c r="AM69" s="36">
        <v>102</v>
      </c>
      <c r="AN69" s="36">
        <v>3262</v>
      </c>
      <c r="AO69" s="36">
        <v>1020</v>
      </c>
      <c r="AP69" s="36">
        <v>4282</v>
      </c>
      <c r="AQ69" s="36">
        <v>6882</v>
      </c>
      <c r="AR69" s="36" t="s">
        <v>99</v>
      </c>
      <c r="AS69" s="36">
        <v>6882</v>
      </c>
      <c r="AT69" s="36">
        <v>17235</v>
      </c>
      <c r="AU69" s="37">
        <v>100</v>
      </c>
      <c r="AV69" s="37">
        <v>93.791574279379148</v>
      </c>
      <c r="AW69" s="37">
        <v>92.619757047902823</v>
      </c>
      <c r="AX69" s="37">
        <v>98.837209302325576</v>
      </c>
      <c r="AY69" s="37">
        <v>93.234323432343231</v>
      </c>
      <c r="AZ69" s="37">
        <v>92.452830188679243</v>
      </c>
      <c r="BA69" s="37">
        <v>92.504317789291875</v>
      </c>
      <c r="BB69" s="37">
        <v>97.058823529411768</v>
      </c>
      <c r="BC69" s="37">
        <v>92.64255058246475</v>
      </c>
      <c r="BD69" s="37">
        <v>94.607843137254903</v>
      </c>
      <c r="BE69" s="37">
        <v>93.11069593647828</v>
      </c>
      <c r="BF69" s="37">
        <v>97.602441150828241</v>
      </c>
      <c r="BG69" s="37" t="s">
        <v>99</v>
      </c>
      <c r="BH69" s="37">
        <v>97.602441150828241</v>
      </c>
      <c r="BI69" s="37">
        <v>94.952132288946913</v>
      </c>
      <c r="BJ69" s="37">
        <v>0</v>
      </c>
      <c r="BK69" s="37">
        <v>6.2084257206208431</v>
      </c>
      <c r="BL69" s="37">
        <v>7.3802429520971806</v>
      </c>
      <c r="BM69" s="37">
        <v>1.1627906976744187</v>
      </c>
      <c r="BN69" s="37">
        <v>6.7656765676567661</v>
      </c>
      <c r="BO69" s="37">
        <v>7.5471698113207548</v>
      </c>
      <c r="BP69" s="37">
        <v>7.4956822107081171</v>
      </c>
      <c r="BQ69" s="37">
        <v>2.9411764705882351</v>
      </c>
      <c r="BR69" s="37">
        <v>7.3574494175352543</v>
      </c>
      <c r="BS69" s="37">
        <v>5.3921568627450984</v>
      </c>
      <c r="BT69" s="37">
        <v>6.8893040635217186</v>
      </c>
      <c r="BU69" s="37">
        <v>2.3975588491717525</v>
      </c>
      <c r="BV69" s="37" t="s">
        <v>99</v>
      </c>
      <c r="BW69" s="37">
        <v>2.3975588491717525</v>
      </c>
      <c r="BX69" s="37">
        <v>5.0478677110530894</v>
      </c>
    </row>
    <row r="71" spans="1:76">
      <c r="A71" s="24" t="s">
        <v>149</v>
      </c>
    </row>
    <row r="73" spans="1:76">
      <c r="A73" s="25"/>
    </row>
  </sheetData>
  <mergeCells count="74">
    <mergeCell ref="B59:B60"/>
    <mergeCell ref="Q59:Q60"/>
    <mergeCell ref="AU59:AU60"/>
    <mergeCell ref="BJ59:BJ60"/>
    <mergeCell ref="AA8:AA9"/>
    <mergeCell ref="AB8:AD8"/>
    <mergeCell ref="AV8:AY8"/>
    <mergeCell ref="Q8:Q9"/>
    <mergeCell ref="AU8:AU9"/>
    <mergeCell ref="BJ7:BX7"/>
    <mergeCell ref="AG8:AJ8"/>
    <mergeCell ref="AK8:AN8"/>
    <mergeCell ref="AP8:AP9"/>
    <mergeCell ref="AQ8:AS8"/>
    <mergeCell ref="AU7:BI7"/>
    <mergeCell ref="BJ8:BJ9"/>
    <mergeCell ref="A7:A9"/>
    <mergeCell ref="AF7:AT7"/>
    <mergeCell ref="B7:P7"/>
    <mergeCell ref="AT8:AT9"/>
    <mergeCell ref="C8:F8"/>
    <mergeCell ref="G8:J8"/>
    <mergeCell ref="L8:L9"/>
    <mergeCell ref="M8:O8"/>
    <mergeCell ref="P8:P9"/>
    <mergeCell ref="AF8:AF9"/>
    <mergeCell ref="AO8:AO9"/>
    <mergeCell ref="B8:B9"/>
    <mergeCell ref="AE8:AE9"/>
    <mergeCell ref="Q7:AE7"/>
    <mergeCell ref="R8:U8"/>
    <mergeCell ref="V8:Y8"/>
    <mergeCell ref="BO8:BR8"/>
    <mergeCell ref="BT8:BT9"/>
    <mergeCell ref="BU8:BW8"/>
    <mergeCell ref="BX8:BX9"/>
    <mergeCell ref="AZ8:BC8"/>
    <mergeCell ref="BE8:BE9"/>
    <mergeCell ref="BF8:BH8"/>
    <mergeCell ref="BI8:BI9"/>
    <mergeCell ref="BK8:BN8"/>
    <mergeCell ref="AP59:AP60"/>
    <mergeCell ref="AQ59:AS59"/>
    <mergeCell ref="AE59:AE60"/>
    <mergeCell ref="Q58:AE58"/>
    <mergeCell ref="AU58:BI58"/>
    <mergeCell ref="R59:U59"/>
    <mergeCell ref="V59:Y59"/>
    <mergeCell ref="AA59:AA60"/>
    <mergeCell ref="AB59:AD59"/>
    <mergeCell ref="AV59:AY59"/>
    <mergeCell ref="AF59:AF60"/>
    <mergeCell ref="AO59:AO60"/>
    <mergeCell ref="BO59:BR59"/>
    <mergeCell ref="BT59:BT60"/>
    <mergeCell ref="BU59:BW59"/>
    <mergeCell ref="BX59:BX60"/>
    <mergeCell ref="A58:A60"/>
    <mergeCell ref="AF58:AT58"/>
    <mergeCell ref="B58:P58"/>
    <mergeCell ref="AT59:AT60"/>
    <mergeCell ref="C59:F59"/>
    <mergeCell ref="G59:J59"/>
    <mergeCell ref="L59:L60"/>
    <mergeCell ref="M59:O59"/>
    <mergeCell ref="P59:P60"/>
    <mergeCell ref="BJ58:BX58"/>
    <mergeCell ref="AG59:AJ59"/>
    <mergeCell ref="AK59:AN59"/>
    <mergeCell ref="AZ59:BC59"/>
    <mergeCell ref="BE59:BE60"/>
    <mergeCell ref="BF59:BH59"/>
    <mergeCell ref="BI59:BI60"/>
    <mergeCell ref="BK59:BN59"/>
  </mergeCells>
  <hyperlinks>
    <hyperlink ref="BX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91" width="13.140625" style="21" customWidth="1"/>
    <col min="92" max="16384" width="11.42578125" style="21"/>
  </cols>
  <sheetData>
    <row r="1" spans="1:76" s="62" customFormat="1" ht="18.75">
      <c r="A1" s="60" t="s">
        <v>73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</row>
    <row r="2" spans="1:76" s="62" customFormat="1" ht="20.25">
      <c r="A2" s="63" t="s">
        <v>84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</row>
    <row r="3" spans="1:76" s="62" customFormat="1" ht="18.75">
      <c r="A3" s="60" t="s">
        <v>74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</row>
    <row r="4" spans="1:76" s="62" customFormat="1" ht="18.75">
      <c r="A4" s="60" t="s">
        <v>81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</row>
    <row r="5" spans="1:76" s="62" customFormat="1" ht="18.7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</row>
    <row r="6" spans="1:76" s="62" customFormat="1" ht="19.5" thickBot="1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8" t="s">
        <v>103</v>
      </c>
    </row>
    <row r="7" spans="1:76" s="35" customFormat="1" ht="15.75" customHeight="1" thickBot="1">
      <c r="A7" s="70" t="s">
        <v>0</v>
      </c>
      <c r="B7" s="69" t="s">
        <v>71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 t="s">
        <v>85</v>
      </c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 t="s">
        <v>69</v>
      </c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 t="s">
        <v>86</v>
      </c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 t="s">
        <v>87</v>
      </c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</row>
    <row r="8" spans="1:76" s="35" customFormat="1" ht="26.25" thickBot="1">
      <c r="A8" s="70"/>
      <c r="B8" s="69" t="s">
        <v>1</v>
      </c>
      <c r="C8" s="69" t="s">
        <v>2</v>
      </c>
      <c r="D8" s="69"/>
      <c r="E8" s="69"/>
      <c r="F8" s="69"/>
      <c r="G8" s="69" t="s">
        <v>3</v>
      </c>
      <c r="H8" s="69"/>
      <c r="I8" s="69"/>
      <c r="J8" s="69"/>
      <c r="K8" s="67" t="s">
        <v>4</v>
      </c>
      <c r="L8" s="69" t="s">
        <v>5</v>
      </c>
      <c r="M8" s="69" t="s">
        <v>6</v>
      </c>
      <c r="N8" s="69"/>
      <c r="O8" s="69"/>
      <c r="P8" s="69" t="s">
        <v>7</v>
      </c>
      <c r="Q8" s="69" t="s">
        <v>1</v>
      </c>
      <c r="R8" s="69" t="s">
        <v>2</v>
      </c>
      <c r="S8" s="69"/>
      <c r="T8" s="69"/>
      <c r="U8" s="69"/>
      <c r="V8" s="69" t="s">
        <v>3</v>
      </c>
      <c r="W8" s="69"/>
      <c r="X8" s="69"/>
      <c r="Y8" s="69"/>
      <c r="Z8" s="67" t="s">
        <v>4</v>
      </c>
      <c r="AA8" s="69" t="s">
        <v>5</v>
      </c>
      <c r="AB8" s="69" t="s">
        <v>6</v>
      </c>
      <c r="AC8" s="69"/>
      <c r="AD8" s="69"/>
      <c r="AE8" s="69" t="s">
        <v>7</v>
      </c>
      <c r="AF8" s="69" t="s">
        <v>1</v>
      </c>
      <c r="AG8" s="69" t="s">
        <v>2</v>
      </c>
      <c r="AH8" s="69"/>
      <c r="AI8" s="69"/>
      <c r="AJ8" s="69"/>
      <c r="AK8" s="69" t="s">
        <v>3</v>
      </c>
      <c r="AL8" s="69"/>
      <c r="AM8" s="69"/>
      <c r="AN8" s="69"/>
      <c r="AO8" s="69" t="s">
        <v>4</v>
      </c>
      <c r="AP8" s="69" t="s">
        <v>5</v>
      </c>
      <c r="AQ8" s="69" t="s">
        <v>6</v>
      </c>
      <c r="AR8" s="69"/>
      <c r="AS8" s="69"/>
      <c r="AT8" s="69" t="s">
        <v>7</v>
      </c>
      <c r="AU8" s="69" t="s">
        <v>1</v>
      </c>
      <c r="AV8" s="69" t="s">
        <v>2</v>
      </c>
      <c r="AW8" s="69"/>
      <c r="AX8" s="69"/>
      <c r="AY8" s="69"/>
      <c r="AZ8" s="69" t="s">
        <v>3</v>
      </c>
      <c r="BA8" s="69"/>
      <c r="BB8" s="69"/>
      <c r="BC8" s="69"/>
      <c r="BD8" s="67" t="s">
        <v>4</v>
      </c>
      <c r="BE8" s="69" t="s">
        <v>5</v>
      </c>
      <c r="BF8" s="69" t="s">
        <v>6</v>
      </c>
      <c r="BG8" s="69"/>
      <c r="BH8" s="69"/>
      <c r="BI8" s="69" t="s">
        <v>7</v>
      </c>
      <c r="BJ8" s="69" t="s">
        <v>1</v>
      </c>
      <c r="BK8" s="69" t="s">
        <v>2</v>
      </c>
      <c r="BL8" s="69"/>
      <c r="BM8" s="69"/>
      <c r="BN8" s="69"/>
      <c r="BO8" s="69" t="s">
        <v>3</v>
      </c>
      <c r="BP8" s="69"/>
      <c r="BQ8" s="69"/>
      <c r="BR8" s="69"/>
      <c r="BS8" s="67" t="s">
        <v>4</v>
      </c>
      <c r="BT8" s="69" t="s">
        <v>5</v>
      </c>
      <c r="BU8" s="69" t="s">
        <v>6</v>
      </c>
      <c r="BV8" s="69"/>
      <c r="BW8" s="69"/>
      <c r="BX8" s="69" t="s">
        <v>7</v>
      </c>
    </row>
    <row r="9" spans="1:76" s="35" customFormat="1" ht="26.25" thickBot="1">
      <c r="A9" s="70"/>
      <c r="B9" s="69" t="s">
        <v>8</v>
      </c>
      <c r="C9" s="67" t="s">
        <v>101</v>
      </c>
      <c r="D9" s="67" t="s">
        <v>10</v>
      </c>
      <c r="E9" s="67" t="s">
        <v>11</v>
      </c>
      <c r="F9" s="67" t="s">
        <v>12</v>
      </c>
      <c r="G9" s="67" t="s">
        <v>9</v>
      </c>
      <c r="H9" s="67" t="s">
        <v>10</v>
      </c>
      <c r="I9" s="67" t="s">
        <v>11</v>
      </c>
      <c r="J9" s="67" t="s">
        <v>12</v>
      </c>
      <c r="K9" s="67" t="s">
        <v>10</v>
      </c>
      <c r="L9" s="69"/>
      <c r="M9" s="67" t="s">
        <v>9</v>
      </c>
      <c r="N9" s="67" t="s">
        <v>11</v>
      </c>
      <c r="O9" s="67" t="s">
        <v>12</v>
      </c>
      <c r="P9" s="69"/>
      <c r="Q9" s="69" t="s">
        <v>8</v>
      </c>
      <c r="R9" s="67" t="s">
        <v>9</v>
      </c>
      <c r="S9" s="67" t="s">
        <v>10</v>
      </c>
      <c r="T9" s="67" t="s">
        <v>11</v>
      </c>
      <c r="U9" s="67" t="s">
        <v>12</v>
      </c>
      <c r="V9" s="67" t="s">
        <v>9</v>
      </c>
      <c r="W9" s="67" t="s">
        <v>10</v>
      </c>
      <c r="X9" s="67" t="s">
        <v>11</v>
      </c>
      <c r="Y9" s="67" t="s">
        <v>12</v>
      </c>
      <c r="Z9" s="67" t="s">
        <v>10</v>
      </c>
      <c r="AA9" s="69"/>
      <c r="AB9" s="67" t="s">
        <v>9</v>
      </c>
      <c r="AC9" s="67" t="s">
        <v>11</v>
      </c>
      <c r="AD9" s="67" t="s">
        <v>12</v>
      </c>
      <c r="AE9" s="69"/>
      <c r="AF9" s="69" t="s">
        <v>8</v>
      </c>
      <c r="AG9" s="67" t="s">
        <v>9</v>
      </c>
      <c r="AH9" s="67" t="s">
        <v>10</v>
      </c>
      <c r="AI9" s="67" t="s">
        <v>11</v>
      </c>
      <c r="AJ9" s="67" t="s">
        <v>12</v>
      </c>
      <c r="AK9" s="67" t="s">
        <v>9</v>
      </c>
      <c r="AL9" s="67" t="s">
        <v>10</v>
      </c>
      <c r="AM9" s="67" t="s">
        <v>11</v>
      </c>
      <c r="AN9" s="67" t="s">
        <v>12</v>
      </c>
      <c r="AO9" s="69" t="s">
        <v>10</v>
      </c>
      <c r="AP9" s="69"/>
      <c r="AQ9" s="67" t="s">
        <v>9</v>
      </c>
      <c r="AR9" s="67" t="s">
        <v>11</v>
      </c>
      <c r="AS9" s="67" t="s">
        <v>12</v>
      </c>
      <c r="AT9" s="69"/>
      <c r="AU9" s="69" t="s">
        <v>8</v>
      </c>
      <c r="AV9" s="67" t="s">
        <v>9</v>
      </c>
      <c r="AW9" s="67" t="s">
        <v>10</v>
      </c>
      <c r="AX9" s="67" t="s">
        <v>11</v>
      </c>
      <c r="AY9" s="67" t="s">
        <v>12</v>
      </c>
      <c r="AZ9" s="67" t="s">
        <v>9</v>
      </c>
      <c r="BA9" s="67" t="s">
        <v>10</v>
      </c>
      <c r="BB9" s="67" t="s">
        <v>11</v>
      </c>
      <c r="BC9" s="67" t="s">
        <v>12</v>
      </c>
      <c r="BD9" s="67" t="s">
        <v>10</v>
      </c>
      <c r="BE9" s="69"/>
      <c r="BF9" s="67" t="s">
        <v>9</v>
      </c>
      <c r="BG9" s="67" t="s">
        <v>11</v>
      </c>
      <c r="BH9" s="67" t="s">
        <v>12</v>
      </c>
      <c r="BI9" s="69"/>
      <c r="BJ9" s="69" t="s">
        <v>8</v>
      </c>
      <c r="BK9" s="67" t="s">
        <v>9</v>
      </c>
      <c r="BL9" s="67" t="s">
        <v>10</v>
      </c>
      <c r="BM9" s="67" t="s">
        <v>11</v>
      </c>
      <c r="BN9" s="67" t="s">
        <v>12</v>
      </c>
      <c r="BO9" s="67" t="s">
        <v>9</v>
      </c>
      <c r="BP9" s="67" t="s">
        <v>10</v>
      </c>
      <c r="BQ9" s="67" t="s">
        <v>11</v>
      </c>
      <c r="BR9" s="67" t="s">
        <v>12</v>
      </c>
      <c r="BS9" s="67" t="s">
        <v>10</v>
      </c>
      <c r="BT9" s="69"/>
      <c r="BU9" s="67" t="s">
        <v>9</v>
      </c>
      <c r="BV9" s="67" t="s">
        <v>11</v>
      </c>
      <c r="BW9" s="67" t="s">
        <v>12</v>
      </c>
      <c r="BX9" s="69"/>
    </row>
    <row r="10" spans="1:76">
      <c r="A10" s="26" t="s">
        <v>13</v>
      </c>
      <c r="B10" s="27">
        <v>988</v>
      </c>
      <c r="C10" s="27">
        <v>21327</v>
      </c>
      <c r="D10" s="27">
        <v>68197</v>
      </c>
      <c r="E10" s="27">
        <v>23521</v>
      </c>
      <c r="F10" s="27">
        <v>113045</v>
      </c>
      <c r="G10" s="27">
        <v>1188</v>
      </c>
      <c r="H10" s="27">
        <v>36096</v>
      </c>
      <c r="I10" s="27">
        <v>1809</v>
      </c>
      <c r="J10" s="27">
        <v>39093</v>
      </c>
      <c r="K10" s="27">
        <v>11915</v>
      </c>
      <c r="L10" s="27">
        <v>51008</v>
      </c>
      <c r="M10" s="27">
        <v>109026</v>
      </c>
      <c r="N10" s="27">
        <v>466</v>
      </c>
      <c r="O10" s="27">
        <v>109492</v>
      </c>
      <c r="P10" s="27">
        <v>274533</v>
      </c>
      <c r="Q10" s="27">
        <v>964</v>
      </c>
      <c r="R10" s="27">
        <v>1323</v>
      </c>
      <c r="S10" s="27">
        <v>2292</v>
      </c>
      <c r="T10" s="27">
        <v>1611</v>
      </c>
      <c r="U10" s="27">
        <v>5226</v>
      </c>
      <c r="V10" s="27">
        <v>129</v>
      </c>
      <c r="W10" s="27">
        <v>2391</v>
      </c>
      <c r="X10" s="27">
        <v>324</v>
      </c>
      <c r="Y10" s="27">
        <v>2844</v>
      </c>
      <c r="Z10" s="27">
        <v>438</v>
      </c>
      <c r="AA10" s="27">
        <v>3282</v>
      </c>
      <c r="AB10" s="27">
        <v>1443</v>
      </c>
      <c r="AC10" s="27">
        <v>19</v>
      </c>
      <c r="AD10" s="27">
        <v>1462</v>
      </c>
      <c r="AE10" s="27">
        <v>10934</v>
      </c>
      <c r="AF10" s="27">
        <v>1154</v>
      </c>
      <c r="AG10" s="27">
        <v>25327</v>
      </c>
      <c r="AH10" s="27">
        <v>77700</v>
      </c>
      <c r="AI10" s="27">
        <v>26510</v>
      </c>
      <c r="AJ10" s="27">
        <v>129537</v>
      </c>
      <c r="AK10" s="27">
        <v>1516</v>
      </c>
      <c r="AL10" s="27">
        <v>45001</v>
      </c>
      <c r="AM10" s="27">
        <v>2443</v>
      </c>
      <c r="AN10" s="27">
        <v>48960</v>
      </c>
      <c r="AO10" s="27">
        <v>13493</v>
      </c>
      <c r="AP10" s="27">
        <v>62453</v>
      </c>
      <c r="AQ10" s="27">
        <v>113317</v>
      </c>
      <c r="AR10" s="27">
        <v>490</v>
      </c>
      <c r="AS10" s="27">
        <v>113807</v>
      </c>
      <c r="AT10" s="27">
        <v>306951</v>
      </c>
      <c r="AU10" s="28">
        <v>169.15077989601386</v>
      </c>
      <c r="AV10" s="28">
        <v>89.430252299917072</v>
      </c>
      <c r="AW10" s="28">
        <v>90.719433719433724</v>
      </c>
      <c r="AX10" s="28">
        <v>94.801961523953224</v>
      </c>
      <c r="AY10" s="28">
        <v>91.302870994387703</v>
      </c>
      <c r="AZ10" s="28">
        <v>86.873350923482846</v>
      </c>
      <c r="BA10" s="28">
        <v>85.524766116308527</v>
      </c>
      <c r="BB10" s="28">
        <v>87.310683585755228</v>
      </c>
      <c r="BC10" s="28">
        <v>85.655637254901961</v>
      </c>
      <c r="BD10" s="28">
        <v>91.551174683169052</v>
      </c>
      <c r="BE10" s="28">
        <v>86.929370886906952</v>
      </c>
      <c r="BF10" s="28">
        <v>97.486696612158809</v>
      </c>
      <c r="BG10" s="28">
        <v>98.979591836734699</v>
      </c>
      <c r="BH10" s="28">
        <v>97.493124324514312</v>
      </c>
      <c r="BI10" s="28">
        <v>93.000837267185972</v>
      </c>
      <c r="BJ10" s="28">
        <v>-69.150779896013873</v>
      </c>
      <c r="BK10" s="28">
        <v>10.569747700082916</v>
      </c>
      <c r="BL10" s="28">
        <v>9.2805662805662816</v>
      </c>
      <c r="BM10" s="28">
        <v>5.1980384760467748</v>
      </c>
      <c r="BN10" s="28">
        <v>8.6971290056122967</v>
      </c>
      <c r="BO10" s="28">
        <v>13.12664907651715</v>
      </c>
      <c r="BP10" s="28">
        <v>14.475233883691473</v>
      </c>
      <c r="BQ10" s="28">
        <v>12.689316414244781</v>
      </c>
      <c r="BR10" s="28">
        <v>14.344362745098039</v>
      </c>
      <c r="BS10" s="28">
        <v>8.4488253168309484</v>
      </c>
      <c r="BT10" s="28">
        <v>13.070629113093046</v>
      </c>
      <c r="BU10" s="28">
        <v>2.5133033878411886</v>
      </c>
      <c r="BV10" s="28">
        <v>1.0204081632653061</v>
      </c>
      <c r="BW10" s="28">
        <v>2.5068756754856909</v>
      </c>
      <c r="BX10" s="28">
        <v>6.9991627328140318</v>
      </c>
    </row>
    <row r="11" spans="1:76">
      <c r="A11" s="29" t="s">
        <v>14</v>
      </c>
      <c r="B11" s="36">
        <v>5</v>
      </c>
      <c r="C11" s="36">
        <v>535</v>
      </c>
      <c r="D11" s="36">
        <v>966</v>
      </c>
      <c r="E11" s="36" t="s">
        <v>99</v>
      </c>
      <c r="F11" s="36">
        <v>1501</v>
      </c>
      <c r="G11" s="36" t="s">
        <v>99</v>
      </c>
      <c r="H11" s="36" t="s">
        <v>99</v>
      </c>
      <c r="I11" s="36" t="s">
        <v>99</v>
      </c>
      <c r="J11" s="36" t="s">
        <v>99</v>
      </c>
      <c r="K11" s="36">
        <v>656</v>
      </c>
      <c r="L11" s="36">
        <v>656</v>
      </c>
      <c r="M11" s="36">
        <v>2308</v>
      </c>
      <c r="N11" s="36" t="s">
        <v>99</v>
      </c>
      <c r="O11" s="36">
        <v>2308</v>
      </c>
      <c r="P11" s="36">
        <v>4470</v>
      </c>
      <c r="Q11" s="36">
        <v>5</v>
      </c>
      <c r="R11" s="36">
        <v>10</v>
      </c>
      <c r="S11" s="36">
        <v>13</v>
      </c>
      <c r="T11" s="36" t="s">
        <v>99</v>
      </c>
      <c r="U11" s="36">
        <v>23</v>
      </c>
      <c r="V11" s="36" t="s">
        <v>99</v>
      </c>
      <c r="W11" s="36" t="s">
        <v>99</v>
      </c>
      <c r="X11" s="36" t="s">
        <v>99</v>
      </c>
      <c r="Y11" s="36" t="s">
        <v>99</v>
      </c>
      <c r="Z11" s="36">
        <v>11</v>
      </c>
      <c r="AA11" s="36">
        <v>11</v>
      </c>
      <c r="AB11" s="36">
        <v>11</v>
      </c>
      <c r="AC11" s="36" t="s">
        <v>99</v>
      </c>
      <c r="AD11" s="36">
        <v>11</v>
      </c>
      <c r="AE11" s="36">
        <v>50</v>
      </c>
      <c r="AF11" s="36">
        <v>5</v>
      </c>
      <c r="AG11" s="36">
        <v>570</v>
      </c>
      <c r="AH11" s="36">
        <v>1025</v>
      </c>
      <c r="AI11" s="36" t="s">
        <v>99</v>
      </c>
      <c r="AJ11" s="36">
        <v>1595</v>
      </c>
      <c r="AK11" s="36" t="s">
        <v>99</v>
      </c>
      <c r="AL11" s="36" t="s">
        <v>99</v>
      </c>
      <c r="AM11" s="36" t="s">
        <v>99</v>
      </c>
      <c r="AN11" s="36" t="s">
        <v>99</v>
      </c>
      <c r="AO11" s="36">
        <v>719</v>
      </c>
      <c r="AP11" s="36">
        <v>719</v>
      </c>
      <c r="AQ11" s="36">
        <v>2346</v>
      </c>
      <c r="AR11" s="36" t="s">
        <v>99</v>
      </c>
      <c r="AS11" s="36">
        <v>2346</v>
      </c>
      <c r="AT11" s="36">
        <v>4665</v>
      </c>
      <c r="AU11" s="37">
        <v>200</v>
      </c>
      <c r="AV11" s="37">
        <v>95.614035087719301</v>
      </c>
      <c r="AW11" s="37">
        <v>95.512195121951208</v>
      </c>
      <c r="AX11" s="37" t="s">
        <v>99</v>
      </c>
      <c r="AY11" s="37">
        <v>95.548589341692789</v>
      </c>
      <c r="AZ11" s="37" t="s">
        <v>99</v>
      </c>
      <c r="BA11" s="37" t="s">
        <v>99</v>
      </c>
      <c r="BB11" s="37" t="s">
        <v>99</v>
      </c>
      <c r="BC11" s="37" t="s">
        <v>99</v>
      </c>
      <c r="BD11" s="37">
        <v>92.767732962447852</v>
      </c>
      <c r="BE11" s="37">
        <v>92.767732962447852</v>
      </c>
      <c r="BF11" s="37">
        <v>98.849104859335029</v>
      </c>
      <c r="BG11" s="37" t="s">
        <v>99</v>
      </c>
      <c r="BH11" s="37">
        <v>98.849104859335029</v>
      </c>
      <c r="BI11" s="37">
        <v>96.891747052518767</v>
      </c>
      <c r="BJ11" s="37">
        <v>-100</v>
      </c>
      <c r="BK11" s="37">
        <v>4.3859649122807012</v>
      </c>
      <c r="BL11" s="37">
        <v>4.48780487804878</v>
      </c>
      <c r="BM11" s="37" t="s">
        <v>99</v>
      </c>
      <c r="BN11" s="37">
        <v>4.4514106583072106</v>
      </c>
      <c r="BO11" s="37" t="s">
        <v>99</v>
      </c>
      <c r="BP11" s="37" t="s">
        <v>99</v>
      </c>
      <c r="BQ11" s="37" t="s">
        <v>99</v>
      </c>
      <c r="BR11" s="37" t="s">
        <v>99</v>
      </c>
      <c r="BS11" s="37">
        <v>7.2322670375521563</v>
      </c>
      <c r="BT11" s="37">
        <v>7.2322670375521563</v>
      </c>
      <c r="BU11" s="37">
        <v>1.1508951406649617</v>
      </c>
      <c r="BV11" s="37" t="s">
        <v>99</v>
      </c>
      <c r="BW11" s="37">
        <v>1.1508951406649617</v>
      </c>
      <c r="BX11" s="37">
        <v>3.1082529474812435</v>
      </c>
    </row>
    <row r="12" spans="1:76">
      <c r="A12" s="29" t="s">
        <v>15</v>
      </c>
      <c r="B12" s="36" t="s">
        <v>99</v>
      </c>
      <c r="C12" s="36" t="s">
        <v>99</v>
      </c>
      <c r="D12" s="36">
        <v>1934</v>
      </c>
      <c r="E12" s="36">
        <v>217</v>
      </c>
      <c r="F12" s="36">
        <v>2151</v>
      </c>
      <c r="G12" s="36" t="s">
        <v>99</v>
      </c>
      <c r="H12" s="36">
        <v>1207</v>
      </c>
      <c r="I12" s="36" t="s">
        <v>99</v>
      </c>
      <c r="J12" s="36">
        <v>1207</v>
      </c>
      <c r="K12" s="36">
        <v>210</v>
      </c>
      <c r="L12" s="36">
        <v>1417</v>
      </c>
      <c r="M12" s="36">
        <v>1556</v>
      </c>
      <c r="N12" s="36" t="s">
        <v>99</v>
      </c>
      <c r="O12" s="36">
        <v>1556</v>
      </c>
      <c r="P12" s="36">
        <v>5124</v>
      </c>
      <c r="Q12" s="36" t="s">
        <v>99</v>
      </c>
      <c r="R12" s="36" t="s">
        <v>99</v>
      </c>
      <c r="S12" s="36">
        <v>74</v>
      </c>
      <c r="T12" s="36">
        <v>12</v>
      </c>
      <c r="U12" s="36">
        <v>86</v>
      </c>
      <c r="V12" s="36" t="s">
        <v>99</v>
      </c>
      <c r="W12" s="36">
        <v>43</v>
      </c>
      <c r="X12" s="36" t="s">
        <v>99</v>
      </c>
      <c r="Y12" s="36">
        <v>43</v>
      </c>
      <c r="Z12" s="36">
        <v>10</v>
      </c>
      <c r="AA12" s="36">
        <v>53</v>
      </c>
      <c r="AB12" s="36">
        <v>17</v>
      </c>
      <c r="AC12" s="36" t="s">
        <v>99</v>
      </c>
      <c r="AD12" s="36">
        <v>17</v>
      </c>
      <c r="AE12" s="36">
        <v>156</v>
      </c>
      <c r="AF12" s="36" t="s">
        <v>99</v>
      </c>
      <c r="AG12" s="36" t="s">
        <v>99</v>
      </c>
      <c r="AH12" s="36">
        <v>2278</v>
      </c>
      <c r="AI12" s="36">
        <v>239</v>
      </c>
      <c r="AJ12" s="36">
        <v>2517</v>
      </c>
      <c r="AK12" s="36" t="s">
        <v>99</v>
      </c>
      <c r="AL12" s="36">
        <v>1439</v>
      </c>
      <c r="AM12" s="36" t="s">
        <v>99</v>
      </c>
      <c r="AN12" s="36">
        <v>1439</v>
      </c>
      <c r="AO12" s="36">
        <v>235</v>
      </c>
      <c r="AP12" s="36">
        <v>1674</v>
      </c>
      <c r="AQ12" s="36">
        <v>1612</v>
      </c>
      <c r="AR12" s="36" t="s">
        <v>99</v>
      </c>
      <c r="AS12" s="36">
        <v>1612</v>
      </c>
      <c r="AT12" s="36">
        <v>5803</v>
      </c>
      <c r="AU12" s="37" t="s">
        <v>99</v>
      </c>
      <c r="AV12" s="37" t="s">
        <v>99</v>
      </c>
      <c r="AW12" s="37">
        <v>88.147497805092186</v>
      </c>
      <c r="AX12" s="37">
        <v>95.81589958158996</v>
      </c>
      <c r="AY12" s="37">
        <v>88.875645609853009</v>
      </c>
      <c r="AZ12" s="37" t="s">
        <v>99</v>
      </c>
      <c r="BA12" s="37">
        <v>86.865879082696324</v>
      </c>
      <c r="BB12" s="37" t="s">
        <v>99</v>
      </c>
      <c r="BC12" s="37">
        <v>86.865879082696324</v>
      </c>
      <c r="BD12" s="37">
        <v>93.61702127659575</v>
      </c>
      <c r="BE12" s="37">
        <v>87.813620071684582</v>
      </c>
      <c r="BF12" s="37">
        <v>97.58064516129032</v>
      </c>
      <c r="BG12" s="37" t="s">
        <v>99</v>
      </c>
      <c r="BH12" s="37">
        <v>97.58064516129032</v>
      </c>
      <c r="BI12" s="37">
        <v>90.987420299844914</v>
      </c>
      <c r="BJ12" s="37"/>
      <c r="BK12" s="37"/>
      <c r="BL12" s="37">
        <v>11.852502194907814</v>
      </c>
      <c r="BM12" s="37">
        <v>4.1841004184100417</v>
      </c>
      <c r="BN12" s="37">
        <v>11.124354390147001</v>
      </c>
      <c r="BO12" s="37" t="s">
        <v>99</v>
      </c>
      <c r="BP12" s="37">
        <v>13.134120917303683</v>
      </c>
      <c r="BQ12" s="37" t="s">
        <v>99</v>
      </c>
      <c r="BR12" s="37">
        <v>13.134120917303683</v>
      </c>
      <c r="BS12" s="37">
        <v>6.3829787234042552</v>
      </c>
      <c r="BT12" s="37">
        <v>12.186379928315413</v>
      </c>
      <c r="BU12" s="37">
        <v>2.4193548387096775</v>
      </c>
      <c r="BV12" s="37" t="s">
        <v>99</v>
      </c>
      <c r="BW12" s="37">
        <v>2.4193548387096775</v>
      </c>
      <c r="BX12" s="37">
        <v>9.0125797001550918</v>
      </c>
    </row>
    <row r="13" spans="1:76">
      <c r="A13" s="29" t="s">
        <v>16</v>
      </c>
      <c r="B13" s="36">
        <v>34</v>
      </c>
      <c r="C13" s="36">
        <v>833</v>
      </c>
      <c r="D13" s="36">
        <v>1718</v>
      </c>
      <c r="E13" s="36">
        <v>581</v>
      </c>
      <c r="F13" s="36">
        <v>3132</v>
      </c>
      <c r="G13" s="36" t="s">
        <v>99</v>
      </c>
      <c r="H13" s="36">
        <v>1244</v>
      </c>
      <c r="I13" s="36" t="s">
        <v>99</v>
      </c>
      <c r="J13" s="36">
        <v>1244</v>
      </c>
      <c r="K13" s="36">
        <v>363</v>
      </c>
      <c r="L13" s="36">
        <v>1607</v>
      </c>
      <c r="M13" s="36">
        <v>4820</v>
      </c>
      <c r="N13" s="36" t="s">
        <v>99</v>
      </c>
      <c r="O13" s="36">
        <v>4820</v>
      </c>
      <c r="P13" s="36">
        <v>9593</v>
      </c>
      <c r="Q13" s="36">
        <v>22</v>
      </c>
      <c r="R13" s="36">
        <v>1</v>
      </c>
      <c r="S13" s="36">
        <v>12</v>
      </c>
      <c r="T13" s="36">
        <v>5</v>
      </c>
      <c r="U13" s="36">
        <v>18</v>
      </c>
      <c r="V13" s="36" t="s">
        <v>99</v>
      </c>
      <c r="W13" s="36">
        <v>55</v>
      </c>
      <c r="X13" s="36" t="s">
        <v>99</v>
      </c>
      <c r="Y13" s="36">
        <v>55</v>
      </c>
      <c r="Z13" s="36">
        <v>21</v>
      </c>
      <c r="AA13" s="36">
        <v>76</v>
      </c>
      <c r="AB13" s="36">
        <v>1</v>
      </c>
      <c r="AC13" s="36" t="s">
        <v>99</v>
      </c>
      <c r="AD13" s="36">
        <v>1</v>
      </c>
      <c r="AE13" s="36">
        <v>117</v>
      </c>
      <c r="AF13" s="36">
        <v>42</v>
      </c>
      <c r="AG13" s="36">
        <v>842</v>
      </c>
      <c r="AH13" s="36">
        <v>1794</v>
      </c>
      <c r="AI13" s="36">
        <v>591</v>
      </c>
      <c r="AJ13" s="36">
        <v>3227</v>
      </c>
      <c r="AK13" s="36" t="s">
        <v>99</v>
      </c>
      <c r="AL13" s="36">
        <v>1494</v>
      </c>
      <c r="AM13" s="36" t="s">
        <v>99</v>
      </c>
      <c r="AN13" s="36">
        <v>1494</v>
      </c>
      <c r="AO13" s="36">
        <v>451</v>
      </c>
      <c r="AP13" s="36">
        <v>1945</v>
      </c>
      <c r="AQ13" s="36">
        <v>4863</v>
      </c>
      <c r="AR13" s="36" t="s">
        <v>99</v>
      </c>
      <c r="AS13" s="36">
        <v>4863</v>
      </c>
      <c r="AT13" s="36">
        <v>10077</v>
      </c>
      <c r="AU13" s="37">
        <v>133.33333333333331</v>
      </c>
      <c r="AV13" s="37">
        <v>99.049881235154388</v>
      </c>
      <c r="AW13" s="37">
        <v>96.432552954292078</v>
      </c>
      <c r="AX13" s="37">
        <v>99.15397631133672</v>
      </c>
      <c r="AY13" s="37">
        <v>97.613882863340564</v>
      </c>
      <c r="AZ13" s="37" t="s">
        <v>99</v>
      </c>
      <c r="BA13" s="37">
        <v>86.947791164658639</v>
      </c>
      <c r="BB13" s="37" t="s">
        <v>99</v>
      </c>
      <c r="BC13" s="37">
        <v>86.947791164658639</v>
      </c>
      <c r="BD13" s="37">
        <v>85.144124168514409</v>
      </c>
      <c r="BE13" s="37">
        <v>86.529562982005132</v>
      </c>
      <c r="BF13" s="37">
        <v>99.136335595311536</v>
      </c>
      <c r="BG13" s="37" t="s">
        <v>99</v>
      </c>
      <c r="BH13" s="37">
        <v>99.136335595311536</v>
      </c>
      <c r="BI13" s="37">
        <v>96.358043068373519</v>
      </c>
      <c r="BJ13" s="37">
        <v>-33.333333333333329</v>
      </c>
      <c r="BK13" s="37">
        <v>0.95011876484560576</v>
      </c>
      <c r="BL13" s="37">
        <v>3.5674470457079153</v>
      </c>
      <c r="BM13" s="37">
        <v>0.84602368866328259</v>
      </c>
      <c r="BN13" s="37">
        <v>2.3861171366594358</v>
      </c>
      <c r="BO13" s="37" t="s">
        <v>99</v>
      </c>
      <c r="BP13" s="37">
        <v>13.052208835341366</v>
      </c>
      <c r="BQ13" s="37" t="s">
        <v>99</v>
      </c>
      <c r="BR13" s="37">
        <v>13.052208835341366</v>
      </c>
      <c r="BS13" s="37">
        <v>14.855875831485587</v>
      </c>
      <c r="BT13" s="37">
        <v>13.470437017994858</v>
      </c>
      <c r="BU13" s="37">
        <v>0.86366440468846395</v>
      </c>
      <c r="BV13" s="37" t="s">
        <v>99</v>
      </c>
      <c r="BW13" s="37">
        <v>0.86366440468846395</v>
      </c>
      <c r="BX13" s="37">
        <v>3.6419569316264764</v>
      </c>
    </row>
    <row r="14" spans="1:76">
      <c r="A14" s="29" t="s">
        <v>17</v>
      </c>
      <c r="B14" s="36" t="s">
        <v>99</v>
      </c>
      <c r="C14" s="36">
        <v>700</v>
      </c>
      <c r="D14" s="36">
        <v>590</v>
      </c>
      <c r="E14" s="36">
        <v>89</v>
      </c>
      <c r="F14" s="36">
        <v>1379</v>
      </c>
      <c r="G14" s="36" t="s">
        <v>99</v>
      </c>
      <c r="H14" s="36" t="s">
        <v>99</v>
      </c>
      <c r="I14" s="36" t="s">
        <v>99</v>
      </c>
      <c r="J14" s="36" t="s">
        <v>99</v>
      </c>
      <c r="K14" s="36" t="s">
        <v>99</v>
      </c>
      <c r="L14" s="36" t="s">
        <v>99</v>
      </c>
      <c r="M14" s="36">
        <v>1860</v>
      </c>
      <c r="N14" s="36" t="s">
        <v>99</v>
      </c>
      <c r="O14" s="36">
        <v>1860</v>
      </c>
      <c r="P14" s="36">
        <v>3239</v>
      </c>
      <c r="Q14" s="36" t="s">
        <v>99</v>
      </c>
      <c r="R14" s="36">
        <v>0</v>
      </c>
      <c r="S14" s="36">
        <v>29</v>
      </c>
      <c r="T14" s="36">
        <v>0</v>
      </c>
      <c r="U14" s="36">
        <v>29</v>
      </c>
      <c r="V14" s="36" t="s">
        <v>99</v>
      </c>
      <c r="W14" s="36" t="s">
        <v>99</v>
      </c>
      <c r="X14" s="36" t="s">
        <v>99</v>
      </c>
      <c r="Y14" s="36" t="s">
        <v>99</v>
      </c>
      <c r="Z14" s="36" t="s">
        <v>99</v>
      </c>
      <c r="AA14" s="36">
        <v>0</v>
      </c>
      <c r="AB14" s="36">
        <v>13</v>
      </c>
      <c r="AC14" s="36" t="s">
        <v>99</v>
      </c>
      <c r="AD14" s="36">
        <v>13</v>
      </c>
      <c r="AE14" s="36">
        <v>42</v>
      </c>
      <c r="AF14" s="36" t="s">
        <v>99</v>
      </c>
      <c r="AG14" s="36">
        <v>705</v>
      </c>
      <c r="AH14" s="36">
        <v>737</v>
      </c>
      <c r="AI14" s="36">
        <v>99</v>
      </c>
      <c r="AJ14" s="36">
        <v>1541</v>
      </c>
      <c r="AK14" s="36" t="s">
        <v>99</v>
      </c>
      <c r="AL14" s="36" t="s">
        <v>99</v>
      </c>
      <c r="AM14" s="36" t="s">
        <v>99</v>
      </c>
      <c r="AN14" s="36" t="s">
        <v>99</v>
      </c>
      <c r="AO14" s="36" t="s">
        <v>99</v>
      </c>
      <c r="AP14" s="36" t="s">
        <v>99</v>
      </c>
      <c r="AQ14" s="36">
        <v>1899</v>
      </c>
      <c r="AR14" s="36" t="s">
        <v>99</v>
      </c>
      <c r="AS14" s="36">
        <v>1899</v>
      </c>
      <c r="AT14" s="36">
        <v>3440</v>
      </c>
      <c r="AU14" s="37" t="s">
        <v>99</v>
      </c>
      <c r="AV14" s="37">
        <v>99.290780141843967</v>
      </c>
      <c r="AW14" s="37">
        <v>83.989145183175026</v>
      </c>
      <c r="AX14" s="37">
        <v>89.898989898989896</v>
      </c>
      <c r="AY14" s="37">
        <v>91.369240752757946</v>
      </c>
      <c r="AZ14" s="37" t="s">
        <v>99</v>
      </c>
      <c r="BA14" s="37" t="s">
        <v>99</v>
      </c>
      <c r="BB14" s="37" t="s">
        <v>99</v>
      </c>
      <c r="BC14" s="37" t="s">
        <v>99</v>
      </c>
      <c r="BD14" s="37" t="s">
        <v>99</v>
      </c>
      <c r="BE14" s="37" t="s">
        <v>99</v>
      </c>
      <c r="BF14" s="37">
        <v>98.630858346498158</v>
      </c>
      <c r="BG14" s="37" t="s">
        <v>99</v>
      </c>
      <c r="BH14" s="37">
        <v>98.630858346498158</v>
      </c>
      <c r="BI14" s="37">
        <v>95.377906976744185</v>
      </c>
      <c r="BJ14" s="37"/>
      <c r="BK14" s="37">
        <v>0.70921985815602839</v>
      </c>
      <c r="BL14" s="37">
        <v>16.010854816824967</v>
      </c>
      <c r="BM14" s="37">
        <v>10.1010101010101</v>
      </c>
      <c r="BN14" s="37">
        <v>8.6307592472420502</v>
      </c>
      <c r="BO14" s="37" t="s">
        <v>99</v>
      </c>
      <c r="BP14" s="37" t="s">
        <v>99</v>
      </c>
      <c r="BQ14" s="37" t="s">
        <v>99</v>
      </c>
      <c r="BR14" s="37" t="s">
        <v>99</v>
      </c>
      <c r="BS14" s="37" t="s">
        <v>99</v>
      </c>
      <c r="BT14" s="37" t="s">
        <v>99</v>
      </c>
      <c r="BU14" s="37">
        <v>1.369141653501843</v>
      </c>
      <c r="BV14" s="37" t="s">
        <v>99</v>
      </c>
      <c r="BW14" s="37">
        <v>1.369141653501843</v>
      </c>
      <c r="BX14" s="37">
        <v>4.6220930232558137</v>
      </c>
    </row>
    <row r="15" spans="1:76">
      <c r="A15" s="29" t="s">
        <v>18</v>
      </c>
      <c r="B15" s="36" t="s">
        <v>99</v>
      </c>
      <c r="C15" s="36" t="s">
        <v>99</v>
      </c>
      <c r="D15" s="36">
        <v>43</v>
      </c>
      <c r="E15" s="36">
        <v>351</v>
      </c>
      <c r="F15" s="36">
        <v>394</v>
      </c>
      <c r="G15" s="36" t="s">
        <v>99</v>
      </c>
      <c r="H15" s="36" t="s">
        <v>99</v>
      </c>
      <c r="I15" s="36" t="s">
        <v>99</v>
      </c>
      <c r="J15" s="36" t="s">
        <v>99</v>
      </c>
      <c r="K15" s="36">
        <v>970</v>
      </c>
      <c r="L15" s="36">
        <v>970</v>
      </c>
      <c r="M15" s="36">
        <v>2874</v>
      </c>
      <c r="N15" s="36" t="s">
        <v>99</v>
      </c>
      <c r="O15" s="36">
        <v>2874</v>
      </c>
      <c r="P15" s="36">
        <v>4238</v>
      </c>
      <c r="Q15" s="36" t="s">
        <v>99</v>
      </c>
      <c r="R15" s="36" t="s">
        <v>99</v>
      </c>
      <c r="S15" s="36">
        <v>1</v>
      </c>
      <c r="T15" s="36">
        <v>11</v>
      </c>
      <c r="U15" s="36">
        <v>12</v>
      </c>
      <c r="V15" s="36" t="s">
        <v>99</v>
      </c>
      <c r="W15" s="36" t="s">
        <v>99</v>
      </c>
      <c r="X15" s="36" t="s">
        <v>99</v>
      </c>
      <c r="Y15" s="36" t="s">
        <v>99</v>
      </c>
      <c r="Z15" s="36">
        <v>42</v>
      </c>
      <c r="AA15" s="36">
        <v>42</v>
      </c>
      <c r="AB15" s="36">
        <v>14</v>
      </c>
      <c r="AC15" s="36" t="s">
        <v>99</v>
      </c>
      <c r="AD15" s="36">
        <v>14</v>
      </c>
      <c r="AE15" s="36">
        <v>68</v>
      </c>
      <c r="AF15" s="36" t="s">
        <v>99</v>
      </c>
      <c r="AG15" s="36" t="s">
        <v>99</v>
      </c>
      <c r="AH15" s="36">
        <v>51</v>
      </c>
      <c r="AI15" s="36">
        <v>374</v>
      </c>
      <c r="AJ15" s="36">
        <v>425</v>
      </c>
      <c r="AK15" s="36" t="s">
        <v>99</v>
      </c>
      <c r="AL15" s="36" t="s">
        <v>99</v>
      </c>
      <c r="AM15" s="36" t="s">
        <v>99</v>
      </c>
      <c r="AN15" s="36" t="s">
        <v>99</v>
      </c>
      <c r="AO15" s="36">
        <v>1113</v>
      </c>
      <c r="AP15" s="36">
        <v>1113</v>
      </c>
      <c r="AQ15" s="36">
        <v>2940</v>
      </c>
      <c r="AR15" s="36" t="s">
        <v>99</v>
      </c>
      <c r="AS15" s="36">
        <v>2940</v>
      </c>
      <c r="AT15" s="36">
        <v>4478</v>
      </c>
      <c r="AU15" s="37" t="s">
        <v>99</v>
      </c>
      <c r="AV15" s="37" t="s">
        <v>99</v>
      </c>
      <c r="AW15" s="37">
        <v>86.274509803921575</v>
      </c>
      <c r="AX15" s="37">
        <v>96.791443850267385</v>
      </c>
      <c r="AY15" s="37">
        <v>95.529411764705884</v>
      </c>
      <c r="AZ15" s="37" t="s">
        <v>99</v>
      </c>
      <c r="BA15" s="37" t="s">
        <v>99</v>
      </c>
      <c r="BB15" s="37" t="s">
        <v>99</v>
      </c>
      <c r="BC15" s="37" t="s">
        <v>99</v>
      </c>
      <c r="BD15" s="37">
        <v>90.92542677448337</v>
      </c>
      <c r="BE15" s="37">
        <v>90.92542677448337</v>
      </c>
      <c r="BF15" s="37">
        <v>98.231292517006807</v>
      </c>
      <c r="BG15" s="37" t="s">
        <v>99</v>
      </c>
      <c r="BH15" s="37">
        <v>98.231292517006807</v>
      </c>
      <c r="BI15" s="37">
        <v>96.158999553372041</v>
      </c>
      <c r="BJ15" s="37"/>
      <c r="BK15" s="37"/>
      <c r="BL15" s="37">
        <v>13.725490196078432</v>
      </c>
      <c r="BM15" s="37">
        <v>3.2085561497326207</v>
      </c>
      <c r="BN15" s="37">
        <v>4.4705882352941178</v>
      </c>
      <c r="BO15" s="37" t="s">
        <v>99</v>
      </c>
      <c r="BP15" s="37" t="s">
        <v>99</v>
      </c>
      <c r="BQ15" s="37" t="s">
        <v>99</v>
      </c>
      <c r="BR15" s="37" t="s">
        <v>99</v>
      </c>
      <c r="BS15" s="37">
        <v>9.0745732255166214</v>
      </c>
      <c r="BT15" s="37">
        <v>9.0745732255166214</v>
      </c>
      <c r="BU15" s="37">
        <v>1.7687074829931975</v>
      </c>
      <c r="BV15" s="37" t="s">
        <v>99</v>
      </c>
      <c r="BW15" s="37">
        <v>1.7687074829931975</v>
      </c>
      <c r="BX15" s="37">
        <v>3.8410004466279588</v>
      </c>
    </row>
    <row r="16" spans="1:76">
      <c r="A16" s="29" t="s">
        <v>19</v>
      </c>
      <c r="B16" s="36" t="s">
        <v>99</v>
      </c>
      <c r="C16" s="36">
        <v>103</v>
      </c>
      <c r="D16" s="36" t="s">
        <v>99</v>
      </c>
      <c r="E16" s="36" t="s">
        <v>99</v>
      </c>
      <c r="F16" s="36">
        <v>103</v>
      </c>
      <c r="G16" s="36" t="s">
        <v>99</v>
      </c>
      <c r="H16" s="36" t="s">
        <v>99</v>
      </c>
      <c r="I16" s="36" t="s">
        <v>99</v>
      </c>
      <c r="J16" s="36" t="s">
        <v>99</v>
      </c>
      <c r="K16" s="36" t="s">
        <v>99</v>
      </c>
      <c r="L16" s="36" t="s">
        <v>99</v>
      </c>
      <c r="M16" s="36">
        <v>327</v>
      </c>
      <c r="N16" s="36" t="s">
        <v>99</v>
      </c>
      <c r="O16" s="36">
        <v>327</v>
      </c>
      <c r="P16" s="36">
        <v>430</v>
      </c>
      <c r="Q16" s="36" t="s">
        <v>99</v>
      </c>
      <c r="R16" s="36">
        <v>0</v>
      </c>
      <c r="S16" s="36" t="s">
        <v>99</v>
      </c>
      <c r="T16" s="36" t="s">
        <v>99</v>
      </c>
      <c r="U16" s="36">
        <v>0</v>
      </c>
      <c r="V16" s="36" t="s">
        <v>99</v>
      </c>
      <c r="W16" s="36" t="s">
        <v>99</v>
      </c>
      <c r="X16" s="36" t="s">
        <v>99</v>
      </c>
      <c r="Y16" s="36" t="s">
        <v>99</v>
      </c>
      <c r="Z16" s="36" t="s">
        <v>99</v>
      </c>
      <c r="AA16" s="36">
        <v>0</v>
      </c>
      <c r="AB16" s="36">
        <v>0</v>
      </c>
      <c r="AC16" s="36" t="s">
        <v>99</v>
      </c>
      <c r="AD16" s="36">
        <v>0</v>
      </c>
      <c r="AE16" s="36">
        <v>0</v>
      </c>
      <c r="AF16" s="36" t="s">
        <v>99</v>
      </c>
      <c r="AG16" s="36">
        <v>103</v>
      </c>
      <c r="AH16" s="36" t="s">
        <v>99</v>
      </c>
      <c r="AI16" s="36" t="s">
        <v>99</v>
      </c>
      <c r="AJ16" s="36">
        <v>103</v>
      </c>
      <c r="AK16" s="36" t="s">
        <v>99</v>
      </c>
      <c r="AL16" s="36" t="s">
        <v>99</v>
      </c>
      <c r="AM16" s="36" t="s">
        <v>99</v>
      </c>
      <c r="AN16" s="36" t="s">
        <v>99</v>
      </c>
      <c r="AO16" s="36" t="s">
        <v>99</v>
      </c>
      <c r="AP16" s="36" t="s">
        <v>99</v>
      </c>
      <c r="AQ16" s="36">
        <v>327</v>
      </c>
      <c r="AR16" s="36" t="s">
        <v>99</v>
      </c>
      <c r="AS16" s="36">
        <v>327</v>
      </c>
      <c r="AT16" s="36">
        <v>430</v>
      </c>
      <c r="AU16" s="37" t="s">
        <v>99</v>
      </c>
      <c r="AV16" s="37">
        <v>100</v>
      </c>
      <c r="AW16" s="37" t="s">
        <v>99</v>
      </c>
      <c r="AX16" s="37" t="s">
        <v>99</v>
      </c>
      <c r="AY16" s="37">
        <v>100</v>
      </c>
      <c r="AZ16" s="37" t="s">
        <v>99</v>
      </c>
      <c r="BA16" s="37" t="s">
        <v>99</v>
      </c>
      <c r="BB16" s="37" t="s">
        <v>99</v>
      </c>
      <c r="BC16" s="37" t="s">
        <v>99</v>
      </c>
      <c r="BD16" s="37" t="s">
        <v>99</v>
      </c>
      <c r="BE16" s="37" t="s">
        <v>99</v>
      </c>
      <c r="BF16" s="37">
        <v>100</v>
      </c>
      <c r="BG16" s="37" t="s">
        <v>99</v>
      </c>
      <c r="BH16" s="37">
        <v>100</v>
      </c>
      <c r="BI16" s="37">
        <v>100</v>
      </c>
      <c r="BJ16" s="37"/>
      <c r="BK16" s="37">
        <v>0</v>
      </c>
      <c r="BL16" s="37"/>
      <c r="BM16" s="37"/>
      <c r="BN16" s="37">
        <v>0</v>
      </c>
      <c r="BO16" s="37" t="s">
        <v>99</v>
      </c>
      <c r="BP16" s="37" t="s">
        <v>99</v>
      </c>
      <c r="BQ16" s="37" t="s">
        <v>99</v>
      </c>
      <c r="BR16" s="37" t="s">
        <v>99</v>
      </c>
      <c r="BS16" s="37" t="s">
        <v>99</v>
      </c>
      <c r="BT16" s="37" t="s">
        <v>99</v>
      </c>
      <c r="BU16" s="37">
        <v>0</v>
      </c>
      <c r="BV16" s="37" t="s">
        <v>99</v>
      </c>
      <c r="BW16" s="37">
        <v>0</v>
      </c>
      <c r="BX16" s="37">
        <v>0</v>
      </c>
    </row>
    <row r="17" spans="1:76">
      <c r="A17" s="29" t="s">
        <v>20</v>
      </c>
      <c r="B17" s="36" t="s">
        <v>99</v>
      </c>
      <c r="C17" s="36">
        <v>1371</v>
      </c>
      <c r="D17" s="36">
        <v>8863</v>
      </c>
      <c r="E17" s="36">
        <v>3513</v>
      </c>
      <c r="F17" s="36">
        <v>13747</v>
      </c>
      <c r="G17" s="36" t="s">
        <v>99</v>
      </c>
      <c r="H17" s="36">
        <v>2747</v>
      </c>
      <c r="I17" s="36">
        <v>191</v>
      </c>
      <c r="J17" s="36">
        <v>2938</v>
      </c>
      <c r="K17" s="36">
        <v>604</v>
      </c>
      <c r="L17" s="36">
        <v>3542</v>
      </c>
      <c r="M17" s="36">
        <v>4687</v>
      </c>
      <c r="N17" s="36" t="s">
        <v>99</v>
      </c>
      <c r="O17" s="36">
        <v>4687</v>
      </c>
      <c r="P17" s="36">
        <v>21976</v>
      </c>
      <c r="Q17" s="36" t="s">
        <v>99</v>
      </c>
      <c r="R17" s="36">
        <v>69</v>
      </c>
      <c r="S17" s="36">
        <v>325</v>
      </c>
      <c r="T17" s="36">
        <v>227</v>
      </c>
      <c r="U17" s="36">
        <v>621</v>
      </c>
      <c r="V17" s="36" t="s">
        <v>99</v>
      </c>
      <c r="W17" s="36">
        <v>400</v>
      </c>
      <c r="X17" s="36">
        <v>12</v>
      </c>
      <c r="Y17" s="36">
        <v>412</v>
      </c>
      <c r="Z17" s="36">
        <v>43</v>
      </c>
      <c r="AA17" s="36">
        <v>455</v>
      </c>
      <c r="AB17" s="36">
        <v>74</v>
      </c>
      <c r="AC17" s="36" t="s">
        <v>99</v>
      </c>
      <c r="AD17" s="36">
        <v>74</v>
      </c>
      <c r="AE17" s="36">
        <v>1150</v>
      </c>
      <c r="AF17" s="36" t="s">
        <v>99</v>
      </c>
      <c r="AG17" s="36">
        <v>1544</v>
      </c>
      <c r="AH17" s="36">
        <v>9893</v>
      </c>
      <c r="AI17" s="36">
        <v>3949</v>
      </c>
      <c r="AJ17" s="36">
        <v>15386</v>
      </c>
      <c r="AK17" s="36" t="s">
        <v>99</v>
      </c>
      <c r="AL17" s="36">
        <v>3943</v>
      </c>
      <c r="AM17" s="36">
        <v>239</v>
      </c>
      <c r="AN17" s="36">
        <v>4182</v>
      </c>
      <c r="AO17" s="36">
        <v>751</v>
      </c>
      <c r="AP17" s="36">
        <v>4933</v>
      </c>
      <c r="AQ17" s="36">
        <v>4951</v>
      </c>
      <c r="AR17" s="36" t="s">
        <v>99</v>
      </c>
      <c r="AS17" s="36">
        <v>4951</v>
      </c>
      <c r="AT17" s="36">
        <v>25270</v>
      </c>
      <c r="AU17" s="37" t="s">
        <v>99</v>
      </c>
      <c r="AV17" s="37">
        <v>93.264248704663217</v>
      </c>
      <c r="AW17" s="37">
        <v>92.873749115536242</v>
      </c>
      <c r="AX17" s="37">
        <v>94.707520891364908</v>
      </c>
      <c r="AY17" s="37">
        <v>93.383595476407123</v>
      </c>
      <c r="AZ17" s="37" t="s">
        <v>99</v>
      </c>
      <c r="BA17" s="37">
        <v>79.812325640375349</v>
      </c>
      <c r="BB17" s="37">
        <v>84.937238493723854</v>
      </c>
      <c r="BC17" s="37">
        <v>80.105212816834054</v>
      </c>
      <c r="BD17" s="37">
        <v>86.151797603195732</v>
      </c>
      <c r="BE17" s="37">
        <v>81.025744982769112</v>
      </c>
      <c r="BF17" s="37">
        <v>96.16239143607352</v>
      </c>
      <c r="BG17" s="37" t="s">
        <v>99</v>
      </c>
      <c r="BH17" s="37">
        <v>96.16239143607352</v>
      </c>
      <c r="BI17" s="37">
        <v>91.515631183221217</v>
      </c>
      <c r="BJ17" s="37"/>
      <c r="BK17" s="37">
        <v>6.7357512953367875</v>
      </c>
      <c r="BL17" s="37">
        <v>7.1262508844637624</v>
      </c>
      <c r="BM17" s="37">
        <v>5.2924791086350975</v>
      </c>
      <c r="BN17" s="37">
        <v>6.6164045235928768</v>
      </c>
      <c r="BO17" s="37" t="s">
        <v>99</v>
      </c>
      <c r="BP17" s="37">
        <v>20.187674359624651</v>
      </c>
      <c r="BQ17" s="37">
        <v>15.062761506276152</v>
      </c>
      <c r="BR17" s="37">
        <v>19.894787183165949</v>
      </c>
      <c r="BS17" s="37">
        <v>13.848202396804259</v>
      </c>
      <c r="BT17" s="37">
        <v>18.974255017230892</v>
      </c>
      <c r="BU17" s="37">
        <v>3.8376085639264796</v>
      </c>
      <c r="BV17" s="37" t="s">
        <v>99</v>
      </c>
      <c r="BW17" s="37">
        <v>3.8376085639264796</v>
      </c>
      <c r="BX17" s="37">
        <v>8.4843688167787903</v>
      </c>
    </row>
    <row r="18" spans="1:76">
      <c r="A18" s="29" t="s">
        <v>21</v>
      </c>
      <c r="B18" s="36">
        <v>35</v>
      </c>
      <c r="C18" s="36">
        <v>428</v>
      </c>
      <c r="D18" s="36">
        <v>277</v>
      </c>
      <c r="E18" s="36" t="s">
        <v>99</v>
      </c>
      <c r="F18" s="36">
        <v>705</v>
      </c>
      <c r="G18" s="36" t="s">
        <v>99</v>
      </c>
      <c r="H18" s="36" t="s">
        <v>99</v>
      </c>
      <c r="I18" s="36" t="s">
        <v>99</v>
      </c>
      <c r="J18" s="36" t="s">
        <v>99</v>
      </c>
      <c r="K18" s="36">
        <v>168</v>
      </c>
      <c r="L18" s="36">
        <v>168</v>
      </c>
      <c r="M18" s="36">
        <v>938</v>
      </c>
      <c r="N18" s="36" t="s">
        <v>99</v>
      </c>
      <c r="O18" s="36">
        <v>938</v>
      </c>
      <c r="P18" s="36">
        <v>1846</v>
      </c>
      <c r="Q18" s="36">
        <v>33</v>
      </c>
      <c r="R18" s="36">
        <v>0</v>
      </c>
      <c r="S18" s="36">
        <v>1</v>
      </c>
      <c r="T18" s="36" t="s">
        <v>99</v>
      </c>
      <c r="U18" s="36">
        <v>1</v>
      </c>
      <c r="V18" s="36" t="s">
        <v>99</v>
      </c>
      <c r="W18" s="36" t="s">
        <v>99</v>
      </c>
      <c r="X18" s="36" t="s">
        <v>99</v>
      </c>
      <c r="Y18" s="36" t="s">
        <v>99</v>
      </c>
      <c r="Z18" s="36">
        <v>7</v>
      </c>
      <c r="AA18" s="36">
        <v>7</v>
      </c>
      <c r="AB18" s="36">
        <v>27</v>
      </c>
      <c r="AC18" s="36" t="s">
        <v>99</v>
      </c>
      <c r="AD18" s="36">
        <v>27</v>
      </c>
      <c r="AE18" s="36">
        <v>68</v>
      </c>
      <c r="AF18" s="36">
        <v>56</v>
      </c>
      <c r="AG18" s="36">
        <v>428</v>
      </c>
      <c r="AH18" s="36">
        <v>278</v>
      </c>
      <c r="AI18" s="36" t="s">
        <v>99</v>
      </c>
      <c r="AJ18" s="36">
        <v>706</v>
      </c>
      <c r="AK18" s="36" t="s">
        <v>99</v>
      </c>
      <c r="AL18" s="36" t="s">
        <v>99</v>
      </c>
      <c r="AM18" s="36" t="s">
        <v>99</v>
      </c>
      <c r="AN18" s="36" t="s">
        <v>99</v>
      </c>
      <c r="AO18" s="36">
        <v>186</v>
      </c>
      <c r="AP18" s="36">
        <v>186</v>
      </c>
      <c r="AQ18" s="36">
        <v>1031</v>
      </c>
      <c r="AR18" s="36" t="s">
        <v>99</v>
      </c>
      <c r="AS18" s="36">
        <v>1031</v>
      </c>
      <c r="AT18" s="36">
        <v>1979</v>
      </c>
      <c r="AU18" s="37">
        <v>121.42857142857142</v>
      </c>
      <c r="AV18" s="37">
        <v>100</v>
      </c>
      <c r="AW18" s="37">
        <v>100</v>
      </c>
      <c r="AX18" s="37" t="s">
        <v>99</v>
      </c>
      <c r="AY18" s="37">
        <v>100</v>
      </c>
      <c r="AZ18" s="37" t="s">
        <v>99</v>
      </c>
      <c r="BA18" s="37" t="s">
        <v>99</v>
      </c>
      <c r="BB18" s="37" t="s">
        <v>99</v>
      </c>
      <c r="BC18" s="37" t="s">
        <v>99</v>
      </c>
      <c r="BD18" s="37">
        <v>94.086021505376351</v>
      </c>
      <c r="BE18" s="37">
        <v>94.086021505376351</v>
      </c>
      <c r="BF18" s="37">
        <v>93.598448108632397</v>
      </c>
      <c r="BG18" s="37" t="s">
        <v>99</v>
      </c>
      <c r="BH18" s="37">
        <v>93.598448108632397</v>
      </c>
      <c r="BI18" s="37">
        <v>96.71551288529561</v>
      </c>
      <c r="BJ18" s="37">
        <v>-21.428571428571427</v>
      </c>
      <c r="BK18" s="37">
        <v>0</v>
      </c>
      <c r="BL18" s="37">
        <v>0</v>
      </c>
      <c r="BM18" s="37" t="s">
        <v>99</v>
      </c>
      <c r="BN18" s="37">
        <v>0</v>
      </c>
      <c r="BO18" s="37" t="s">
        <v>99</v>
      </c>
      <c r="BP18" s="37" t="s">
        <v>99</v>
      </c>
      <c r="BQ18" s="37" t="s">
        <v>99</v>
      </c>
      <c r="BR18" s="37" t="s">
        <v>99</v>
      </c>
      <c r="BS18" s="37">
        <v>5.913978494623656</v>
      </c>
      <c r="BT18" s="37">
        <v>5.913978494623656</v>
      </c>
      <c r="BU18" s="37">
        <v>6.4015518913676042</v>
      </c>
      <c r="BV18" s="37" t="s">
        <v>99</v>
      </c>
      <c r="BW18" s="37">
        <v>6.4015518913676042</v>
      </c>
      <c r="BX18" s="37">
        <v>3.2844871147043966</v>
      </c>
    </row>
    <row r="19" spans="1:76">
      <c r="A19" s="29" t="s">
        <v>22</v>
      </c>
      <c r="B19" s="36">
        <v>18</v>
      </c>
      <c r="C19" s="36" t="s">
        <v>99</v>
      </c>
      <c r="D19" s="36">
        <v>1229</v>
      </c>
      <c r="E19" s="36">
        <v>78</v>
      </c>
      <c r="F19" s="36">
        <v>1307</v>
      </c>
      <c r="G19" s="36" t="s">
        <v>99</v>
      </c>
      <c r="H19" s="36" t="s">
        <v>99</v>
      </c>
      <c r="I19" s="36" t="s">
        <v>99</v>
      </c>
      <c r="J19" s="36" t="s">
        <v>99</v>
      </c>
      <c r="K19" s="36" t="s">
        <v>99</v>
      </c>
      <c r="L19" s="36" t="s">
        <v>99</v>
      </c>
      <c r="M19" s="36">
        <v>3446</v>
      </c>
      <c r="N19" s="36" t="s">
        <v>99</v>
      </c>
      <c r="O19" s="36">
        <v>3446</v>
      </c>
      <c r="P19" s="36">
        <v>4771</v>
      </c>
      <c r="Q19" s="36">
        <v>18</v>
      </c>
      <c r="R19" s="36" t="s">
        <v>99</v>
      </c>
      <c r="S19" s="36">
        <v>18</v>
      </c>
      <c r="T19" s="36">
        <v>0</v>
      </c>
      <c r="U19" s="36">
        <v>18</v>
      </c>
      <c r="V19" s="36" t="s">
        <v>99</v>
      </c>
      <c r="W19" s="36" t="s">
        <v>99</v>
      </c>
      <c r="X19" s="36" t="s">
        <v>99</v>
      </c>
      <c r="Y19" s="36" t="s">
        <v>99</v>
      </c>
      <c r="Z19" s="36" t="s">
        <v>99</v>
      </c>
      <c r="AA19" s="36" t="s">
        <v>99</v>
      </c>
      <c r="AB19" s="36">
        <v>40</v>
      </c>
      <c r="AC19" s="36" t="s">
        <v>99</v>
      </c>
      <c r="AD19" s="36">
        <v>40</v>
      </c>
      <c r="AE19" s="36">
        <v>76</v>
      </c>
      <c r="AF19" s="36">
        <v>18</v>
      </c>
      <c r="AG19" s="36" t="s">
        <v>99</v>
      </c>
      <c r="AH19" s="36">
        <v>1282</v>
      </c>
      <c r="AI19" s="36">
        <v>78</v>
      </c>
      <c r="AJ19" s="36">
        <v>1360</v>
      </c>
      <c r="AK19" s="36" t="s">
        <v>99</v>
      </c>
      <c r="AL19" s="36" t="s">
        <v>99</v>
      </c>
      <c r="AM19" s="36" t="s">
        <v>99</v>
      </c>
      <c r="AN19" s="36" t="s">
        <v>99</v>
      </c>
      <c r="AO19" s="36" t="s">
        <v>99</v>
      </c>
      <c r="AP19" s="36" t="s">
        <v>99</v>
      </c>
      <c r="AQ19" s="36">
        <v>3544</v>
      </c>
      <c r="AR19" s="36" t="s">
        <v>99</v>
      </c>
      <c r="AS19" s="36">
        <v>3544</v>
      </c>
      <c r="AT19" s="36">
        <v>4922</v>
      </c>
      <c r="AU19" s="37">
        <v>200</v>
      </c>
      <c r="AV19" s="37" t="s">
        <v>99</v>
      </c>
      <c r="AW19" s="37">
        <v>97.269890795631824</v>
      </c>
      <c r="AX19" s="37">
        <v>100</v>
      </c>
      <c r="AY19" s="37">
        <v>97.42647058823529</v>
      </c>
      <c r="AZ19" s="37" t="s">
        <v>99</v>
      </c>
      <c r="BA19" s="37" t="s">
        <v>99</v>
      </c>
      <c r="BB19" s="37" t="s">
        <v>99</v>
      </c>
      <c r="BC19" s="37" t="s">
        <v>99</v>
      </c>
      <c r="BD19" s="37" t="s">
        <v>99</v>
      </c>
      <c r="BE19" s="37" t="s">
        <v>99</v>
      </c>
      <c r="BF19" s="37">
        <v>98.363431151241528</v>
      </c>
      <c r="BG19" s="37" t="s">
        <v>99</v>
      </c>
      <c r="BH19" s="37">
        <v>98.363431151241528</v>
      </c>
      <c r="BI19" s="37">
        <v>98.476229175132062</v>
      </c>
      <c r="BJ19" s="37">
        <v>-100</v>
      </c>
      <c r="BK19" s="37" t="s">
        <v>99</v>
      </c>
      <c r="BL19" s="37">
        <v>2.7301092043681749</v>
      </c>
      <c r="BM19" s="37">
        <v>0</v>
      </c>
      <c r="BN19" s="37">
        <v>2.5735294117647056</v>
      </c>
      <c r="BO19" s="37" t="s">
        <v>99</v>
      </c>
      <c r="BP19" s="37" t="s">
        <v>99</v>
      </c>
      <c r="BQ19" s="37" t="s">
        <v>99</v>
      </c>
      <c r="BR19" s="37" t="s">
        <v>99</v>
      </c>
      <c r="BS19" s="37" t="s">
        <v>99</v>
      </c>
      <c r="BT19" s="37" t="s">
        <v>99</v>
      </c>
      <c r="BU19" s="37">
        <v>1.6365688487584649</v>
      </c>
      <c r="BV19" s="37" t="s">
        <v>99</v>
      </c>
      <c r="BW19" s="37">
        <v>1.6365688487584649</v>
      </c>
      <c r="BX19" s="37">
        <v>1.52377082486794</v>
      </c>
    </row>
    <row r="20" spans="1:76">
      <c r="A20" s="29" t="s">
        <v>23</v>
      </c>
      <c r="B20" s="36" t="s">
        <v>99</v>
      </c>
      <c r="C20" s="36" t="s">
        <v>99</v>
      </c>
      <c r="D20" s="36">
        <v>306</v>
      </c>
      <c r="E20" s="36" t="s">
        <v>99</v>
      </c>
      <c r="F20" s="36">
        <v>306</v>
      </c>
      <c r="G20" s="36" t="s">
        <v>99</v>
      </c>
      <c r="H20" s="36" t="s">
        <v>99</v>
      </c>
      <c r="I20" s="36" t="s">
        <v>99</v>
      </c>
      <c r="J20" s="36" t="s">
        <v>99</v>
      </c>
      <c r="K20" s="36" t="s">
        <v>99</v>
      </c>
      <c r="L20" s="36" t="s">
        <v>99</v>
      </c>
      <c r="M20" s="36">
        <v>449</v>
      </c>
      <c r="N20" s="36" t="s">
        <v>99</v>
      </c>
      <c r="O20" s="36">
        <v>449</v>
      </c>
      <c r="P20" s="36">
        <v>755</v>
      </c>
      <c r="Q20" s="36" t="s">
        <v>99</v>
      </c>
      <c r="R20" s="36" t="s">
        <v>99</v>
      </c>
      <c r="S20" s="36">
        <v>11</v>
      </c>
      <c r="T20" s="36" t="s">
        <v>99</v>
      </c>
      <c r="U20" s="36">
        <v>11</v>
      </c>
      <c r="V20" s="36" t="s">
        <v>99</v>
      </c>
      <c r="W20" s="36" t="s">
        <v>99</v>
      </c>
      <c r="X20" s="36" t="s">
        <v>99</v>
      </c>
      <c r="Y20" s="36" t="s">
        <v>99</v>
      </c>
      <c r="Z20" s="36" t="s">
        <v>99</v>
      </c>
      <c r="AA20" s="36" t="s">
        <v>99</v>
      </c>
      <c r="AB20" s="36">
        <v>0</v>
      </c>
      <c r="AC20" s="36" t="s">
        <v>99</v>
      </c>
      <c r="AD20" s="36">
        <v>0</v>
      </c>
      <c r="AE20" s="36">
        <v>11</v>
      </c>
      <c r="AF20" s="36" t="s">
        <v>99</v>
      </c>
      <c r="AG20" s="36" t="s">
        <v>99</v>
      </c>
      <c r="AH20" s="36">
        <v>339</v>
      </c>
      <c r="AI20" s="36" t="s">
        <v>99</v>
      </c>
      <c r="AJ20" s="36">
        <v>339</v>
      </c>
      <c r="AK20" s="36" t="s">
        <v>99</v>
      </c>
      <c r="AL20" s="36" t="s">
        <v>99</v>
      </c>
      <c r="AM20" s="36" t="s">
        <v>99</v>
      </c>
      <c r="AN20" s="36" t="s">
        <v>99</v>
      </c>
      <c r="AO20" s="36" t="s">
        <v>99</v>
      </c>
      <c r="AP20" s="36" t="s">
        <v>99</v>
      </c>
      <c r="AQ20" s="36">
        <v>450</v>
      </c>
      <c r="AR20" s="36" t="s">
        <v>99</v>
      </c>
      <c r="AS20" s="36">
        <v>450</v>
      </c>
      <c r="AT20" s="36">
        <v>789</v>
      </c>
      <c r="AU20" s="37" t="s">
        <v>99</v>
      </c>
      <c r="AV20" s="37" t="s">
        <v>99</v>
      </c>
      <c r="AW20" s="37">
        <v>93.510324483775804</v>
      </c>
      <c r="AX20" s="37" t="s">
        <v>99</v>
      </c>
      <c r="AY20" s="37">
        <v>93.510324483775804</v>
      </c>
      <c r="AZ20" s="37" t="s">
        <v>99</v>
      </c>
      <c r="BA20" s="37" t="s">
        <v>99</v>
      </c>
      <c r="BB20" s="37" t="s">
        <v>99</v>
      </c>
      <c r="BC20" s="37" t="s">
        <v>99</v>
      </c>
      <c r="BD20" s="37" t="s">
        <v>99</v>
      </c>
      <c r="BE20" s="37" t="s">
        <v>99</v>
      </c>
      <c r="BF20" s="37">
        <v>99.777777777777771</v>
      </c>
      <c r="BG20" s="37" t="s">
        <v>99</v>
      </c>
      <c r="BH20" s="37">
        <v>99.777777777777771</v>
      </c>
      <c r="BI20" s="37">
        <v>97.084917617237011</v>
      </c>
      <c r="BJ20" s="37" t="s">
        <v>99</v>
      </c>
      <c r="BK20" s="37" t="s">
        <v>99</v>
      </c>
      <c r="BL20" s="37">
        <v>6.4896755162241888</v>
      </c>
      <c r="BM20" s="37" t="s">
        <v>99</v>
      </c>
      <c r="BN20" s="37">
        <v>6.4896755162241888</v>
      </c>
      <c r="BO20" s="37" t="s">
        <v>99</v>
      </c>
      <c r="BP20" s="37" t="s">
        <v>99</v>
      </c>
      <c r="BQ20" s="37" t="s">
        <v>99</v>
      </c>
      <c r="BR20" s="37" t="s">
        <v>99</v>
      </c>
      <c r="BS20" s="37" t="s">
        <v>99</v>
      </c>
      <c r="BT20" s="37" t="s">
        <v>99</v>
      </c>
      <c r="BU20" s="37">
        <v>0.22222222222222221</v>
      </c>
      <c r="BV20" s="37" t="s">
        <v>99</v>
      </c>
      <c r="BW20" s="37">
        <v>0.22222222222222221</v>
      </c>
      <c r="BX20" s="37">
        <v>2.915082382762991</v>
      </c>
    </row>
    <row r="21" spans="1:76">
      <c r="A21" s="29" t="s">
        <v>24</v>
      </c>
      <c r="B21" s="36" t="s">
        <v>99</v>
      </c>
      <c r="C21" s="36">
        <v>652</v>
      </c>
      <c r="D21" s="36">
        <v>675</v>
      </c>
      <c r="E21" s="36">
        <v>416</v>
      </c>
      <c r="F21" s="36">
        <v>1743</v>
      </c>
      <c r="G21" s="36" t="s">
        <v>99</v>
      </c>
      <c r="H21" s="36">
        <v>1187</v>
      </c>
      <c r="I21" s="36"/>
      <c r="J21" s="36">
        <v>1187</v>
      </c>
      <c r="K21" s="36" t="s">
        <v>99</v>
      </c>
      <c r="L21" s="36">
        <v>1187</v>
      </c>
      <c r="M21" s="36">
        <v>1517</v>
      </c>
      <c r="N21" s="36" t="s">
        <v>99</v>
      </c>
      <c r="O21" s="36">
        <v>1517</v>
      </c>
      <c r="P21" s="36">
        <v>4447</v>
      </c>
      <c r="Q21" s="36" t="s">
        <v>99</v>
      </c>
      <c r="R21" s="36">
        <v>42</v>
      </c>
      <c r="S21" s="36">
        <v>15</v>
      </c>
      <c r="T21" s="36">
        <v>50</v>
      </c>
      <c r="U21" s="36">
        <v>107</v>
      </c>
      <c r="V21" s="36" t="s">
        <v>99</v>
      </c>
      <c r="W21" s="36">
        <v>88</v>
      </c>
      <c r="X21" s="36" t="s">
        <v>99</v>
      </c>
      <c r="Y21" s="36">
        <v>88</v>
      </c>
      <c r="Z21" s="36" t="s">
        <v>99</v>
      </c>
      <c r="AA21" s="36">
        <v>88</v>
      </c>
      <c r="AB21" s="36">
        <v>5</v>
      </c>
      <c r="AC21" s="36" t="s">
        <v>99</v>
      </c>
      <c r="AD21" s="36">
        <v>5</v>
      </c>
      <c r="AE21" s="36">
        <v>200</v>
      </c>
      <c r="AF21" s="36" t="s">
        <v>99</v>
      </c>
      <c r="AG21" s="36">
        <v>813</v>
      </c>
      <c r="AH21" s="36">
        <v>758</v>
      </c>
      <c r="AI21" s="36">
        <v>532</v>
      </c>
      <c r="AJ21" s="36">
        <v>2103</v>
      </c>
      <c r="AK21" s="36" t="s">
        <v>99</v>
      </c>
      <c r="AL21" s="36">
        <v>1472</v>
      </c>
      <c r="AM21" s="36" t="s">
        <v>99</v>
      </c>
      <c r="AN21" s="36">
        <v>1472</v>
      </c>
      <c r="AO21" s="36" t="s">
        <v>99</v>
      </c>
      <c r="AP21" s="36">
        <v>1472</v>
      </c>
      <c r="AQ21" s="36">
        <v>1603</v>
      </c>
      <c r="AR21" s="36" t="s">
        <v>99</v>
      </c>
      <c r="AS21" s="36">
        <v>1603</v>
      </c>
      <c r="AT21" s="36">
        <v>5178</v>
      </c>
      <c r="AU21" s="37" t="s">
        <v>99</v>
      </c>
      <c r="AV21" s="37">
        <v>85.362853628536286</v>
      </c>
      <c r="AW21" s="37">
        <v>91.029023746701839</v>
      </c>
      <c r="AX21" s="37">
        <v>87.593984962406012</v>
      </c>
      <c r="AY21" s="37">
        <v>87.9695672848312</v>
      </c>
      <c r="AZ21" s="37" t="s">
        <v>99</v>
      </c>
      <c r="BA21" s="37">
        <v>86.616847826086953</v>
      </c>
      <c r="BB21" s="37" t="s">
        <v>99</v>
      </c>
      <c r="BC21" s="37">
        <v>86.616847826086953</v>
      </c>
      <c r="BD21" s="37" t="s">
        <v>99</v>
      </c>
      <c r="BE21" s="37">
        <v>86.616847826086953</v>
      </c>
      <c r="BF21" s="37">
        <v>94.946974422956956</v>
      </c>
      <c r="BG21" s="37" t="s">
        <v>99</v>
      </c>
      <c r="BH21" s="37">
        <v>94.946974422956956</v>
      </c>
      <c r="BI21" s="37">
        <v>89.74507531865585</v>
      </c>
      <c r="BJ21" s="37"/>
      <c r="BK21" s="37">
        <v>14.637146371463713</v>
      </c>
      <c r="BL21" s="37">
        <v>8.9709762532981525</v>
      </c>
      <c r="BM21" s="37">
        <v>12.406015037593985</v>
      </c>
      <c r="BN21" s="37">
        <v>12.030432715168807</v>
      </c>
      <c r="BO21" s="37" t="s">
        <v>99</v>
      </c>
      <c r="BP21" s="37">
        <v>13.383152173913043</v>
      </c>
      <c r="BQ21" s="37" t="s">
        <v>99</v>
      </c>
      <c r="BR21" s="37">
        <v>13.383152173913043</v>
      </c>
      <c r="BS21" s="37" t="s">
        <v>99</v>
      </c>
      <c r="BT21" s="37">
        <v>13.383152173913043</v>
      </c>
      <c r="BU21" s="37">
        <v>5.0530255770430443</v>
      </c>
      <c r="BV21" s="37" t="s">
        <v>99</v>
      </c>
      <c r="BW21" s="37">
        <v>5.0530255770430443</v>
      </c>
      <c r="BX21" s="37">
        <v>10.254924681344148</v>
      </c>
    </row>
    <row r="22" spans="1:76">
      <c r="A22" s="29" t="s">
        <v>25</v>
      </c>
      <c r="B22" s="36" t="s">
        <v>99</v>
      </c>
      <c r="C22" s="36">
        <v>532</v>
      </c>
      <c r="D22" s="36">
        <v>394</v>
      </c>
      <c r="E22" s="36">
        <v>49</v>
      </c>
      <c r="F22" s="36">
        <v>975</v>
      </c>
      <c r="G22" s="36" t="s">
        <v>99</v>
      </c>
      <c r="H22" s="36" t="s">
        <v>99</v>
      </c>
      <c r="I22" s="36" t="s">
        <v>99</v>
      </c>
      <c r="J22" s="36" t="s">
        <v>99</v>
      </c>
      <c r="K22" s="36" t="s">
        <v>99</v>
      </c>
      <c r="L22" s="36" t="s">
        <v>99</v>
      </c>
      <c r="M22" s="36">
        <v>454</v>
      </c>
      <c r="N22" s="36" t="s">
        <v>99</v>
      </c>
      <c r="O22" s="36">
        <v>454</v>
      </c>
      <c r="P22" s="36">
        <v>1429</v>
      </c>
      <c r="Q22" s="36" t="s">
        <v>99</v>
      </c>
      <c r="R22" s="36">
        <v>11</v>
      </c>
      <c r="S22" s="36">
        <v>12</v>
      </c>
      <c r="T22" s="36">
        <v>0</v>
      </c>
      <c r="U22" s="36">
        <v>23</v>
      </c>
      <c r="V22" s="36" t="s">
        <v>99</v>
      </c>
      <c r="W22" s="36" t="s">
        <v>99</v>
      </c>
      <c r="X22" s="36" t="s">
        <v>99</v>
      </c>
      <c r="Y22" s="36" t="s">
        <v>99</v>
      </c>
      <c r="Z22" s="36" t="s">
        <v>99</v>
      </c>
      <c r="AA22" s="36">
        <v>0</v>
      </c>
      <c r="AB22" s="36">
        <v>10</v>
      </c>
      <c r="AC22" s="36" t="s">
        <v>99</v>
      </c>
      <c r="AD22" s="36">
        <v>10</v>
      </c>
      <c r="AE22" s="36">
        <v>33</v>
      </c>
      <c r="AF22" s="36" t="s">
        <v>99</v>
      </c>
      <c r="AG22" s="36">
        <v>576</v>
      </c>
      <c r="AH22" s="36">
        <v>446</v>
      </c>
      <c r="AI22" s="36">
        <v>51</v>
      </c>
      <c r="AJ22" s="36">
        <v>1073</v>
      </c>
      <c r="AK22" s="36" t="s">
        <v>99</v>
      </c>
      <c r="AL22" s="36" t="s">
        <v>99</v>
      </c>
      <c r="AM22" s="36" t="s">
        <v>99</v>
      </c>
      <c r="AN22" s="36" t="s">
        <v>99</v>
      </c>
      <c r="AO22" s="36" t="s">
        <v>99</v>
      </c>
      <c r="AP22" s="36" t="s">
        <v>99</v>
      </c>
      <c r="AQ22" s="36">
        <v>477</v>
      </c>
      <c r="AR22" s="36" t="s">
        <v>99</v>
      </c>
      <c r="AS22" s="36">
        <v>477</v>
      </c>
      <c r="AT22" s="36">
        <v>1550</v>
      </c>
      <c r="AU22" s="37" t="s">
        <v>99</v>
      </c>
      <c r="AV22" s="37">
        <v>94.270833333333343</v>
      </c>
      <c r="AW22" s="37">
        <v>91.031390134529147</v>
      </c>
      <c r="AX22" s="37">
        <v>96.078431372549019</v>
      </c>
      <c r="AY22" s="37">
        <v>93.010251630941283</v>
      </c>
      <c r="AZ22" s="37" t="s">
        <v>99</v>
      </c>
      <c r="BA22" s="37" t="s">
        <v>99</v>
      </c>
      <c r="BB22" s="37" t="s">
        <v>99</v>
      </c>
      <c r="BC22" s="37" t="s">
        <v>99</v>
      </c>
      <c r="BD22" s="37" t="s">
        <v>99</v>
      </c>
      <c r="BE22" s="37" t="s">
        <v>99</v>
      </c>
      <c r="BF22" s="37">
        <v>97.274633123689725</v>
      </c>
      <c r="BG22" s="37" t="s">
        <v>99</v>
      </c>
      <c r="BH22" s="37">
        <v>97.274633123689725</v>
      </c>
      <c r="BI22" s="37">
        <v>94.322580645161295</v>
      </c>
      <c r="BJ22" s="37"/>
      <c r="BK22" s="37">
        <v>5.7291666666666661</v>
      </c>
      <c r="BL22" s="37">
        <v>8.9686098654708513</v>
      </c>
      <c r="BM22" s="37">
        <v>3.9215686274509802</v>
      </c>
      <c r="BN22" s="37">
        <v>6.9897483690587139</v>
      </c>
      <c r="BO22" s="37" t="s">
        <v>99</v>
      </c>
      <c r="BP22" s="37" t="s">
        <v>99</v>
      </c>
      <c r="BQ22" s="37" t="s">
        <v>99</v>
      </c>
      <c r="BR22" s="37" t="s">
        <v>99</v>
      </c>
      <c r="BS22" s="37" t="s">
        <v>99</v>
      </c>
      <c r="BT22" s="37" t="s">
        <v>99</v>
      </c>
      <c r="BU22" s="37">
        <v>2.7253668763102725</v>
      </c>
      <c r="BV22" s="37" t="s">
        <v>99</v>
      </c>
      <c r="BW22" s="37">
        <v>2.7253668763102725</v>
      </c>
      <c r="BX22" s="37">
        <v>5.67741935483871</v>
      </c>
    </row>
    <row r="23" spans="1:76">
      <c r="A23" s="29" t="s">
        <v>26</v>
      </c>
      <c r="B23" s="36" t="s">
        <v>99</v>
      </c>
      <c r="C23" s="36">
        <v>533</v>
      </c>
      <c r="D23" s="36" t="s">
        <v>99</v>
      </c>
      <c r="E23" s="36" t="s">
        <v>99</v>
      </c>
      <c r="F23" s="36">
        <v>533</v>
      </c>
      <c r="G23" s="36" t="s">
        <v>99</v>
      </c>
      <c r="H23" s="36" t="s">
        <v>99</v>
      </c>
      <c r="I23" s="36" t="s">
        <v>99</v>
      </c>
      <c r="J23" s="36" t="s">
        <v>99</v>
      </c>
      <c r="K23" s="36" t="s">
        <v>99</v>
      </c>
      <c r="L23" s="36" t="s">
        <v>99</v>
      </c>
      <c r="M23" s="36">
        <v>1252</v>
      </c>
      <c r="N23" s="36" t="s">
        <v>99</v>
      </c>
      <c r="O23" s="36">
        <v>1252</v>
      </c>
      <c r="P23" s="36">
        <v>1785</v>
      </c>
      <c r="Q23" s="36" t="s">
        <v>99</v>
      </c>
      <c r="R23" s="36">
        <v>10</v>
      </c>
      <c r="S23" s="36" t="s">
        <v>99</v>
      </c>
      <c r="T23" s="36" t="s">
        <v>99</v>
      </c>
      <c r="U23" s="36">
        <v>10</v>
      </c>
      <c r="V23" s="36" t="s">
        <v>99</v>
      </c>
      <c r="W23" s="36" t="s">
        <v>99</v>
      </c>
      <c r="X23" s="36" t="s">
        <v>99</v>
      </c>
      <c r="Y23" s="36" t="s">
        <v>99</v>
      </c>
      <c r="Z23" s="36" t="s">
        <v>99</v>
      </c>
      <c r="AA23" s="36">
        <v>0</v>
      </c>
      <c r="AB23" s="36">
        <v>9</v>
      </c>
      <c r="AC23" s="36" t="s">
        <v>99</v>
      </c>
      <c r="AD23" s="36">
        <v>9</v>
      </c>
      <c r="AE23" s="36">
        <v>19</v>
      </c>
      <c r="AF23" s="36" t="s">
        <v>99</v>
      </c>
      <c r="AG23" s="36">
        <v>564</v>
      </c>
      <c r="AH23" s="36" t="s">
        <v>99</v>
      </c>
      <c r="AI23" s="36" t="s">
        <v>99</v>
      </c>
      <c r="AJ23" s="36">
        <v>564</v>
      </c>
      <c r="AK23" s="36" t="s">
        <v>99</v>
      </c>
      <c r="AL23" s="36" t="s">
        <v>99</v>
      </c>
      <c r="AM23" s="36" t="s">
        <v>99</v>
      </c>
      <c r="AN23" s="36" t="s">
        <v>99</v>
      </c>
      <c r="AO23" s="36" t="s">
        <v>99</v>
      </c>
      <c r="AP23" s="36" t="s">
        <v>99</v>
      </c>
      <c r="AQ23" s="36">
        <v>1302</v>
      </c>
      <c r="AR23" s="36" t="s">
        <v>99</v>
      </c>
      <c r="AS23" s="36">
        <v>1302</v>
      </c>
      <c r="AT23" s="36">
        <v>1866</v>
      </c>
      <c r="AU23" s="37" t="s">
        <v>99</v>
      </c>
      <c r="AV23" s="37">
        <v>96.276595744680847</v>
      </c>
      <c r="AW23" s="37" t="s">
        <v>99</v>
      </c>
      <c r="AX23" s="37" t="s">
        <v>99</v>
      </c>
      <c r="AY23" s="37">
        <v>96.276595744680847</v>
      </c>
      <c r="AZ23" s="37" t="s">
        <v>99</v>
      </c>
      <c r="BA23" s="37" t="s">
        <v>99</v>
      </c>
      <c r="BB23" s="37" t="s">
        <v>99</v>
      </c>
      <c r="BC23" s="37" t="s">
        <v>99</v>
      </c>
      <c r="BD23" s="37" t="s">
        <v>99</v>
      </c>
      <c r="BE23" s="37" t="s">
        <v>99</v>
      </c>
      <c r="BF23" s="37">
        <v>96.850998463901689</v>
      </c>
      <c r="BG23" s="37" t="s">
        <v>99</v>
      </c>
      <c r="BH23" s="37">
        <v>96.850998463901689</v>
      </c>
      <c r="BI23" s="37">
        <v>96.677384780278672</v>
      </c>
      <c r="BJ23" s="37"/>
      <c r="BK23" s="37">
        <v>3.7234042553191489</v>
      </c>
      <c r="BL23" s="37"/>
      <c r="BM23" s="37"/>
      <c r="BN23" s="37">
        <v>3.7234042553191489</v>
      </c>
      <c r="BO23" s="37" t="s">
        <v>99</v>
      </c>
      <c r="BP23" s="37" t="s">
        <v>99</v>
      </c>
      <c r="BQ23" s="37" t="s">
        <v>99</v>
      </c>
      <c r="BR23" s="37" t="s">
        <v>99</v>
      </c>
      <c r="BS23" s="37" t="s">
        <v>99</v>
      </c>
      <c r="BT23" s="37" t="s">
        <v>99</v>
      </c>
      <c r="BU23" s="37">
        <v>3.1490015360983099</v>
      </c>
      <c r="BV23" s="37" t="s">
        <v>99</v>
      </c>
      <c r="BW23" s="37">
        <v>3.1490015360983099</v>
      </c>
      <c r="BX23" s="37">
        <v>3.322615219721329</v>
      </c>
    </row>
    <row r="24" spans="1:76">
      <c r="A24" s="29" t="s">
        <v>27</v>
      </c>
      <c r="B24" s="36">
        <v>130</v>
      </c>
      <c r="C24" s="36" t="s">
        <v>99</v>
      </c>
      <c r="D24" s="36">
        <v>890</v>
      </c>
      <c r="E24" s="36">
        <v>340</v>
      </c>
      <c r="F24" s="36">
        <v>1230</v>
      </c>
      <c r="G24" s="36" t="s">
        <v>99</v>
      </c>
      <c r="H24" s="36">
        <v>1090</v>
      </c>
      <c r="I24" s="36" t="s">
        <v>99</v>
      </c>
      <c r="J24" s="36">
        <v>1090</v>
      </c>
      <c r="K24" s="36">
        <v>1344</v>
      </c>
      <c r="L24" s="36">
        <v>2434</v>
      </c>
      <c r="M24" s="36">
        <v>4143</v>
      </c>
      <c r="N24" s="36" t="s">
        <v>99</v>
      </c>
      <c r="O24" s="36">
        <v>4143</v>
      </c>
      <c r="P24" s="36">
        <v>7937</v>
      </c>
      <c r="Q24" s="36">
        <v>134</v>
      </c>
      <c r="R24" s="36" t="s">
        <v>99</v>
      </c>
      <c r="S24" s="36">
        <v>8</v>
      </c>
      <c r="T24" s="36">
        <v>0</v>
      </c>
      <c r="U24" s="36">
        <v>8</v>
      </c>
      <c r="V24" s="36" t="s">
        <v>99</v>
      </c>
      <c r="W24" s="36">
        <v>90</v>
      </c>
      <c r="X24" s="36" t="s">
        <v>99</v>
      </c>
      <c r="Y24" s="36">
        <v>90</v>
      </c>
      <c r="Z24" s="36">
        <v>107</v>
      </c>
      <c r="AA24" s="36">
        <v>197</v>
      </c>
      <c r="AB24" s="36">
        <v>28</v>
      </c>
      <c r="AC24" s="36" t="s">
        <v>99</v>
      </c>
      <c r="AD24" s="36">
        <v>28</v>
      </c>
      <c r="AE24" s="36">
        <v>367</v>
      </c>
      <c r="AF24" s="36">
        <v>180</v>
      </c>
      <c r="AG24" s="36" t="s">
        <v>99</v>
      </c>
      <c r="AH24" s="36">
        <v>929</v>
      </c>
      <c r="AI24" s="36">
        <v>344</v>
      </c>
      <c r="AJ24" s="36">
        <v>1273</v>
      </c>
      <c r="AK24" s="36" t="s">
        <v>99</v>
      </c>
      <c r="AL24" s="36">
        <v>1455</v>
      </c>
      <c r="AM24" s="36" t="s">
        <v>99</v>
      </c>
      <c r="AN24" s="36">
        <v>1455</v>
      </c>
      <c r="AO24" s="36">
        <v>1715</v>
      </c>
      <c r="AP24" s="36">
        <v>3170</v>
      </c>
      <c r="AQ24" s="36">
        <v>4266</v>
      </c>
      <c r="AR24" s="36" t="s">
        <v>99</v>
      </c>
      <c r="AS24" s="36">
        <v>4266</v>
      </c>
      <c r="AT24" s="36">
        <v>8889</v>
      </c>
      <c r="AU24" s="37">
        <v>146.66666666666666</v>
      </c>
      <c r="AV24" s="37" t="s">
        <v>99</v>
      </c>
      <c r="AW24" s="37">
        <v>96.663078579117339</v>
      </c>
      <c r="AX24" s="37">
        <v>98.837209302325576</v>
      </c>
      <c r="AY24" s="37">
        <v>97.250589159465832</v>
      </c>
      <c r="AZ24" s="37" t="s">
        <v>99</v>
      </c>
      <c r="BA24" s="37">
        <v>81.099656357388312</v>
      </c>
      <c r="BB24" s="37" t="s">
        <v>99</v>
      </c>
      <c r="BC24" s="37">
        <v>81.099656357388312</v>
      </c>
      <c r="BD24" s="37">
        <v>84.606413994169088</v>
      </c>
      <c r="BE24" s="37">
        <v>82.996845425867505</v>
      </c>
      <c r="BF24" s="37">
        <v>97.773089545241447</v>
      </c>
      <c r="BG24" s="37" t="s">
        <v>99</v>
      </c>
      <c r="BH24" s="37">
        <v>97.773089545241447</v>
      </c>
      <c r="BI24" s="37">
        <v>93.418832264596702</v>
      </c>
      <c r="BJ24" s="37">
        <v>-46.666666666666664</v>
      </c>
      <c r="BK24" s="37" t="s">
        <v>99</v>
      </c>
      <c r="BL24" s="37">
        <v>3.3369214208826694</v>
      </c>
      <c r="BM24" s="37">
        <v>1.1627906976744187</v>
      </c>
      <c r="BN24" s="37">
        <v>2.7494108405341713</v>
      </c>
      <c r="BO24" s="37" t="s">
        <v>99</v>
      </c>
      <c r="BP24" s="37">
        <v>18.900343642611684</v>
      </c>
      <c r="BQ24" s="37" t="s">
        <v>99</v>
      </c>
      <c r="BR24" s="37">
        <v>18.900343642611684</v>
      </c>
      <c r="BS24" s="37">
        <v>15.393586005830903</v>
      </c>
      <c r="BT24" s="37">
        <v>17.003154574132491</v>
      </c>
      <c r="BU24" s="37">
        <v>2.2269104547585563</v>
      </c>
      <c r="BV24" s="37" t="s">
        <v>99</v>
      </c>
      <c r="BW24" s="37">
        <v>2.2269104547585563</v>
      </c>
      <c r="BX24" s="37">
        <v>6.5811677354033078</v>
      </c>
    </row>
    <row r="25" spans="1:76">
      <c r="A25" s="29" t="s">
        <v>28</v>
      </c>
      <c r="B25" s="36">
        <v>61</v>
      </c>
      <c r="C25" s="36">
        <v>1122</v>
      </c>
      <c r="D25" s="36">
        <v>1925</v>
      </c>
      <c r="E25" s="36">
        <v>517</v>
      </c>
      <c r="F25" s="36">
        <v>3564</v>
      </c>
      <c r="G25" s="36" t="s">
        <v>99</v>
      </c>
      <c r="H25" s="36">
        <v>853</v>
      </c>
      <c r="I25" s="36" t="s">
        <v>99</v>
      </c>
      <c r="J25" s="36">
        <v>853</v>
      </c>
      <c r="K25" s="36" t="s">
        <v>99</v>
      </c>
      <c r="L25" s="36">
        <v>853</v>
      </c>
      <c r="M25" s="36">
        <v>3777</v>
      </c>
      <c r="N25" s="36">
        <v>0</v>
      </c>
      <c r="O25" s="36">
        <v>3777</v>
      </c>
      <c r="P25" s="36">
        <v>8255</v>
      </c>
      <c r="Q25" s="36">
        <v>51</v>
      </c>
      <c r="R25" s="36">
        <v>161</v>
      </c>
      <c r="S25" s="36">
        <v>41</v>
      </c>
      <c r="T25" s="36">
        <v>25</v>
      </c>
      <c r="U25" s="36">
        <v>227</v>
      </c>
      <c r="V25" s="36" t="s">
        <v>99</v>
      </c>
      <c r="W25" s="36">
        <v>52</v>
      </c>
      <c r="X25" s="36" t="s">
        <v>99</v>
      </c>
      <c r="Y25" s="36">
        <v>52</v>
      </c>
      <c r="Z25" s="36" t="s">
        <v>99</v>
      </c>
      <c r="AA25" s="36">
        <v>52</v>
      </c>
      <c r="AB25" s="36">
        <v>164</v>
      </c>
      <c r="AC25" s="36">
        <v>0</v>
      </c>
      <c r="AD25" s="36">
        <v>164</v>
      </c>
      <c r="AE25" s="36">
        <v>494</v>
      </c>
      <c r="AF25" s="36">
        <v>63</v>
      </c>
      <c r="AG25" s="36">
        <v>1856</v>
      </c>
      <c r="AH25" s="36">
        <v>2094</v>
      </c>
      <c r="AI25" s="36">
        <v>574</v>
      </c>
      <c r="AJ25" s="36">
        <v>4524</v>
      </c>
      <c r="AK25" s="36" t="s">
        <v>99</v>
      </c>
      <c r="AL25" s="36">
        <v>1121</v>
      </c>
      <c r="AM25" s="36" t="s">
        <v>99</v>
      </c>
      <c r="AN25" s="36">
        <v>1121</v>
      </c>
      <c r="AO25" s="36" t="s">
        <v>99</v>
      </c>
      <c r="AP25" s="36">
        <v>1121</v>
      </c>
      <c r="AQ25" s="36">
        <v>4123</v>
      </c>
      <c r="AR25" s="36">
        <v>0</v>
      </c>
      <c r="AS25" s="36">
        <v>4123</v>
      </c>
      <c r="AT25" s="36">
        <v>9831</v>
      </c>
      <c r="AU25" s="37">
        <v>177.77777777777777</v>
      </c>
      <c r="AV25" s="37">
        <v>69.127155172413794</v>
      </c>
      <c r="AW25" s="37">
        <v>93.887297039159506</v>
      </c>
      <c r="AX25" s="37">
        <v>94.42508710801394</v>
      </c>
      <c r="AY25" s="37">
        <v>83.797524314765695</v>
      </c>
      <c r="AZ25" s="37" t="s">
        <v>99</v>
      </c>
      <c r="BA25" s="37">
        <v>80.731489741302411</v>
      </c>
      <c r="BB25" s="37" t="s">
        <v>99</v>
      </c>
      <c r="BC25" s="37">
        <v>80.731489741302411</v>
      </c>
      <c r="BD25" s="37" t="s">
        <v>99</v>
      </c>
      <c r="BE25" s="37">
        <v>80.731489741302411</v>
      </c>
      <c r="BF25" s="37">
        <v>95.585738539898131</v>
      </c>
      <c r="BG25" s="37" t="s">
        <v>99</v>
      </c>
      <c r="BH25" s="37">
        <v>95.585738539898131</v>
      </c>
      <c r="BI25" s="37">
        <v>88.993998575933276</v>
      </c>
      <c r="BJ25" s="37">
        <v>-77.777777777777786</v>
      </c>
      <c r="BK25" s="37">
        <v>30.872844827586203</v>
      </c>
      <c r="BL25" s="37">
        <v>6.1127029608404966</v>
      </c>
      <c r="BM25" s="37">
        <v>5.5749128919860631</v>
      </c>
      <c r="BN25" s="37">
        <v>16.202475685234305</v>
      </c>
      <c r="BO25" s="37" t="s">
        <v>99</v>
      </c>
      <c r="BP25" s="37">
        <v>19.268510258697592</v>
      </c>
      <c r="BQ25" s="37" t="s">
        <v>99</v>
      </c>
      <c r="BR25" s="37">
        <v>19.268510258697592</v>
      </c>
      <c r="BS25" s="37" t="s">
        <v>99</v>
      </c>
      <c r="BT25" s="37">
        <v>19.268510258697592</v>
      </c>
      <c r="BU25" s="37">
        <v>4.4142614601018675</v>
      </c>
      <c r="BV25" s="37" t="s">
        <v>99</v>
      </c>
      <c r="BW25" s="37">
        <v>4.4142614601018675</v>
      </c>
      <c r="BX25" s="37">
        <v>11.006001424066728</v>
      </c>
    </row>
    <row r="26" spans="1:76">
      <c r="A26" s="29" t="s">
        <v>29</v>
      </c>
      <c r="B26" s="36" t="s">
        <v>99</v>
      </c>
      <c r="C26" s="36" t="s">
        <v>99</v>
      </c>
      <c r="D26" s="36">
        <v>463</v>
      </c>
      <c r="E26" s="36" t="s">
        <v>99</v>
      </c>
      <c r="F26" s="36">
        <v>463</v>
      </c>
      <c r="G26" s="36" t="s">
        <v>99</v>
      </c>
      <c r="H26" s="36" t="s">
        <v>99</v>
      </c>
      <c r="I26" s="36" t="s">
        <v>99</v>
      </c>
      <c r="J26" s="36" t="s">
        <v>99</v>
      </c>
      <c r="K26" s="36" t="s">
        <v>99</v>
      </c>
      <c r="L26" s="36" t="s">
        <v>99</v>
      </c>
      <c r="M26" s="36">
        <v>705</v>
      </c>
      <c r="N26" s="36" t="s">
        <v>99</v>
      </c>
      <c r="O26" s="36">
        <v>705</v>
      </c>
      <c r="P26" s="36">
        <v>1168</v>
      </c>
      <c r="Q26" s="36" t="s">
        <v>99</v>
      </c>
      <c r="R26" s="36" t="s">
        <v>99</v>
      </c>
      <c r="S26" s="36">
        <v>5</v>
      </c>
      <c r="T26" s="36" t="s">
        <v>99</v>
      </c>
      <c r="U26" s="36">
        <v>5</v>
      </c>
      <c r="V26" s="36" t="s">
        <v>99</v>
      </c>
      <c r="W26" s="36" t="s">
        <v>99</v>
      </c>
      <c r="X26" s="36" t="s">
        <v>99</v>
      </c>
      <c r="Y26" s="36" t="s">
        <v>99</v>
      </c>
      <c r="Z26" s="36" t="s">
        <v>99</v>
      </c>
      <c r="AA26" s="36">
        <v>0</v>
      </c>
      <c r="AB26" s="36">
        <v>4</v>
      </c>
      <c r="AC26" s="36" t="s">
        <v>99</v>
      </c>
      <c r="AD26" s="36">
        <v>4</v>
      </c>
      <c r="AE26" s="36">
        <v>9</v>
      </c>
      <c r="AF26" s="36" t="s">
        <v>99</v>
      </c>
      <c r="AG26" s="36" t="s">
        <v>99</v>
      </c>
      <c r="AH26" s="36">
        <v>469</v>
      </c>
      <c r="AI26" s="36" t="s">
        <v>99</v>
      </c>
      <c r="AJ26" s="36">
        <v>469</v>
      </c>
      <c r="AK26" s="36" t="s">
        <v>99</v>
      </c>
      <c r="AL26" s="36" t="s">
        <v>99</v>
      </c>
      <c r="AM26" s="36" t="s">
        <v>99</v>
      </c>
      <c r="AN26" s="36" t="s">
        <v>99</v>
      </c>
      <c r="AO26" s="36" t="s">
        <v>99</v>
      </c>
      <c r="AP26" s="36" t="s">
        <v>99</v>
      </c>
      <c r="AQ26" s="36">
        <v>719</v>
      </c>
      <c r="AR26" s="36" t="s">
        <v>99</v>
      </c>
      <c r="AS26" s="36">
        <v>719</v>
      </c>
      <c r="AT26" s="36">
        <v>1188</v>
      </c>
      <c r="AU26" s="37" t="s">
        <v>99</v>
      </c>
      <c r="AV26" s="37" t="s">
        <v>99</v>
      </c>
      <c r="AW26" s="37">
        <v>99.786780383795303</v>
      </c>
      <c r="AX26" s="37" t="s">
        <v>99</v>
      </c>
      <c r="AY26" s="37">
        <v>99.786780383795303</v>
      </c>
      <c r="AZ26" s="37" t="s">
        <v>99</v>
      </c>
      <c r="BA26" s="37" t="s">
        <v>99</v>
      </c>
      <c r="BB26" s="37" t="s">
        <v>99</v>
      </c>
      <c r="BC26" s="37" t="s">
        <v>99</v>
      </c>
      <c r="BD26" s="37" t="s">
        <v>99</v>
      </c>
      <c r="BE26" s="37" t="s">
        <v>99</v>
      </c>
      <c r="BF26" s="37">
        <v>98.609179415855351</v>
      </c>
      <c r="BG26" s="37" t="s">
        <v>99</v>
      </c>
      <c r="BH26" s="37">
        <v>98.609179415855351</v>
      </c>
      <c r="BI26" s="37">
        <v>99.074074074074076</v>
      </c>
      <c r="BJ26" s="37"/>
      <c r="BK26" s="37"/>
      <c r="BL26" s="37">
        <v>0.21321961620469082</v>
      </c>
      <c r="BM26" s="37"/>
      <c r="BN26" s="37">
        <v>0.21321961620469082</v>
      </c>
      <c r="BO26" s="37" t="s">
        <v>99</v>
      </c>
      <c r="BP26" s="37" t="s">
        <v>99</v>
      </c>
      <c r="BQ26" s="37" t="s">
        <v>99</v>
      </c>
      <c r="BR26" s="37" t="s">
        <v>99</v>
      </c>
      <c r="BS26" s="37" t="s">
        <v>99</v>
      </c>
      <c r="BT26" s="37" t="s">
        <v>99</v>
      </c>
      <c r="BU26" s="37">
        <v>1.3908205841446455</v>
      </c>
      <c r="BV26" s="37" t="s">
        <v>99</v>
      </c>
      <c r="BW26" s="37">
        <v>1.3908205841446455</v>
      </c>
      <c r="BX26" s="37">
        <v>0.92592592592592582</v>
      </c>
    </row>
    <row r="27" spans="1:76">
      <c r="A27" s="29" t="s">
        <v>30</v>
      </c>
      <c r="B27" s="36">
        <v>11</v>
      </c>
      <c r="C27" s="36">
        <v>1499</v>
      </c>
      <c r="D27" s="36">
        <v>6143</v>
      </c>
      <c r="E27" s="36">
        <v>2836</v>
      </c>
      <c r="F27" s="36">
        <v>10478</v>
      </c>
      <c r="G27" s="36" t="s">
        <v>99</v>
      </c>
      <c r="H27" s="36">
        <v>8408</v>
      </c>
      <c r="I27" s="36">
        <v>40</v>
      </c>
      <c r="J27" s="36">
        <v>8448</v>
      </c>
      <c r="K27" s="36">
        <v>1016</v>
      </c>
      <c r="L27" s="36">
        <v>9464</v>
      </c>
      <c r="M27" s="36">
        <v>8103</v>
      </c>
      <c r="N27" s="36" t="s">
        <v>99</v>
      </c>
      <c r="O27" s="36">
        <v>8103</v>
      </c>
      <c r="P27" s="36">
        <v>28056</v>
      </c>
      <c r="Q27" s="36">
        <v>11</v>
      </c>
      <c r="R27" s="36">
        <v>141</v>
      </c>
      <c r="S27" s="36">
        <v>88</v>
      </c>
      <c r="T27" s="36">
        <v>66</v>
      </c>
      <c r="U27" s="36">
        <v>295</v>
      </c>
      <c r="V27" s="36" t="s">
        <v>99</v>
      </c>
      <c r="W27" s="36">
        <v>379</v>
      </c>
      <c r="X27" s="36">
        <v>6</v>
      </c>
      <c r="Y27" s="36">
        <v>385</v>
      </c>
      <c r="Z27" s="36">
        <v>31</v>
      </c>
      <c r="AA27" s="36">
        <v>416</v>
      </c>
      <c r="AB27" s="36">
        <v>52</v>
      </c>
      <c r="AC27" s="36" t="s">
        <v>99</v>
      </c>
      <c r="AD27" s="36">
        <v>52</v>
      </c>
      <c r="AE27" s="36">
        <v>774</v>
      </c>
      <c r="AF27" s="36">
        <v>15</v>
      </c>
      <c r="AG27" s="36">
        <v>1744</v>
      </c>
      <c r="AH27" s="36">
        <v>6529</v>
      </c>
      <c r="AI27" s="36">
        <v>3043</v>
      </c>
      <c r="AJ27" s="36">
        <v>11316</v>
      </c>
      <c r="AK27" s="36" t="s">
        <v>99</v>
      </c>
      <c r="AL27" s="36">
        <v>9641</v>
      </c>
      <c r="AM27" s="36">
        <v>47</v>
      </c>
      <c r="AN27" s="36">
        <v>9688</v>
      </c>
      <c r="AO27" s="36">
        <v>1113</v>
      </c>
      <c r="AP27" s="36">
        <v>10801</v>
      </c>
      <c r="AQ27" s="36">
        <v>8299</v>
      </c>
      <c r="AR27" s="36" t="s">
        <v>99</v>
      </c>
      <c r="AS27" s="36">
        <v>8299</v>
      </c>
      <c r="AT27" s="36">
        <v>30431</v>
      </c>
      <c r="AU27" s="37">
        <v>146.66666666666666</v>
      </c>
      <c r="AV27" s="37">
        <v>94.036697247706428</v>
      </c>
      <c r="AW27" s="37">
        <v>95.43574820033696</v>
      </c>
      <c r="AX27" s="37">
        <v>95.366414722313507</v>
      </c>
      <c r="AY27" s="37">
        <v>95.201484623541887</v>
      </c>
      <c r="AZ27" s="37" t="s">
        <v>99</v>
      </c>
      <c r="BA27" s="37">
        <v>91.14199771807904</v>
      </c>
      <c r="BB27" s="37">
        <v>97.872340425531917</v>
      </c>
      <c r="BC27" s="37">
        <v>91.174649050371599</v>
      </c>
      <c r="BD27" s="37">
        <v>94.070080862533686</v>
      </c>
      <c r="BE27" s="37">
        <v>91.473011758170543</v>
      </c>
      <c r="BF27" s="37">
        <v>98.264851186889985</v>
      </c>
      <c r="BG27" s="37" t="s">
        <v>99</v>
      </c>
      <c r="BH27" s="37">
        <v>98.264851186889985</v>
      </c>
      <c r="BI27" s="37">
        <v>94.738917551181359</v>
      </c>
      <c r="BJ27" s="37">
        <v>-46.666666666666664</v>
      </c>
      <c r="BK27" s="37">
        <v>5.9633027522935782</v>
      </c>
      <c r="BL27" s="37">
        <v>4.5642517996630421</v>
      </c>
      <c r="BM27" s="37">
        <v>4.6335852776864934</v>
      </c>
      <c r="BN27" s="37">
        <v>4.7985153764581128</v>
      </c>
      <c r="BO27" s="37" t="s">
        <v>99</v>
      </c>
      <c r="BP27" s="37">
        <v>8.8580022819209621</v>
      </c>
      <c r="BQ27" s="37">
        <v>2.1276595744680851</v>
      </c>
      <c r="BR27" s="37">
        <v>8.8253509496284064</v>
      </c>
      <c r="BS27" s="37">
        <v>5.9299191374663076</v>
      </c>
      <c r="BT27" s="37">
        <v>8.5269882418294607</v>
      </c>
      <c r="BU27" s="37">
        <v>1.7351488131100132</v>
      </c>
      <c r="BV27" s="37" t="s">
        <v>99</v>
      </c>
      <c r="BW27" s="37">
        <v>1.7351488131100132</v>
      </c>
      <c r="BX27" s="37">
        <v>5.2610824488186392</v>
      </c>
    </row>
    <row r="28" spans="1:76">
      <c r="A28" s="29" t="s">
        <v>31</v>
      </c>
      <c r="B28" s="36" t="s">
        <v>99</v>
      </c>
      <c r="C28" s="36">
        <v>597</v>
      </c>
      <c r="D28" s="36" t="s">
        <v>99</v>
      </c>
      <c r="E28" s="36" t="s">
        <v>99</v>
      </c>
      <c r="F28" s="36">
        <v>597</v>
      </c>
      <c r="G28" s="36" t="s">
        <v>99</v>
      </c>
      <c r="H28" s="36" t="s">
        <v>99</v>
      </c>
      <c r="I28" s="36" t="s">
        <v>99</v>
      </c>
      <c r="J28" s="36" t="s">
        <v>99</v>
      </c>
      <c r="K28" s="36">
        <v>232</v>
      </c>
      <c r="L28" s="36">
        <v>232</v>
      </c>
      <c r="M28" s="36">
        <v>816</v>
      </c>
      <c r="N28" s="36" t="s">
        <v>99</v>
      </c>
      <c r="O28" s="36">
        <v>816</v>
      </c>
      <c r="P28" s="36">
        <v>1645</v>
      </c>
      <c r="Q28" s="36" t="s">
        <v>99</v>
      </c>
      <c r="R28" s="36">
        <v>53</v>
      </c>
      <c r="S28" s="36" t="s">
        <v>99</v>
      </c>
      <c r="T28" s="36" t="s">
        <v>99</v>
      </c>
      <c r="U28" s="36">
        <v>53</v>
      </c>
      <c r="V28" s="36" t="s">
        <v>99</v>
      </c>
      <c r="W28" s="36" t="s">
        <v>99</v>
      </c>
      <c r="X28" s="36" t="s">
        <v>99</v>
      </c>
      <c r="Y28" s="36" t="s">
        <v>99</v>
      </c>
      <c r="Z28" s="36">
        <v>17</v>
      </c>
      <c r="AA28" s="36">
        <v>17</v>
      </c>
      <c r="AB28" s="36">
        <v>30</v>
      </c>
      <c r="AC28" s="36" t="s">
        <v>99</v>
      </c>
      <c r="AD28" s="36">
        <v>30</v>
      </c>
      <c r="AE28" s="36">
        <v>100</v>
      </c>
      <c r="AF28" s="36" t="s">
        <v>99</v>
      </c>
      <c r="AG28" s="36">
        <v>716</v>
      </c>
      <c r="AH28" s="36" t="s">
        <v>99</v>
      </c>
      <c r="AI28" s="36" t="s">
        <v>99</v>
      </c>
      <c r="AJ28" s="36">
        <v>716</v>
      </c>
      <c r="AK28" s="36" t="s">
        <v>99</v>
      </c>
      <c r="AL28" s="36" t="s">
        <v>99</v>
      </c>
      <c r="AM28" s="36" t="s">
        <v>99</v>
      </c>
      <c r="AN28" s="36" t="s">
        <v>99</v>
      </c>
      <c r="AO28" s="36">
        <v>281</v>
      </c>
      <c r="AP28" s="36">
        <v>281</v>
      </c>
      <c r="AQ28" s="36">
        <v>927</v>
      </c>
      <c r="AR28" s="36" t="s">
        <v>99</v>
      </c>
      <c r="AS28" s="36">
        <v>927</v>
      </c>
      <c r="AT28" s="36">
        <v>1924</v>
      </c>
      <c r="AU28" s="37" t="s">
        <v>99</v>
      </c>
      <c r="AV28" s="37">
        <v>90.782122905027933</v>
      </c>
      <c r="AW28" s="37" t="s">
        <v>99</v>
      </c>
      <c r="AX28" s="37" t="s">
        <v>99</v>
      </c>
      <c r="AY28" s="37">
        <v>90.782122905027933</v>
      </c>
      <c r="AZ28" s="37" t="s">
        <v>99</v>
      </c>
      <c r="BA28" s="37" t="s">
        <v>99</v>
      </c>
      <c r="BB28" s="37" t="s">
        <v>99</v>
      </c>
      <c r="BC28" s="37" t="s">
        <v>99</v>
      </c>
      <c r="BD28" s="37">
        <v>88.612099644128122</v>
      </c>
      <c r="BE28" s="37">
        <v>88.612099644128122</v>
      </c>
      <c r="BF28" s="37">
        <v>91.262135922330103</v>
      </c>
      <c r="BG28" s="37" t="s">
        <v>99</v>
      </c>
      <c r="BH28" s="37">
        <v>91.262135922330103</v>
      </c>
      <c r="BI28" s="37">
        <v>90.696465696465694</v>
      </c>
      <c r="BJ28" s="37"/>
      <c r="BK28" s="37">
        <v>9.2178770949720672</v>
      </c>
      <c r="BL28" s="37"/>
      <c r="BM28" s="37"/>
      <c r="BN28" s="37">
        <v>9.2178770949720672</v>
      </c>
      <c r="BO28" s="37" t="s">
        <v>99</v>
      </c>
      <c r="BP28" s="37" t="s">
        <v>99</v>
      </c>
      <c r="BQ28" s="37" t="s">
        <v>99</v>
      </c>
      <c r="BR28" s="37" t="s">
        <v>99</v>
      </c>
      <c r="BS28" s="37">
        <v>11.387900355871885</v>
      </c>
      <c r="BT28" s="37">
        <v>11.387900355871885</v>
      </c>
      <c r="BU28" s="37">
        <v>8.7378640776699026</v>
      </c>
      <c r="BV28" s="37" t="s">
        <v>99</v>
      </c>
      <c r="BW28" s="37">
        <v>8.7378640776699026</v>
      </c>
      <c r="BX28" s="37">
        <v>9.3035343035343043</v>
      </c>
    </row>
    <row r="29" spans="1:76">
      <c r="A29" s="29" t="s">
        <v>32</v>
      </c>
      <c r="B29" s="36">
        <v>8</v>
      </c>
      <c r="C29" s="36">
        <v>329</v>
      </c>
      <c r="D29" s="36" t="s">
        <v>99</v>
      </c>
      <c r="E29" s="36" t="s">
        <v>99</v>
      </c>
      <c r="F29" s="36">
        <v>329</v>
      </c>
      <c r="G29" s="36" t="s">
        <v>99</v>
      </c>
      <c r="H29" s="36" t="s">
        <v>99</v>
      </c>
      <c r="I29" s="36" t="s">
        <v>99</v>
      </c>
      <c r="J29" s="36" t="s">
        <v>99</v>
      </c>
      <c r="K29" s="36">
        <v>293</v>
      </c>
      <c r="L29" s="36">
        <v>293</v>
      </c>
      <c r="M29" s="36">
        <v>1882</v>
      </c>
      <c r="N29" s="36" t="s">
        <v>99</v>
      </c>
      <c r="O29" s="36">
        <v>1882</v>
      </c>
      <c r="P29" s="36">
        <v>2512</v>
      </c>
      <c r="Q29" s="36">
        <v>8</v>
      </c>
      <c r="R29" s="36">
        <v>21</v>
      </c>
      <c r="S29" s="36" t="s">
        <v>99</v>
      </c>
      <c r="T29" s="36" t="s">
        <v>99</v>
      </c>
      <c r="U29" s="36">
        <v>21</v>
      </c>
      <c r="V29" s="36" t="s">
        <v>99</v>
      </c>
      <c r="W29" s="36" t="s">
        <v>99</v>
      </c>
      <c r="X29" s="36" t="s">
        <v>99</v>
      </c>
      <c r="Y29" s="36" t="s">
        <v>99</v>
      </c>
      <c r="Z29" s="36">
        <v>8</v>
      </c>
      <c r="AA29" s="36">
        <v>8</v>
      </c>
      <c r="AB29" s="36">
        <v>36</v>
      </c>
      <c r="AC29" s="36" t="s">
        <v>99</v>
      </c>
      <c r="AD29" s="36">
        <v>36</v>
      </c>
      <c r="AE29" s="36">
        <v>73</v>
      </c>
      <c r="AF29" s="36">
        <v>11</v>
      </c>
      <c r="AG29" s="36">
        <v>398</v>
      </c>
      <c r="AH29" s="36" t="s">
        <v>99</v>
      </c>
      <c r="AI29" s="36" t="s">
        <v>99</v>
      </c>
      <c r="AJ29" s="36">
        <v>398</v>
      </c>
      <c r="AK29" s="36" t="s">
        <v>99</v>
      </c>
      <c r="AL29" s="36" t="s">
        <v>99</v>
      </c>
      <c r="AM29" s="36" t="s">
        <v>99</v>
      </c>
      <c r="AN29" s="36" t="s">
        <v>99</v>
      </c>
      <c r="AO29" s="36">
        <v>333</v>
      </c>
      <c r="AP29" s="36">
        <v>333</v>
      </c>
      <c r="AQ29" s="36">
        <v>1947</v>
      </c>
      <c r="AR29" s="36" t="s">
        <v>99</v>
      </c>
      <c r="AS29" s="36">
        <v>1947</v>
      </c>
      <c r="AT29" s="36">
        <v>2689</v>
      </c>
      <c r="AU29" s="37">
        <v>145.45454545454547</v>
      </c>
      <c r="AV29" s="37">
        <v>87.939698492462313</v>
      </c>
      <c r="AW29" s="37" t="s">
        <v>99</v>
      </c>
      <c r="AX29" s="37" t="s">
        <v>99</v>
      </c>
      <c r="AY29" s="37">
        <v>87.939698492462313</v>
      </c>
      <c r="AZ29" s="37" t="s">
        <v>99</v>
      </c>
      <c r="BA29" s="37" t="s">
        <v>99</v>
      </c>
      <c r="BB29" s="37" t="s">
        <v>99</v>
      </c>
      <c r="BC29" s="37" t="s">
        <v>99</v>
      </c>
      <c r="BD29" s="37">
        <v>90.39039039039038</v>
      </c>
      <c r="BE29" s="37">
        <v>90.39039039039038</v>
      </c>
      <c r="BF29" s="37">
        <v>98.510529019003584</v>
      </c>
      <c r="BG29" s="37" t="s">
        <v>99</v>
      </c>
      <c r="BH29" s="37">
        <v>98.510529019003584</v>
      </c>
      <c r="BI29" s="37">
        <v>96.132391223503163</v>
      </c>
      <c r="BJ29" s="37">
        <v>-45.454545454545453</v>
      </c>
      <c r="BK29" s="37">
        <v>12.060301507537687</v>
      </c>
      <c r="BL29" s="37" t="s">
        <v>99</v>
      </c>
      <c r="BM29" s="37" t="s">
        <v>99</v>
      </c>
      <c r="BN29" s="37">
        <v>12.060301507537687</v>
      </c>
      <c r="BO29" s="37" t="s">
        <v>99</v>
      </c>
      <c r="BP29" s="37" t="s">
        <v>99</v>
      </c>
      <c r="BQ29" s="37" t="s">
        <v>99</v>
      </c>
      <c r="BR29" s="37" t="s">
        <v>99</v>
      </c>
      <c r="BS29" s="37">
        <v>9.6096096096096097</v>
      </c>
      <c r="BT29" s="37">
        <v>9.6096096096096097</v>
      </c>
      <c r="BU29" s="37">
        <v>1.4894709809964048</v>
      </c>
      <c r="BV29" s="37" t="s">
        <v>99</v>
      </c>
      <c r="BW29" s="37">
        <v>1.4894709809964048</v>
      </c>
      <c r="BX29" s="37">
        <v>3.867608776496839</v>
      </c>
    </row>
    <row r="30" spans="1:76">
      <c r="A30" s="29" t="s">
        <v>33</v>
      </c>
      <c r="B30" s="36">
        <v>28</v>
      </c>
      <c r="C30" s="36">
        <v>1341</v>
      </c>
      <c r="D30" s="36">
        <v>23084</v>
      </c>
      <c r="E30" s="36">
        <v>11038</v>
      </c>
      <c r="F30" s="36">
        <v>35463</v>
      </c>
      <c r="G30" s="36" t="s">
        <v>99</v>
      </c>
      <c r="H30" s="36">
        <v>11270</v>
      </c>
      <c r="I30" s="36">
        <v>1393</v>
      </c>
      <c r="J30" s="36">
        <v>12663</v>
      </c>
      <c r="K30" s="36" t="s">
        <v>99</v>
      </c>
      <c r="L30" s="36">
        <v>12663</v>
      </c>
      <c r="M30" s="36">
        <v>17049</v>
      </c>
      <c r="N30" s="36">
        <v>466</v>
      </c>
      <c r="O30" s="36">
        <v>17515</v>
      </c>
      <c r="P30" s="36">
        <v>65669</v>
      </c>
      <c r="Q30" s="36">
        <v>32</v>
      </c>
      <c r="R30" s="36">
        <v>232</v>
      </c>
      <c r="S30" s="36">
        <v>1117</v>
      </c>
      <c r="T30" s="36">
        <v>1027</v>
      </c>
      <c r="U30" s="36">
        <v>2376</v>
      </c>
      <c r="V30" s="36" t="s">
        <v>99</v>
      </c>
      <c r="W30" s="36">
        <v>767</v>
      </c>
      <c r="X30" s="36">
        <v>287</v>
      </c>
      <c r="Y30" s="36">
        <v>1054</v>
      </c>
      <c r="Z30" s="36" t="s">
        <v>99</v>
      </c>
      <c r="AA30" s="36">
        <v>1054</v>
      </c>
      <c r="AB30" s="36">
        <v>209</v>
      </c>
      <c r="AC30" s="36">
        <v>19</v>
      </c>
      <c r="AD30" s="36">
        <v>228</v>
      </c>
      <c r="AE30" s="36">
        <v>3690</v>
      </c>
      <c r="AF30" s="36">
        <v>45</v>
      </c>
      <c r="AG30" s="36">
        <v>2051</v>
      </c>
      <c r="AH30" s="36">
        <v>27832</v>
      </c>
      <c r="AI30" s="36">
        <v>12836</v>
      </c>
      <c r="AJ30" s="36">
        <v>42719</v>
      </c>
      <c r="AK30" s="36" t="s">
        <v>99</v>
      </c>
      <c r="AL30" s="36">
        <v>14629</v>
      </c>
      <c r="AM30" s="36">
        <v>1937</v>
      </c>
      <c r="AN30" s="36">
        <v>16566</v>
      </c>
      <c r="AO30" s="36" t="s">
        <v>99</v>
      </c>
      <c r="AP30" s="36">
        <v>16566</v>
      </c>
      <c r="AQ30" s="36">
        <v>17735</v>
      </c>
      <c r="AR30" s="36">
        <v>490</v>
      </c>
      <c r="AS30" s="36">
        <v>18225</v>
      </c>
      <c r="AT30" s="36">
        <v>77555</v>
      </c>
      <c r="AU30" s="37">
        <v>133.33333333333331</v>
      </c>
      <c r="AV30" s="37">
        <v>76.694295465626524</v>
      </c>
      <c r="AW30" s="37">
        <v>86.953866053463642</v>
      </c>
      <c r="AX30" s="37">
        <v>93.993455905266444</v>
      </c>
      <c r="AY30" s="37">
        <v>88.576511622463073</v>
      </c>
      <c r="AZ30" s="37" t="s">
        <v>99</v>
      </c>
      <c r="BA30" s="37">
        <v>82.281769088796224</v>
      </c>
      <c r="BB30" s="37">
        <v>86.732059886422306</v>
      </c>
      <c r="BC30" s="37">
        <v>82.802124833997354</v>
      </c>
      <c r="BD30" s="37" t="s">
        <v>99</v>
      </c>
      <c r="BE30" s="37">
        <v>82.802124833997354</v>
      </c>
      <c r="BF30" s="37">
        <v>97.310403157597975</v>
      </c>
      <c r="BG30" s="37">
        <v>98.979591836734699</v>
      </c>
      <c r="BH30" s="37">
        <v>97.355281207133061</v>
      </c>
      <c r="BI30" s="37">
        <v>89.43201598865322</v>
      </c>
      <c r="BJ30" s="37">
        <v>-33.333333333333329</v>
      </c>
      <c r="BK30" s="37">
        <v>23.305704534373476</v>
      </c>
      <c r="BL30" s="37">
        <v>13.046133946536361</v>
      </c>
      <c r="BM30" s="37">
        <v>6.0065440947335613</v>
      </c>
      <c r="BN30" s="37">
        <v>11.423488377536927</v>
      </c>
      <c r="BO30" s="37" t="s">
        <v>99</v>
      </c>
      <c r="BP30" s="37">
        <v>17.718230911203772</v>
      </c>
      <c r="BQ30" s="37">
        <v>13.267940113577698</v>
      </c>
      <c r="BR30" s="37">
        <v>17.197875166002657</v>
      </c>
      <c r="BS30" s="37" t="s">
        <v>99</v>
      </c>
      <c r="BT30" s="37">
        <v>17.197875166002657</v>
      </c>
      <c r="BU30" s="37">
        <v>2.6895968424020298</v>
      </c>
      <c r="BV30" s="37">
        <v>1.0204081632653061</v>
      </c>
      <c r="BW30" s="37">
        <v>2.6447187928669411</v>
      </c>
      <c r="BX30" s="37">
        <v>10.567984011346786</v>
      </c>
    </row>
    <row r="31" spans="1:76">
      <c r="A31" s="29" t="s">
        <v>34</v>
      </c>
      <c r="B31" s="36" t="s">
        <v>99</v>
      </c>
      <c r="C31" s="36">
        <v>335</v>
      </c>
      <c r="D31" s="36">
        <v>1023</v>
      </c>
      <c r="E31" s="36">
        <v>257</v>
      </c>
      <c r="F31" s="36">
        <v>1615</v>
      </c>
      <c r="G31" s="36" t="s">
        <v>99</v>
      </c>
      <c r="H31" s="36">
        <v>569</v>
      </c>
      <c r="I31" s="36" t="s">
        <v>99</v>
      </c>
      <c r="J31" s="36">
        <v>569</v>
      </c>
      <c r="K31" s="36" t="s">
        <v>99</v>
      </c>
      <c r="L31" s="36">
        <v>569</v>
      </c>
      <c r="M31" s="36">
        <v>237</v>
      </c>
      <c r="N31" s="36" t="s">
        <v>99</v>
      </c>
      <c r="O31" s="36">
        <v>237</v>
      </c>
      <c r="P31" s="36">
        <v>2421</v>
      </c>
      <c r="Q31" s="36" t="s">
        <v>99</v>
      </c>
      <c r="R31" s="36">
        <v>6</v>
      </c>
      <c r="S31" s="36">
        <v>50</v>
      </c>
      <c r="T31" s="36">
        <v>0</v>
      </c>
      <c r="U31" s="36">
        <v>56</v>
      </c>
      <c r="V31" s="36" t="s">
        <v>99</v>
      </c>
      <c r="W31" s="36">
        <v>5</v>
      </c>
      <c r="X31" s="36" t="s">
        <v>99</v>
      </c>
      <c r="Y31" s="36">
        <v>5</v>
      </c>
      <c r="Z31" s="36" t="s">
        <v>99</v>
      </c>
      <c r="AA31" s="36">
        <v>5</v>
      </c>
      <c r="AB31" s="36">
        <v>3</v>
      </c>
      <c r="AC31" s="36" t="s">
        <v>99</v>
      </c>
      <c r="AD31" s="36">
        <v>3</v>
      </c>
      <c r="AE31" s="36">
        <v>64</v>
      </c>
      <c r="AF31" s="36" t="s">
        <v>99</v>
      </c>
      <c r="AG31" s="36">
        <v>391</v>
      </c>
      <c r="AH31" s="36">
        <v>1335</v>
      </c>
      <c r="AI31" s="36">
        <v>269</v>
      </c>
      <c r="AJ31" s="36">
        <v>1995</v>
      </c>
      <c r="AK31" s="36" t="s">
        <v>99</v>
      </c>
      <c r="AL31" s="36">
        <v>589</v>
      </c>
      <c r="AM31" s="36" t="s">
        <v>99</v>
      </c>
      <c r="AN31" s="36">
        <v>589</v>
      </c>
      <c r="AO31" s="36" t="s">
        <v>99</v>
      </c>
      <c r="AP31" s="36">
        <v>589</v>
      </c>
      <c r="AQ31" s="36">
        <v>243</v>
      </c>
      <c r="AR31" s="36" t="s">
        <v>99</v>
      </c>
      <c r="AS31" s="36">
        <v>243</v>
      </c>
      <c r="AT31" s="36">
        <v>2827</v>
      </c>
      <c r="AU31" s="37" t="s">
        <v>99</v>
      </c>
      <c r="AV31" s="37">
        <v>87.212276214833764</v>
      </c>
      <c r="AW31" s="37">
        <v>80.374531835206</v>
      </c>
      <c r="AX31" s="37">
        <v>95.539033457249062</v>
      </c>
      <c r="AY31" s="37">
        <v>83.759398496240607</v>
      </c>
      <c r="AZ31" s="37" t="s">
        <v>99</v>
      </c>
      <c r="BA31" s="37">
        <v>97.453310696095073</v>
      </c>
      <c r="BB31" s="37" t="s">
        <v>99</v>
      </c>
      <c r="BC31" s="37">
        <v>97.453310696095073</v>
      </c>
      <c r="BD31" s="37" t="s">
        <v>99</v>
      </c>
      <c r="BE31" s="37">
        <v>97.453310696095073</v>
      </c>
      <c r="BF31" s="37">
        <v>98.76543209876543</v>
      </c>
      <c r="BG31" s="37" t="s">
        <v>99</v>
      </c>
      <c r="BH31" s="37">
        <v>98.76543209876543</v>
      </c>
      <c r="BI31" s="37">
        <v>87.902370003537328</v>
      </c>
      <c r="BJ31" s="37"/>
      <c r="BK31" s="37">
        <v>12.787723785166241</v>
      </c>
      <c r="BL31" s="37">
        <v>19.625468164794007</v>
      </c>
      <c r="BM31" s="37">
        <v>4.4609665427509295</v>
      </c>
      <c r="BN31" s="37">
        <v>16.2406015037594</v>
      </c>
      <c r="BO31" s="37" t="s">
        <v>99</v>
      </c>
      <c r="BP31" s="37">
        <v>2.5466893039049237</v>
      </c>
      <c r="BQ31" s="37" t="s">
        <v>99</v>
      </c>
      <c r="BR31" s="37">
        <v>2.5466893039049237</v>
      </c>
      <c r="BS31" s="37" t="s">
        <v>99</v>
      </c>
      <c r="BT31" s="37">
        <v>2.5466893039049237</v>
      </c>
      <c r="BU31" s="37">
        <v>1.2345679012345678</v>
      </c>
      <c r="BV31" s="37" t="s">
        <v>99</v>
      </c>
      <c r="BW31" s="37">
        <v>1.2345679012345678</v>
      </c>
      <c r="BX31" s="37">
        <v>12.097629996462683</v>
      </c>
    </row>
    <row r="32" spans="1:76">
      <c r="A32" s="29" t="s">
        <v>35</v>
      </c>
      <c r="B32" s="36">
        <v>35</v>
      </c>
      <c r="C32" s="36" t="s">
        <v>99</v>
      </c>
      <c r="D32" s="36" t="s">
        <v>99</v>
      </c>
      <c r="E32" s="36">
        <v>46</v>
      </c>
      <c r="F32" s="36">
        <v>46</v>
      </c>
      <c r="G32" s="36" t="s">
        <v>99</v>
      </c>
      <c r="H32" s="36" t="s">
        <v>99</v>
      </c>
      <c r="I32" s="36" t="s">
        <v>99</v>
      </c>
      <c r="J32" s="36" t="s">
        <v>99</v>
      </c>
      <c r="K32" s="36">
        <v>250</v>
      </c>
      <c r="L32" s="36">
        <v>250</v>
      </c>
      <c r="M32" s="36">
        <v>970</v>
      </c>
      <c r="N32" s="36" t="s">
        <v>99</v>
      </c>
      <c r="O32" s="36">
        <v>970</v>
      </c>
      <c r="P32" s="36">
        <v>1301</v>
      </c>
      <c r="Q32" s="36">
        <v>36</v>
      </c>
      <c r="R32" s="36" t="s">
        <v>99</v>
      </c>
      <c r="S32" s="36" t="s">
        <v>99</v>
      </c>
      <c r="T32" s="36">
        <v>0</v>
      </c>
      <c r="U32" s="36">
        <v>0</v>
      </c>
      <c r="V32" s="36" t="s">
        <v>99</v>
      </c>
      <c r="W32" s="36" t="s">
        <v>99</v>
      </c>
      <c r="X32" s="36" t="s">
        <v>99</v>
      </c>
      <c r="Y32" s="36" t="s">
        <v>99</v>
      </c>
      <c r="Z32" s="36">
        <v>5</v>
      </c>
      <c r="AA32" s="36">
        <v>5</v>
      </c>
      <c r="AB32" s="36">
        <v>1</v>
      </c>
      <c r="AC32" s="36" t="s">
        <v>99</v>
      </c>
      <c r="AD32" s="36">
        <v>1</v>
      </c>
      <c r="AE32" s="36">
        <v>42</v>
      </c>
      <c r="AF32" s="36">
        <v>38</v>
      </c>
      <c r="AG32" s="36" t="s">
        <v>99</v>
      </c>
      <c r="AH32" s="36" t="s">
        <v>99</v>
      </c>
      <c r="AI32" s="36">
        <v>46</v>
      </c>
      <c r="AJ32" s="36">
        <v>46</v>
      </c>
      <c r="AK32" s="36" t="s">
        <v>99</v>
      </c>
      <c r="AL32" s="36" t="s">
        <v>99</v>
      </c>
      <c r="AM32" s="36" t="s">
        <v>99</v>
      </c>
      <c r="AN32" s="36" t="s">
        <v>99</v>
      </c>
      <c r="AO32" s="36">
        <v>307</v>
      </c>
      <c r="AP32" s="36">
        <v>307</v>
      </c>
      <c r="AQ32" s="36">
        <v>978</v>
      </c>
      <c r="AR32" s="36" t="s">
        <v>99</v>
      </c>
      <c r="AS32" s="36">
        <v>978</v>
      </c>
      <c r="AT32" s="36">
        <v>1369</v>
      </c>
      <c r="AU32" s="37">
        <v>186.84210526315789</v>
      </c>
      <c r="AV32" s="37" t="s">
        <v>99</v>
      </c>
      <c r="AW32" s="37" t="s">
        <v>99</v>
      </c>
      <c r="AX32" s="37">
        <v>100</v>
      </c>
      <c r="AY32" s="37">
        <v>100</v>
      </c>
      <c r="AZ32" s="37" t="s">
        <v>99</v>
      </c>
      <c r="BA32" s="37" t="s">
        <v>99</v>
      </c>
      <c r="BB32" s="37" t="s">
        <v>99</v>
      </c>
      <c r="BC32" s="37" t="s">
        <v>99</v>
      </c>
      <c r="BD32" s="37">
        <v>83.061889250814332</v>
      </c>
      <c r="BE32" s="37">
        <v>83.061889250814332</v>
      </c>
      <c r="BF32" s="37">
        <v>99.284253578732105</v>
      </c>
      <c r="BG32" s="37" t="s">
        <v>99</v>
      </c>
      <c r="BH32" s="37">
        <v>99.284253578732105</v>
      </c>
      <c r="BI32" s="37">
        <v>98.100803506208905</v>
      </c>
      <c r="BJ32" s="37">
        <v>-86.842105263157904</v>
      </c>
      <c r="BK32" s="37" t="s">
        <v>99</v>
      </c>
      <c r="BL32" s="37" t="s">
        <v>99</v>
      </c>
      <c r="BM32" s="37">
        <v>0</v>
      </c>
      <c r="BN32" s="37">
        <v>0</v>
      </c>
      <c r="BO32" s="37" t="s">
        <v>99</v>
      </c>
      <c r="BP32" s="37" t="s">
        <v>99</v>
      </c>
      <c r="BQ32" s="37" t="s">
        <v>99</v>
      </c>
      <c r="BR32" s="37" t="s">
        <v>99</v>
      </c>
      <c r="BS32" s="37">
        <v>16.938110749185668</v>
      </c>
      <c r="BT32" s="37">
        <v>16.938110749185668</v>
      </c>
      <c r="BU32" s="37">
        <v>0.71574642126789367</v>
      </c>
      <c r="BV32" s="37" t="s">
        <v>99</v>
      </c>
      <c r="BW32" s="37">
        <v>0.71574642126789367</v>
      </c>
      <c r="BX32" s="37">
        <v>1.8991964937910883</v>
      </c>
    </row>
    <row r="33" spans="1:76">
      <c r="A33" s="29" t="s">
        <v>36</v>
      </c>
      <c r="B33" s="36">
        <v>155</v>
      </c>
      <c r="C33" s="36">
        <v>752</v>
      </c>
      <c r="D33" s="36">
        <v>966</v>
      </c>
      <c r="E33" s="36">
        <v>6</v>
      </c>
      <c r="F33" s="36">
        <v>1724</v>
      </c>
      <c r="G33" s="36" t="s">
        <v>99</v>
      </c>
      <c r="H33" s="36" t="s">
        <v>99</v>
      </c>
      <c r="I33" s="36" t="s">
        <v>99</v>
      </c>
      <c r="J33" s="36" t="s">
        <v>99</v>
      </c>
      <c r="K33" s="36">
        <v>1374</v>
      </c>
      <c r="L33" s="36">
        <v>1374</v>
      </c>
      <c r="M33" s="36">
        <v>4402</v>
      </c>
      <c r="N33" s="36" t="s">
        <v>99</v>
      </c>
      <c r="O33" s="36">
        <v>4402</v>
      </c>
      <c r="P33" s="36">
        <v>7655</v>
      </c>
      <c r="Q33" s="36">
        <v>155</v>
      </c>
      <c r="R33" s="36">
        <v>0</v>
      </c>
      <c r="S33" s="36">
        <v>10</v>
      </c>
      <c r="T33" s="36">
        <v>0</v>
      </c>
      <c r="U33" s="36">
        <v>10</v>
      </c>
      <c r="V33" s="36" t="s">
        <v>99</v>
      </c>
      <c r="W33" s="36" t="s">
        <v>99</v>
      </c>
      <c r="X33" s="36" t="s">
        <v>99</v>
      </c>
      <c r="Y33" s="36" t="s">
        <v>99</v>
      </c>
      <c r="Z33" s="36">
        <v>43</v>
      </c>
      <c r="AA33" s="36">
        <v>43</v>
      </c>
      <c r="AB33" s="36">
        <v>23</v>
      </c>
      <c r="AC33" s="36" t="s">
        <v>99</v>
      </c>
      <c r="AD33" s="36">
        <v>23</v>
      </c>
      <c r="AE33" s="36">
        <v>231</v>
      </c>
      <c r="AF33" s="36">
        <v>166</v>
      </c>
      <c r="AG33" s="36">
        <v>752</v>
      </c>
      <c r="AH33" s="36">
        <v>1013</v>
      </c>
      <c r="AI33" s="36">
        <v>6</v>
      </c>
      <c r="AJ33" s="36">
        <v>1771</v>
      </c>
      <c r="AK33" s="36" t="s">
        <v>99</v>
      </c>
      <c r="AL33" s="36" t="s">
        <v>99</v>
      </c>
      <c r="AM33" s="36" t="s">
        <v>99</v>
      </c>
      <c r="AN33" s="36" t="s">
        <v>99</v>
      </c>
      <c r="AO33" s="36">
        <v>1519</v>
      </c>
      <c r="AP33" s="36">
        <v>1519</v>
      </c>
      <c r="AQ33" s="36">
        <v>4488</v>
      </c>
      <c r="AR33" s="36" t="s">
        <v>99</v>
      </c>
      <c r="AS33" s="36">
        <v>4488</v>
      </c>
      <c r="AT33" s="36">
        <v>7944</v>
      </c>
      <c r="AU33" s="37">
        <v>186.74698795180723</v>
      </c>
      <c r="AV33" s="37">
        <v>100</v>
      </c>
      <c r="AW33" s="37">
        <v>96.347482724580459</v>
      </c>
      <c r="AX33" s="37">
        <v>100</v>
      </c>
      <c r="AY33" s="37">
        <v>97.910784867306617</v>
      </c>
      <c r="AZ33" s="37" t="s">
        <v>99</v>
      </c>
      <c r="BA33" s="37" t="s">
        <v>99</v>
      </c>
      <c r="BB33" s="37" t="s">
        <v>99</v>
      </c>
      <c r="BC33" s="37" t="s">
        <v>99</v>
      </c>
      <c r="BD33" s="37">
        <v>93.285055957867016</v>
      </c>
      <c r="BE33" s="37">
        <v>93.285055957867016</v>
      </c>
      <c r="BF33" s="37">
        <v>98.596256684491976</v>
      </c>
      <c r="BG33" s="37" t="s">
        <v>99</v>
      </c>
      <c r="BH33" s="37">
        <v>98.596256684491976</v>
      </c>
      <c r="BI33" s="37">
        <v>99.269889224572012</v>
      </c>
      <c r="BJ33" s="37">
        <v>-86.746987951807228</v>
      </c>
      <c r="BK33" s="37">
        <v>0</v>
      </c>
      <c r="BL33" s="37">
        <v>3.6525172754195459</v>
      </c>
      <c r="BM33" s="37">
        <v>0</v>
      </c>
      <c r="BN33" s="37">
        <v>2.0892151326933934</v>
      </c>
      <c r="BO33" s="37" t="s">
        <v>99</v>
      </c>
      <c r="BP33" s="37" t="s">
        <v>99</v>
      </c>
      <c r="BQ33" s="37" t="s">
        <v>99</v>
      </c>
      <c r="BR33" s="37" t="s">
        <v>99</v>
      </c>
      <c r="BS33" s="37">
        <v>6.7149440421329825</v>
      </c>
      <c r="BT33" s="37">
        <v>6.7149440421329825</v>
      </c>
      <c r="BU33" s="37">
        <v>1.4037433155080214</v>
      </c>
      <c r="BV33" s="37" t="s">
        <v>99</v>
      </c>
      <c r="BW33" s="37">
        <v>1.4037433155080214</v>
      </c>
      <c r="BX33" s="37">
        <v>0.73011077542799596</v>
      </c>
    </row>
    <row r="34" spans="1:76">
      <c r="A34" s="29" t="s">
        <v>37</v>
      </c>
      <c r="B34" s="36" t="s">
        <v>99</v>
      </c>
      <c r="C34" s="36" t="s">
        <v>99</v>
      </c>
      <c r="D34" s="36">
        <v>786</v>
      </c>
      <c r="E34" s="36" t="s">
        <v>99</v>
      </c>
      <c r="F34" s="36">
        <v>786</v>
      </c>
      <c r="G34" s="36" t="s">
        <v>99</v>
      </c>
      <c r="H34" s="36" t="s">
        <v>99</v>
      </c>
      <c r="I34" s="36" t="s">
        <v>99</v>
      </c>
      <c r="J34" s="36" t="s">
        <v>99</v>
      </c>
      <c r="K34" s="36" t="s">
        <v>99</v>
      </c>
      <c r="L34" s="36" t="s">
        <v>99</v>
      </c>
      <c r="M34" s="36">
        <v>225</v>
      </c>
      <c r="N34" s="36" t="s">
        <v>99</v>
      </c>
      <c r="O34" s="36">
        <v>225</v>
      </c>
      <c r="P34" s="36">
        <v>1011</v>
      </c>
      <c r="Q34" s="36" t="s">
        <v>99</v>
      </c>
      <c r="R34" s="36" t="s">
        <v>99</v>
      </c>
      <c r="S34" s="36">
        <v>6</v>
      </c>
      <c r="T34" s="36" t="s">
        <v>99</v>
      </c>
      <c r="U34" s="36">
        <v>6</v>
      </c>
      <c r="V34" s="36" t="s">
        <v>99</v>
      </c>
      <c r="W34" s="36" t="s">
        <v>99</v>
      </c>
      <c r="X34" s="36" t="s">
        <v>99</v>
      </c>
      <c r="Y34" s="36" t="s">
        <v>99</v>
      </c>
      <c r="Z34" s="36" t="s">
        <v>99</v>
      </c>
      <c r="AA34" s="36">
        <v>0</v>
      </c>
      <c r="AB34" s="36">
        <v>5</v>
      </c>
      <c r="AC34" s="36" t="s">
        <v>99</v>
      </c>
      <c r="AD34" s="36">
        <v>5</v>
      </c>
      <c r="AE34" s="36">
        <v>11</v>
      </c>
      <c r="AF34" s="36" t="s">
        <v>99</v>
      </c>
      <c r="AG34" s="36" t="s">
        <v>99</v>
      </c>
      <c r="AH34" s="36">
        <v>829</v>
      </c>
      <c r="AI34" s="36" t="s">
        <v>99</v>
      </c>
      <c r="AJ34" s="36">
        <v>829</v>
      </c>
      <c r="AK34" s="36" t="s">
        <v>99</v>
      </c>
      <c r="AL34" s="36" t="s">
        <v>99</v>
      </c>
      <c r="AM34" s="36" t="s">
        <v>99</v>
      </c>
      <c r="AN34" s="36" t="s">
        <v>99</v>
      </c>
      <c r="AO34" s="36" t="s">
        <v>99</v>
      </c>
      <c r="AP34" s="36" t="s">
        <v>99</v>
      </c>
      <c r="AQ34" s="36">
        <v>237</v>
      </c>
      <c r="AR34" s="36" t="s">
        <v>99</v>
      </c>
      <c r="AS34" s="36">
        <v>237</v>
      </c>
      <c r="AT34" s="36">
        <v>1066</v>
      </c>
      <c r="AU34" s="37" t="s">
        <v>99</v>
      </c>
      <c r="AV34" s="37" t="s">
        <v>99</v>
      </c>
      <c r="AW34" s="37">
        <v>95.53679131483716</v>
      </c>
      <c r="AX34" s="37" t="s">
        <v>99</v>
      </c>
      <c r="AY34" s="37">
        <v>95.53679131483716</v>
      </c>
      <c r="AZ34" s="37" t="s">
        <v>99</v>
      </c>
      <c r="BA34" s="37" t="s">
        <v>99</v>
      </c>
      <c r="BB34" s="37" t="s">
        <v>99</v>
      </c>
      <c r="BC34" s="37" t="s">
        <v>99</v>
      </c>
      <c r="BD34" s="37" t="s">
        <v>99</v>
      </c>
      <c r="BE34" s="37" t="s">
        <v>99</v>
      </c>
      <c r="BF34" s="37">
        <v>97.046413502109701</v>
      </c>
      <c r="BG34" s="37" t="s">
        <v>99</v>
      </c>
      <c r="BH34" s="37">
        <v>97.046413502109701</v>
      </c>
      <c r="BI34" s="37">
        <v>95.872420262664164</v>
      </c>
      <c r="BJ34" s="37"/>
      <c r="BK34" s="37"/>
      <c r="BL34" s="37">
        <v>4.4632086851628472</v>
      </c>
      <c r="BM34" s="37"/>
      <c r="BN34" s="37">
        <v>4.4632086851628472</v>
      </c>
      <c r="BO34" s="37" t="s">
        <v>99</v>
      </c>
      <c r="BP34" s="37" t="s">
        <v>99</v>
      </c>
      <c r="BQ34" s="37" t="s">
        <v>99</v>
      </c>
      <c r="BR34" s="37" t="s">
        <v>99</v>
      </c>
      <c r="BS34" s="37" t="s">
        <v>99</v>
      </c>
      <c r="BT34" s="37" t="s">
        <v>99</v>
      </c>
      <c r="BU34" s="37">
        <v>2.9535864978902953</v>
      </c>
      <c r="BV34" s="37" t="s">
        <v>99</v>
      </c>
      <c r="BW34" s="37">
        <v>2.9535864978902953</v>
      </c>
      <c r="BX34" s="37">
        <v>4.1275797373358349</v>
      </c>
    </row>
    <row r="35" spans="1:76">
      <c r="A35" s="29" t="s">
        <v>38</v>
      </c>
      <c r="B35" s="36" t="s">
        <v>99</v>
      </c>
      <c r="C35" s="36">
        <v>541</v>
      </c>
      <c r="D35" s="36">
        <v>491</v>
      </c>
      <c r="E35" s="36">
        <v>143</v>
      </c>
      <c r="F35" s="36">
        <v>1175</v>
      </c>
      <c r="G35" s="36" t="s">
        <v>99</v>
      </c>
      <c r="H35" s="36">
        <v>841</v>
      </c>
      <c r="I35" s="36" t="s">
        <v>99</v>
      </c>
      <c r="J35" s="36">
        <v>841</v>
      </c>
      <c r="K35" s="36" t="s">
        <v>99</v>
      </c>
      <c r="L35" s="36">
        <v>841</v>
      </c>
      <c r="M35" s="36">
        <v>1191</v>
      </c>
      <c r="N35" s="36" t="s">
        <v>99</v>
      </c>
      <c r="O35" s="36">
        <v>1191</v>
      </c>
      <c r="P35" s="36">
        <v>3207</v>
      </c>
      <c r="Q35" s="36" t="s">
        <v>99</v>
      </c>
      <c r="R35" s="36">
        <v>19</v>
      </c>
      <c r="S35" s="36">
        <v>6</v>
      </c>
      <c r="T35" s="36">
        <v>17</v>
      </c>
      <c r="U35" s="36">
        <v>42</v>
      </c>
      <c r="V35" s="36" t="s">
        <v>99</v>
      </c>
      <c r="W35" s="36">
        <v>65</v>
      </c>
      <c r="X35" s="36"/>
      <c r="Y35" s="36">
        <v>65</v>
      </c>
      <c r="Z35" s="36" t="s">
        <v>99</v>
      </c>
      <c r="AA35" s="36">
        <v>65</v>
      </c>
      <c r="AB35" s="36">
        <v>1</v>
      </c>
      <c r="AC35" s="36" t="s">
        <v>99</v>
      </c>
      <c r="AD35" s="36">
        <v>1</v>
      </c>
      <c r="AE35" s="36">
        <v>108</v>
      </c>
      <c r="AF35" s="36" t="s">
        <v>99</v>
      </c>
      <c r="AG35" s="36">
        <v>593</v>
      </c>
      <c r="AH35" s="36">
        <v>513</v>
      </c>
      <c r="AI35" s="36">
        <v>164</v>
      </c>
      <c r="AJ35" s="36">
        <v>1270</v>
      </c>
      <c r="AK35" s="36" t="s">
        <v>99</v>
      </c>
      <c r="AL35" s="36">
        <v>1044</v>
      </c>
      <c r="AM35" s="36" t="s">
        <v>99</v>
      </c>
      <c r="AN35" s="36">
        <v>1044</v>
      </c>
      <c r="AO35" s="36" t="s">
        <v>99</v>
      </c>
      <c r="AP35" s="36">
        <v>1044</v>
      </c>
      <c r="AQ35" s="36">
        <v>1205</v>
      </c>
      <c r="AR35" s="36" t="s">
        <v>99</v>
      </c>
      <c r="AS35" s="36">
        <v>1205</v>
      </c>
      <c r="AT35" s="36">
        <v>3519</v>
      </c>
      <c r="AU35" s="37" t="s">
        <v>99</v>
      </c>
      <c r="AV35" s="37">
        <v>94.435075885328828</v>
      </c>
      <c r="AW35" s="37">
        <v>96.88109161793372</v>
      </c>
      <c r="AX35" s="37">
        <v>97.560975609756099</v>
      </c>
      <c r="AY35" s="37">
        <v>95.826771653543304</v>
      </c>
      <c r="AZ35" s="37" t="s">
        <v>99</v>
      </c>
      <c r="BA35" s="37">
        <v>86.781609195402297</v>
      </c>
      <c r="BB35" s="37" t="s">
        <v>99</v>
      </c>
      <c r="BC35" s="37">
        <v>86.781609195402297</v>
      </c>
      <c r="BD35" s="37" t="s">
        <v>99</v>
      </c>
      <c r="BE35" s="37">
        <v>86.781609195402297</v>
      </c>
      <c r="BF35" s="37">
        <v>98.921161825726145</v>
      </c>
      <c r="BG35" s="37" t="s">
        <v>99</v>
      </c>
      <c r="BH35" s="37">
        <v>98.921161825726145</v>
      </c>
      <c r="BI35" s="37">
        <v>94.20289855072464</v>
      </c>
      <c r="BJ35" s="37"/>
      <c r="BK35" s="37">
        <v>5.5649241146711637</v>
      </c>
      <c r="BL35" s="37">
        <v>3.1189083820662766</v>
      </c>
      <c r="BM35" s="37">
        <v>2.4390243902439024</v>
      </c>
      <c r="BN35" s="37">
        <v>4.1732283464566926</v>
      </c>
      <c r="BO35" s="37" t="s">
        <v>99</v>
      </c>
      <c r="BP35" s="37">
        <v>13.218390804597702</v>
      </c>
      <c r="BQ35" s="37" t="s">
        <v>99</v>
      </c>
      <c r="BR35" s="37">
        <v>13.218390804597702</v>
      </c>
      <c r="BS35" s="37" t="s">
        <v>99</v>
      </c>
      <c r="BT35" s="37">
        <v>13.218390804597702</v>
      </c>
      <c r="BU35" s="37">
        <v>1.0788381742738589</v>
      </c>
      <c r="BV35" s="37" t="s">
        <v>99</v>
      </c>
      <c r="BW35" s="37">
        <v>1.0788381742738589</v>
      </c>
      <c r="BX35" s="37">
        <v>5.7971014492753623</v>
      </c>
    </row>
    <row r="36" spans="1:76">
      <c r="A36" s="29" t="s">
        <v>39</v>
      </c>
      <c r="B36" s="36" t="s">
        <v>99</v>
      </c>
      <c r="C36" s="36">
        <v>601</v>
      </c>
      <c r="D36" s="36" t="s">
        <v>99</v>
      </c>
      <c r="E36" s="36">
        <v>49</v>
      </c>
      <c r="F36" s="36">
        <v>650</v>
      </c>
      <c r="G36" s="36" t="s">
        <v>99</v>
      </c>
      <c r="H36" s="36" t="s">
        <v>99</v>
      </c>
      <c r="I36" s="36" t="s">
        <v>99</v>
      </c>
      <c r="J36" s="36" t="s">
        <v>99</v>
      </c>
      <c r="K36" s="36">
        <v>360</v>
      </c>
      <c r="L36" s="36">
        <v>360</v>
      </c>
      <c r="M36" s="36">
        <v>2083</v>
      </c>
      <c r="N36" s="36" t="s">
        <v>99</v>
      </c>
      <c r="O36" s="36">
        <v>2083</v>
      </c>
      <c r="P36" s="36">
        <v>3093</v>
      </c>
      <c r="Q36" s="36" t="s">
        <v>99</v>
      </c>
      <c r="R36" s="36">
        <v>35</v>
      </c>
      <c r="S36" s="36" t="s">
        <v>99</v>
      </c>
      <c r="T36" s="36">
        <v>0</v>
      </c>
      <c r="U36" s="36">
        <v>35</v>
      </c>
      <c r="V36" s="36" t="s">
        <v>99</v>
      </c>
      <c r="W36" s="36" t="s">
        <v>99</v>
      </c>
      <c r="X36" s="36" t="s">
        <v>99</v>
      </c>
      <c r="Y36" s="36" t="s">
        <v>99</v>
      </c>
      <c r="Z36" s="36">
        <v>13</v>
      </c>
      <c r="AA36" s="36">
        <v>13</v>
      </c>
      <c r="AB36" s="36">
        <v>54</v>
      </c>
      <c r="AC36" s="36" t="s">
        <v>99</v>
      </c>
      <c r="AD36" s="36">
        <v>54</v>
      </c>
      <c r="AE36" s="36">
        <v>102</v>
      </c>
      <c r="AF36" s="36" t="s">
        <v>99</v>
      </c>
      <c r="AG36" s="36">
        <v>718</v>
      </c>
      <c r="AH36" s="36" t="s">
        <v>99</v>
      </c>
      <c r="AI36" s="36">
        <v>49</v>
      </c>
      <c r="AJ36" s="36">
        <v>767</v>
      </c>
      <c r="AK36" s="36" t="s">
        <v>99</v>
      </c>
      <c r="AL36" s="36" t="s">
        <v>99</v>
      </c>
      <c r="AM36" s="36" t="s">
        <v>99</v>
      </c>
      <c r="AN36" s="36" t="s">
        <v>99</v>
      </c>
      <c r="AO36" s="36">
        <v>407</v>
      </c>
      <c r="AP36" s="36">
        <v>407</v>
      </c>
      <c r="AQ36" s="36">
        <v>2199</v>
      </c>
      <c r="AR36" s="36" t="s">
        <v>99</v>
      </c>
      <c r="AS36" s="36">
        <v>2199</v>
      </c>
      <c r="AT36" s="36">
        <v>3373</v>
      </c>
      <c r="AU36" s="37" t="s">
        <v>99</v>
      </c>
      <c r="AV36" s="37">
        <v>88.579387186629518</v>
      </c>
      <c r="AW36" s="37" t="s">
        <v>99</v>
      </c>
      <c r="AX36" s="37">
        <v>100</v>
      </c>
      <c r="AY36" s="37">
        <v>89.308996088657111</v>
      </c>
      <c r="AZ36" s="37" t="s">
        <v>99</v>
      </c>
      <c r="BA36" s="37" t="s">
        <v>99</v>
      </c>
      <c r="BB36" s="37" t="s">
        <v>99</v>
      </c>
      <c r="BC36" s="37" t="s">
        <v>99</v>
      </c>
      <c r="BD36" s="37">
        <v>91.646191646191639</v>
      </c>
      <c r="BE36" s="37">
        <v>91.646191646191639</v>
      </c>
      <c r="BF36" s="37">
        <v>97.180536607548888</v>
      </c>
      <c r="BG36" s="37" t="s">
        <v>99</v>
      </c>
      <c r="BH36" s="37">
        <v>97.180536607548888</v>
      </c>
      <c r="BI36" s="37">
        <v>94.722798695523267</v>
      </c>
      <c r="BJ36" s="37"/>
      <c r="BK36" s="37">
        <v>11.420612813370473</v>
      </c>
      <c r="BL36" s="37"/>
      <c r="BM36" s="37">
        <v>0</v>
      </c>
      <c r="BN36" s="37">
        <v>10.691003911342895</v>
      </c>
      <c r="BO36" s="37" t="s">
        <v>99</v>
      </c>
      <c r="BP36" s="37" t="s">
        <v>99</v>
      </c>
      <c r="BQ36" s="37" t="s">
        <v>99</v>
      </c>
      <c r="BR36" s="37" t="s">
        <v>99</v>
      </c>
      <c r="BS36" s="37">
        <v>8.3538083538083541</v>
      </c>
      <c r="BT36" s="37">
        <v>8.3538083538083541</v>
      </c>
      <c r="BU36" s="37">
        <v>2.8194633924511141</v>
      </c>
      <c r="BV36" s="37" t="s">
        <v>99</v>
      </c>
      <c r="BW36" s="37">
        <v>2.8194633924511141</v>
      </c>
      <c r="BX36" s="37">
        <v>5.2772013044767272</v>
      </c>
    </row>
    <row r="37" spans="1:76">
      <c r="A37" s="29" t="s">
        <v>40</v>
      </c>
      <c r="B37" s="36">
        <v>55</v>
      </c>
      <c r="C37" s="36">
        <v>284</v>
      </c>
      <c r="D37" s="36">
        <v>3311</v>
      </c>
      <c r="E37" s="36">
        <v>1015</v>
      </c>
      <c r="F37" s="36">
        <v>4610</v>
      </c>
      <c r="G37" s="36">
        <v>941</v>
      </c>
      <c r="H37" s="36">
        <v>2556</v>
      </c>
      <c r="I37" s="36">
        <v>25</v>
      </c>
      <c r="J37" s="36">
        <v>3522</v>
      </c>
      <c r="K37" s="36" t="s">
        <v>99</v>
      </c>
      <c r="L37" s="36">
        <v>3522</v>
      </c>
      <c r="M37" s="36">
        <v>3755</v>
      </c>
      <c r="N37" s="36" t="s">
        <v>99</v>
      </c>
      <c r="O37" s="36">
        <v>3755</v>
      </c>
      <c r="P37" s="36">
        <v>11942</v>
      </c>
      <c r="Q37" s="36">
        <v>55</v>
      </c>
      <c r="R37" s="36">
        <v>6</v>
      </c>
      <c r="S37" s="36">
        <v>85</v>
      </c>
      <c r="T37" s="36">
        <v>102</v>
      </c>
      <c r="U37" s="36">
        <v>193</v>
      </c>
      <c r="V37" s="36">
        <v>129</v>
      </c>
      <c r="W37" s="36">
        <v>270</v>
      </c>
      <c r="X37" s="36">
        <v>5</v>
      </c>
      <c r="Y37" s="36">
        <v>404</v>
      </c>
      <c r="Z37" s="36" t="s">
        <v>99</v>
      </c>
      <c r="AA37" s="36">
        <v>404</v>
      </c>
      <c r="AB37" s="36">
        <v>83</v>
      </c>
      <c r="AC37" s="36" t="s">
        <v>99</v>
      </c>
      <c r="AD37" s="36">
        <v>83</v>
      </c>
      <c r="AE37" s="36">
        <v>735</v>
      </c>
      <c r="AF37" s="36">
        <v>57</v>
      </c>
      <c r="AG37" s="36">
        <v>290</v>
      </c>
      <c r="AH37" s="36">
        <v>3670</v>
      </c>
      <c r="AI37" s="36">
        <v>1179</v>
      </c>
      <c r="AJ37" s="36">
        <v>5139</v>
      </c>
      <c r="AK37" s="36">
        <v>1252</v>
      </c>
      <c r="AL37" s="36">
        <v>3352</v>
      </c>
      <c r="AM37" s="36">
        <v>32</v>
      </c>
      <c r="AN37" s="36">
        <v>4636</v>
      </c>
      <c r="AO37" s="36" t="s">
        <v>99</v>
      </c>
      <c r="AP37" s="36">
        <v>4636</v>
      </c>
      <c r="AQ37" s="36">
        <v>3881</v>
      </c>
      <c r="AR37" s="36" t="s">
        <v>99</v>
      </c>
      <c r="AS37" s="36">
        <v>3881</v>
      </c>
      <c r="AT37" s="36">
        <v>13713</v>
      </c>
      <c r="AU37" s="37">
        <v>192.98245614035088</v>
      </c>
      <c r="AV37" s="37">
        <v>100</v>
      </c>
      <c r="AW37" s="37">
        <v>92.534059945504083</v>
      </c>
      <c r="AX37" s="37">
        <v>94.741306191687869</v>
      </c>
      <c r="AY37" s="37">
        <v>93.461762988908347</v>
      </c>
      <c r="AZ37" s="37">
        <v>85.4632587859425</v>
      </c>
      <c r="BA37" s="37">
        <v>84.307875894988072</v>
      </c>
      <c r="BB37" s="37">
        <v>93.75</v>
      </c>
      <c r="BC37" s="37">
        <v>84.68507333908542</v>
      </c>
      <c r="BD37" s="37" t="s">
        <v>99</v>
      </c>
      <c r="BE37" s="37">
        <v>84.68507333908542</v>
      </c>
      <c r="BF37" s="37">
        <v>98.892038134501419</v>
      </c>
      <c r="BG37" s="37" t="s">
        <v>99</v>
      </c>
      <c r="BH37" s="37">
        <v>98.892038134501419</v>
      </c>
      <c r="BI37" s="37">
        <v>92.445125063808064</v>
      </c>
      <c r="BJ37" s="37">
        <v>-92.982456140350877</v>
      </c>
      <c r="BK37" s="37">
        <v>0</v>
      </c>
      <c r="BL37" s="37">
        <v>7.4659400544959134</v>
      </c>
      <c r="BM37" s="37">
        <v>5.2586938083121284</v>
      </c>
      <c r="BN37" s="37">
        <v>6.5382370110916526</v>
      </c>
      <c r="BO37" s="37">
        <v>14.536741214057509</v>
      </c>
      <c r="BP37" s="37">
        <v>15.692124105011935</v>
      </c>
      <c r="BQ37" s="37">
        <v>6.25</v>
      </c>
      <c r="BR37" s="37">
        <v>15.314926660914582</v>
      </c>
      <c r="BS37" s="37" t="s">
        <v>99</v>
      </c>
      <c r="BT37" s="37">
        <v>15.314926660914582</v>
      </c>
      <c r="BU37" s="37">
        <v>1.107961865498583</v>
      </c>
      <c r="BV37" s="37" t="s">
        <v>99</v>
      </c>
      <c r="BW37" s="37">
        <v>1.107961865498583</v>
      </c>
      <c r="BX37" s="37">
        <v>7.5548749361919336</v>
      </c>
    </row>
    <row r="38" spans="1:76">
      <c r="A38" s="29" t="s">
        <v>41</v>
      </c>
      <c r="B38" s="36" t="s">
        <v>99</v>
      </c>
      <c r="C38" s="36">
        <v>169</v>
      </c>
      <c r="D38" s="36">
        <v>870</v>
      </c>
      <c r="E38" s="36">
        <v>133</v>
      </c>
      <c r="F38" s="36">
        <v>1172</v>
      </c>
      <c r="G38" s="36">
        <v>247</v>
      </c>
      <c r="H38" s="36">
        <v>1236</v>
      </c>
      <c r="I38" s="36">
        <v>56</v>
      </c>
      <c r="J38" s="36">
        <v>1539</v>
      </c>
      <c r="K38" s="36">
        <v>428</v>
      </c>
      <c r="L38" s="36">
        <v>1967</v>
      </c>
      <c r="M38" s="36">
        <v>1394</v>
      </c>
      <c r="N38" s="36" t="s">
        <v>99</v>
      </c>
      <c r="O38" s="36">
        <v>1394</v>
      </c>
      <c r="P38" s="36">
        <v>4533</v>
      </c>
      <c r="Q38" s="36" t="s">
        <v>99</v>
      </c>
      <c r="R38" s="36">
        <v>37</v>
      </c>
      <c r="S38" s="36">
        <v>23</v>
      </c>
      <c r="T38" s="36">
        <v>1</v>
      </c>
      <c r="U38" s="36">
        <v>61</v>
      </c>
      <c r="V38" s="36">
        <v>0</v>
      </c>
      <c r="W38" s="36">
        <v>55</v>
      </c>
      <c r="X38" s="36">
        <v>13</v>
      </c>
      <c r="Y38" s="36">
        <v>68</v>
      </c>
      <c r="Z38" s="36">
        <v>6</v>
      </c>
      <c r="AA38" s="36">
        <v>74</v>
      </c>
      <c r="AB38" s="36">
        <v>31</v>
      </c>
      <c r="AC38" s="36" t="s">
        <v>99</v>
      </c>
      <c r="AD38" s="36">
        <v>31</v>
      </c>
      <c r="AE38" s="36">
        <v>166</v>
      </c>
      <c r="AF38" s="36" t="s">
        <v>99</v>
      </c>
      <c r="AG38" s="36">
        <v>209</v>
      </c>
      <c r="AH38" s="36">
        <v>950</v>
      </c>
      <c r="AI38" s="36">
        <v>134</v>
      </c>
      <c r="AJ38" s="36">
        <v>1293</v>
      </c>
      <c r="AK38" s="36">
        <v>264</v>
      </c>
      <c r="AL38" s="36">
        <v>1422</v>
      </c>
      <c r="AM38" s="36">
        <v>83</v>
      </c>
      <c r="AN38" s="36">
        <v>1769</v>
      </c>
      <c r="AO38" s="36">
        <v>472</v>
      </c>
      <c r="AP38" s="36">
        <v>2241</v>
      </c>
      <c r="AQ38" s="36">
        <v>1450</v>
      </c>
      <c r="AR38" s="36" t="s">
        <v>99</v>
      </c>
      <c r="AS38" s="36">
        <v>1450</v>
      </c>
      <c r="AT38" s="36">
        <v>4984</v>
      </c>
      <c r="AU38" s="37" t="s">
        <v>99</v>
      </c>
      <c r="AV38" s="37">
        <v>98.564593301435409</v>
      </c>
      <c r="AW38" s="37">
        <v>94</v>
      </c>
      <c r="AX38" s="37">
        <v>100</v>
      </c>
      <c r="AY38" s="37">
        <v>95.359628770301612</v>
      </c>
      <c r="AZ38" s="37">
        <v>93.560606060606062</v>
      </c>
      <c r="BA38" s="37">
        <v>90.787623066104089</v>
      </c>
      <c r="BB38" s="37">
        <v>83.132530120481931</v>
      </c>
      <c r="BC38" s="37">
        <v>90.842283776144711</v>
      </c>
      <c r="BD38" s="37">
        <v>91.949152542372886</v>
      </c>
      <c r="BE38" s="37">
        <v>91.075412762159743</v>
      </c>
      <c r="BF38" s="37">
        <v>98.275862068965509</v>
      </c>
      <c r="BG38" s="37" t="s">
        <v>99</v>
      </c>
      <c r="BH38" s="37">
        <v>98.275862068965509</v>
      </c>
      <c r="BI38" s="37">
        <v>94.281701444622783</v>
      </c>
      <c r="BJ38" s="37"/>
      <c r="BK38" s="37">
        <v>1.4354066985645932</v>
      </c>
      <c r="BL38" s="37">
        <v>6</v>
      </c>
      <c r="BM38" s="37">
        <v>0</v>
      </c>
      <c r="BN38" s="37">
        <v>4.6403712296983759</v>
      </c>
      <c r="BO38" s="37">
        <v>6.4393939393939394</v>
      </c>
      <c r="BP38" s="37">
        <v>9.2123769338959214</v>
      </c>
      <c r="BQ38" s="37">
        <v>16.867469879518072</v>
      </c>
      <c r="BR38" s="37">
        <v>9.1577162238552869</v>
      </c>
      <c r="BS38" s="37">
        <v>8.0508474576271176</v>
      </c>
      <c r="BT38" s="37">
        <v>8.9245872378402495</v>
      </c>
      <c r="BU38" s="37">
        <v>1.7241379310344827</v>
      </c>
      <c r="BV38" s="37" t="s">
        <v>99</v>
      </c>
      <c r="BW38" s="37">
        <v>1.7241379310344827</v>
      </c>
      <c r="BX38" s="37">
        <v>5.7182985553772072</v>
      </c>
    </row>
    <row r="39" spans="1:76">
      <c r="A39" s="29" t="s">
        <v>42</v>
      </c>
      <c r="B39" s="36">
        <v>42</v>
      </c>
      <c r="C39" s="36">
        <v>413</v>
      </c>
      <c r="D39" s="36" t="s">
        <v>99</v>
      </c>
      <c r="E39" s="36" t="s">
        <v>99</v>
      </c>
      <c r="F39" s="36">
        <v>413</v>
      </c>
      <c r="G39" s="36" t="s">
        <v>99</v>
      </c>
      <c r="H39" s="36" t="s">
        <v>99</v>
      </c>
      <c r="I39" s="36" t="s">
        <v>99</v>
      </c>
      <c r="J39" s="36" t="s">
        <v>99</v>
      </c>
      <c r="K39" s="36" t="s">
        <v>99</v>
      </c>
      <c r="L39" s="36" t="s">
        <v>99</v>
      </c>
      <c r="M39" s="36">
        <v>1893</v>
      </c>
      <c r="N39" s="36" t="s">
        <v>99</v>
      </c>
      <c r="O39" s="36">
        <v>1893</v>
      </c>
      <c r="P39" s="36">
        <v>2348</v>
      </c>
      <c r="Q39" s="36">
        <v>42</v>
      </c>
      <c r="R39" s="36">
        <v>23</v>
      </c>
      <c r="S39" s="36" t="s">
        <v>99</v>
      </c>
      <c r="T39" s="36" t="s">
        <v>99</v>
      </c>
      <c r="U39" s="36">
        <v>23</v>
      </c>
      <c r="V39" s="36" t="s">
        <v>99</v>
      </c>
      <c r="W39" s="36" t="s">
        <v>99</v>
      </c>
      <c r="X39" s="36" t="s">
        <v>99</v>
      </c>
      <c r="Y39" s="36" t="s">
        <v>99</v>
      </c>
      <c r="Z39" s="36" t="s">
        <v>99</v>
      </c>
      <c r="AA39" s="36">
        <v>0</v>
      </c>
      <c r="AB39" s="36">
        <v>2</v>
      </c>
      <c r="AC39" s="36" t="s">
        <v>99</v>
      </c>
      <c r="AD39" s="36">
        <v>2</v>
      </c>
      <c r="AE39" s="36">
        <v>67</v>
      </c>
      <c r="AF39" s="36">
        <v>43</v>
      </c>
      <c r="AG39" s="36">
        <v>468</v>
      </c>
      <c r="AH39" s="36" t="s">
        <v>99</v>
      </c>
      <c r="AI39" s="36" t="s">
        <v>99</v>
      </c>
      <c r="AJ39" s="36">
        <v>468</v>
      </c>
      <c r="AK39" s="36" t="s">
        <v>99</v>
      </c>
      <c r="AL39" s="36" t="s">
        <v>99</v>
      </c>
      <c r="AM39" s="36" t="s">
        <v>99</v>
      </c>
      <c r="AN39" s="36" t="s">
        <v>99</v>
      </c>
      <c r="AO39" s="36" t="s">
        <v>99</v>
      </c>
      <c r="AP39" s="36" t="s">
        <v>99</v>
      </c>
      <c r="AQ39" s="36">
        <v>1909</v>
      </c>
      <c r="AR39" s="36" t="s">
        <v>99</v>
      </c>
      <c r="AS39" s="36">
        <v>1909</v>
      </c>
      <c r="AT39" s="36">
        <v>2420</v>
      </c>
      <c r="AU39" s="37">
        <v>195.3488372093023</v>
      </c>
      <c r="AV39" s="37">
        <v>93.162393162393158</v>
      </c>
      <c r="AW39" s="37" t="s">
        <v>99</v>
      </c>
      <c r="AX39" s="37" t="s">
        <v>99</v>
      </c>
      <c r="AY39" s="37">
        <v>93.162393162393158</v>
      </c>
      <c r="AZ39" s="37" t="s">
        <v>99</v>
      </c>
      <c r="BA39" s="37" t="s">
        <v>99</v>
      </c>
      <c r="BB39" s="37" t="s">
        <v>99</v>
      </c>
      <c r="BC39" s="37" t="s">
        <v>99</v>
      </c>
      <c r="BD39" s="37" t="s">
        <v>99</v>
      </c>
      <c r="BE39" s="37" t="s">
        <v>99</v>
      </c>
      <c r="BF39" s="37">
        <v>99.26663174436878</v>
      </c>
      <c r="BG39" s="37" t="s">
        <v>99</v>
      </c>
      <c r="BH39" s="37">
        <v>99.26663174436878</v>
      </c>
      <c r="BI39" s="37">
        <v>99.793388429752056</v>
      </c>
      <c r="BJ39" s="37">
        <v>-95.348837209302332</v>
      </c>
      <c r="BK39" s="37">
        <v>6.8376068376068382</v>
      </c>
      <c r="BL39" s="37" t="s">
        <v>99</v>
      </c>
      <c r="BM39" s="37" t="s">
        <v>99</v>
      </c>
      <c r="BN39" s="37">
        <v>6.8376068376068382</v>
      </c>
      <c r="BO39" s="37" t="s">
        <v>99</v>
      </c>
      <c r="BP39" s="37" t="s">
        <v>99</v>
      </c>
      <c r="BQ39" s="37" t="s">
        <v>99</v>
      </c>
      <c r="BR39" s="37" t="s">
        <v>99</v>
      </c>
      <c r="BS39" s="37" t="s">
        <v>99</v>
      </c>
      <c r="BT39" s="37" t="s">
        <v>99</v>
      </c>
      <c r="BU39" s="37">
        <v>0.73336825563122054</v>
      </c>
      <c r="BV39" s="37" t="s">
        <v>99</v>
      </c>
      <c r="BW39" s="37">
        <v>0.73336825563122054</v>
      </c>
      <c r="BX39" s="37">
        <v>0.20661157024793389</v>
      </c>
    </row>
    <row r="40" spans="1:76">
      <c r="A40" s="29" t="s">
        <v>43</v>
      </c>
      <c r="B40" s="36">
        <v>187</v>
      </c>
      <c r="C40" s="36" t="s">
        <v>99</v>
      </c>
      <c r="D40" s="36">
        <v>1328</v>
      </c>
      <c r="E40" s="36">
        <v>55</v>
      </c>
      <c r="F40" s="36">
        <v>1383</v>
      </c>
      <c r="G40" s="36" t="s">
        <v>99</v>
      </c>
      <c r="H40" s="36" t="s">
        <v>99</v>
      </c>
      <c r="I40" s="36" t="s">
        <v>99</v>
      </c>
      <c r="J40" s="36" t="s">
        <v>99</v>
      </c>
      <c r="K40" s="36">
        <v>373</v>
      </c>
      <c r="L40" s="36">
        <v>373</v>
      </c>
      <c r="M40" s="36">
        <v>4696</v>
      </c>
      <c r="N40" s="36" t="s">
        <v>99</v>
      </c>
      <c r="O40" s="36">
        <v>4696</v>
      </c>
      <c r="P40" s="36">
        <v>6639</v>
      </c>
      <c r="Q40" s="36">
        <v>187</v>
      </c>
      <c r="R40" s="36" t="s">
        <v>99</v>
      </c>
      <c r="S40" s="36">
        <v>30</v>
      </c>
      <c r="T40" s="36">
        <v>0</v>
      </c>
      <c r="U40" s="36">
        <v>30</v>
      </c>
      <c r="V40" s="36" t="s">
        <v>99</v>
      </c>
      <c r="W40" s="36" t="s">
        <v>99</v>
      </c>
      <c r="X40" s="36" t="s">
        <v>99</v>
      </c>
      <c r="Y40" s="36" t="s">
        <v>99</v>
      </c>
      <c r="Z40" s="36">
        <v>1</v>
      </c>
      <c r="AA40" s="36">
        <v>1</v>
      </c>
      <c r="AB40" s="36">
        <v>50</v>
      </c>
      <c r="AC40" s="36" t="s">
        <v>99</v>
      </c>
      <c r="AD40" s="36">
        <v>50</v>
      </c>
      <c r="AE40" s="36">
        <v>268</v>
      </c>
      <c r="AF40" s="36">
        <v>194</v>
      </c>
      <c r="AG40" s="36" t="s">
        <v>99</v>
      </c>
      <c r="AH40" s="36">
        <v>1438</v>
      </c>
      <c r="AI40" s="36">
        <v>55</v>
      </c>
      <c r="AJ40" s="36">
        <v>1493</v>
      </c>
      <c r="AK40" s="36" t="s">
        <v>99</v>
      </c>
      <c r="AL40" s="36" t="s">
        <v>99</v>
      </c>
      <c r="AM40" s="36" t="s">
        <v>99</v>
      </c>
      <c r="AN40" s="36" t="s">
        <v>99</v>
      </c>
      <c r="AO40" s="36">
        <v>375</v>
      </c>
      <c r="AP40" s="36">
        <v>375</v>
      </c>
      <c r="AQ40" s="36">
        <v>4842</v>
      </c>
      <c r="AR40" s="36" t="s">
        <v>99</v>
      </c>
      <c r="AS40" s="36">
        <v>4842</v>
      </c>
      <c r="AT40" s="36">
        <v>6904</v>
      </c>
      <c r="AU40" s="37">
        <v>192.78350515463919</v>
      </c>
      <c r="AV40" s="37" t="s">
        <v>99</v>
      </c>
      <c r="AW40" s="37">
        <v>94.436717663421419</v>
      </c>
      <c r="AX40" s="37">
        <v>100</v>
      </c>
      <c r="AY40" s="37">
        <v>94.641661085063632</v>
      </c>
      <c r="AZ40" s="37" t="s">
        <v>99</v>
      </c>
      <c r="BA40" s="37" t="s">
        <v>99</v>
      </c>
      <c r="BB40" s="37" t="s">
        <v>99</v>
      </c>
      <c r="BC40" s="37" t="s">
        <v>99</v>
      </c>
      <c r="BD40" s="37">
        <v>99.733333333333334</v>
      </c>
      <c r="BE40" s="37">
        <v>99.733333333333334</v>
      </c>
      <c r="BF40" s="37">
        <v>98.017348203221815</v>
      </c>
      <c r="BG40" s="37" t="s">
        <v>99</v>
      </c>
      <c r="BH40" s="37">
        <v>98.017348203221815</v>
      </c>
      <c r="BI40" s="37">
        <v>100.04345307068365</v>
      </c>
      <c r="BJ40" s="37">
        <v>-92.783505154639172</v>
      </c>
      <c r="BK40" s="37" t="s">
        <v>99</v>
      </c>
      <c r="BL40" s="37">
        <v>5.563282336578582</v>
      </c>
      <c r="BM40" s="37">
        <v>0</v>
      </c>
      <c r="BN40" s="37">
        <v>5.35833891493637</v>
      </c>
      <c r="BO40" s="37" t="s">
        <v>99</v>
      </c>
      <c r="BP40" s="37" t="s">
        <v>99</v>
      </c>
      <c r="BQ40" s="37" t="s">
        <v>99</v>
      </c>
      <c r="BR40" s="37" t="s">
        <v>99</v>
      </c>
      <c r="BS40" s="37">
        <v>0.26666666666666666</v>
      </c>
      <c r="BT40" s="37">
        <v>0.26666666666666666</v>
      </c>
      <c r="BU40" s="37">
        <v>1.9826517967781909</v>
      </c>
      <c r="BV40" s="37" t="s">
        <v>99</v>
      </c>
      <c r="BW40" s="37">
        <v>1.9826517967781909</v>
      </c>
      <c r="BX40" s="37">
        <v>-4.3453070683661645E-2</v>
      </c>
    </row>
    <row r="41" spans="1:76">
      <c r="A41" s="29" t="s">
        <v>44</v>
      </c>
      <c r="B41" s="36">
        <v>8</v>
      </c>
      <c r="C41" s="36">
        <v>916</v>
      </c>
      <c r="D41" s="36">
        <v>697</v>
      </c>
      <c r="E41" s="36">
        <v>524</v>
      </c>
      <c r="F41" s="36">
        <v>2137</v>
      </c>
      <c r="G41" s="36" t="s">
        <v>99</v>
      </c>
      <c r="H41" s="36">
        <v>1018</v>
      </c>
      <c r="I41" s="36">
        <v>104</v>
      </c>
      <c r="J41" s="36">
        <v>1122</v>
      </c>
      <c r="K41" s="36" t="s">
        <v>99</v>
      </c>
      <c r="L41" s="36">
        <v>1122</v>
      </c>
      <c r="M41" s="36">
        <v>1859</v>
      </c>
      <c r="N41" s="36" t="s">
        <v>99</v>
      </c>
      <c r="O41" s="36">
        <v>1859</v>
      </c>
      <c r="P41" s="36">
        <v>5126</v>
      </c>
      <c r="Q41" s="36">
        <v>8</v>
      </c>
      <c r="R41" s="36">
        <v>68</v>
      </c>
      <c r="S41" s="36">
        <v>21</v>
      </c>
      <c r="T41" s="36">
        <v>23</v>
      </c>
      <c r="U41" s="36">
        <v>112</v>
      </c>
      <c r="V41" s="36" t="s">
        <v>99</v>
      </c>
      <c r="W41" s="36">
        <v>42</v>
      </c>
      <c r="X41" s="36">
        <v>1</v>
      </c>
      <c r="Y41" s="36">
        <v>43</v>
      </c>
      <c r="Z41" s="36" t="s">
        <v>99</v>
      </c>
      <c r="AA41" s="36">
        <v>43</v>
      </c>
      <c r="AB41" s="36">
        <v>35</v>
      </c>
      <c r="AC41" s="36" t="s">
        <v>99</v>
      </c>
      <c r="AD41" s="36">
        <v>35</v>
      </c>
      <c r="AE41" s="36">
        <v>198</v>
      </c>
      <c r="AF41" s="36">
        <v>11</v>
      </c>
      <c r="AG41" s="36">
        <v>1238</v>
      </c>
      <c r="AH41" s="36">
        <v>753</v>
      </c>
      <c r="AI41" s="36">
        <v>551</v>
      </c>
      <c r="AJ41" s="36">
        <v>2542</v>
      </c>
      <c r="AK41" s="36" t="s">
        <v>99</v>
      </c>
      <c r="AL41" s="36">
        <v>1227</v>
      </c>
      <c r="AM41" s="36">
        <v>105</v>
      </c>
      <c r="AN41" s="36">
        <v>1332</v>
      </c>
      <c r="AO41" s="36" t="s">
        <v>99</v>
      </c>
      <c r="AP41" s="36">
        <v>1332</v>
      </c>
      <c r="AQ41" s="36">
        <v>1977</v>
      </c>
      <c r="AR41" s="36" t="s">
        <v>99</v>
      </c>
      <c r="AS41" s="36">
        <v>1977</v>
      </c>
      <c r="AT41" s="36">
        <v>5862</v>
      </c>
      <c r="AU41" s="37">
        <v>145.45454545454547</v>
      </c>
      <c r="AV41" s="37">
        <v>79.483037156704356</v>
      </c>
      <c r="AW41" s="37">
        <v>95.351925630810101</v>
      </c>
      <c r="AX41" s="37">
        <v>99.274047186932847</v>
      </c>
      <c r="AY41" s="37">
        <v>88.473642800944134</v>
      </c>
      <c r="AZ41" s="37" t="s">
        <v>99</v>
      </c>
      <c r="BA41" s="37">
        <v>86.389568052159731</v>
      </c>
      <c r="BB41" s="37">
        <v>100</v>
      </c>
      <c r="BC41" s="37">
        <v>87.462462462462469</v>
      </c>
      <c r="BD41" s="37" t="s">
        <v>99</v>
      </c>
      <c r="BE41" s="37">
        <v>87.462462462462469</v>
      </c>
      <c r="BF41" s="37">
        <v>95.801719777440567</v>
      </c>
      <c r="BG41" s="37" t="s">
        <v>99</v>
      </c>
      <c r="BH41" s="37">
        <v>95.801719777440567</v>
      </c>
      <c r="BI41" s="37">
        <v>90.822244967587849</v>
      </c>
      <c r="BJ41" s="37">
        <v>-45.454545454545453</v>
      </c>
      <c r="BK41" s="37">
        <v>20.516962843295637</v>
      </c>
      <c r="BL41" s="37">
        <v>4.6480743691899074</v>
      </c>
      <c r="BM41" s="37">
        <v>0.72595281306715065</v>
      </c>
      <c r="BN41" s="37">
        <v>11.526357199055862</v>
      </c>
      <c r="BO41" s="37" t="s">
        <v>99</v>
      </c>
      <c r="BP41" s="37">
        <v>13.61043194784026</v>
      </c>
      <c r="BQ41" s="37">
        <v>0</v>
      </c>
      <c r="BR41" s="37">
        <v>12.537537537537538</v>
      </c>
      <c r="BS41" s="37" t="s">
        <v>99</v>
      </c>
      <c r="BT41" s="37">
        <v>12.537537537537538</v>
      </c>
      <c r="BU41" s="37">
        <v>4.1982802225594336</v>
      </c>
      <c r="BV41" s="37" t="s">
        <v>99</v>
      </c>
      <c r="BW41" s="37">
        <v>4.1982802225594336</v>
      </c>
      <c r="BX41" s="37">
        <v>9.1777550324121471</v>
      </c>
    </row>
    <row r="42" spans="1:76">
      <c r="A42" s="29" t="s">
        <v>45</v>
      </c>
      <c r="B42" s="36" t="s">
        <v>99</v>
      </c>
      <c r="C42" s="36">
        <v>994</v>
      </c>
      <c r="D42" s="36">
        <v>353</v>
      </c>
      <c r="E42" s="36">
        <v>151</v>
      </c>
      <c r="F42" s="36">
        <v>1498</v>
      </c>
      <c r="G42" s="36" t="s">
        <v>99</v>
      </c>
      <c r="H42" s="36" t="s">
        <v>99</v>
      </c>
      <c r="I42" s="36" t="s">
        <v>99</v>
      </c>
      <c r="J42" s="36" t="s">
        <v>99</v>
      </c>
      <c r="K42" s="36">
        <v>572</v>
      </c>
      <c r="L42" s="36">
        <v>572</v>
      </c>
      <c r="M42" s="36">
        <v>2652</v>
      </c>
      <c r="N42" s="36" t="s">
        <v>99</v>
      </c>
      <c r="O42" s="36">
        <v>2652</v>
      </c>
      <c r="P42" s="36">
        <v>4722</v>
      </c>
      <c r="Q42" s="36" t="s">
        <v>99</v>
      </c>
      <c r="R42" s="36">
        <v>0</v>
      </c>
      <c r="S42" s="36">
        <v>5</v>
      </c>
      <c r="T42" s="36">
        <v>0</v>
      </c>
      <c r="U42" s="36">
        <v>5</v>
      </c>
      <c r="V42" s="36" t="s">
        <v>99</v>
      </c>
      <c r="W42" s="36" t="s">
        <v>99</v>
      </c>
      <c r="X42" s="36" t="s">
        <v>99</v>
      </c>
      <c r="Y42" s="36" t="s">
        <v>99</v>
      </c>
      <c r="Z42" s="36">
        <v>14</v>
      </c>
      <c r="AA42" s="36">
        <v>14</v>
      </c>
      <c r="AB42" s="36">
        <v>62</v>
      </c>
      <c r="AC42" s="36" t="s">
        <v>99</v>
      </c>
      <c r="AD42" s="36">
        <v>62</v>
      </c>
      <c r="AE42" s="36">
        <v>81</v>
      </c>
      <c r="AF42" s="36" t="s">
        <v>99</v>
      </c>
      <c r="AG42" s="36">
        <v>995</v>
      </c>
      <c r="AH42" s="36">
        <v>384</v>
      </c>
      <c r="AI42" s="36">
        <v>152</v>
      </c>
      <c r="AJ42" s="36">
        <v>1531</v>
      </c>
      <c r="AK42" s="36" t="s">
        <v>99</v>
      </c>
      <c r="AL42" s="36" t="s">
        <v>99</v>
      </c>
      <c r="AM42" s="36" t="s">
        <v>99</v>
      </c>
      <c r="AN42" s="36" t="s">
        <v>99</v>
      </c>
      <c r="AO42" s="36">
        <v>601</v>
      </c>
      <c r="AP42" s="36">
        <v>601</v>
      </c>
      <c r="AQ42" s="36">
        <v>2853</v>
      </c>
      <c r="AR42" s="36" t="s">
        <v>99</v>
      </c>
      <c r="AS42" s="36">
        <v>2853</v>
      </c>
      <c r="AT42" s="36">
        <v>4985</v>
      </c>
      <c r="AU42" s="37" t="s">
        <v>99</v>
      </c>
      <c r="AV42" s="37">
        <v>99.899497487437188</v>
      </c>
      <c r="AW42" s="37">
        <v>93.229166666666657</v>
      </c>
      <c r="AX42" s="37">
        <v>99.342105263157904</v>
      </c>
      <c r="AY42" s="37">
        <v>98.171129980404956</v>
      </c>
      <c r="AZ42" s="37" t="s">
        <v>99</v>
      </c>
      <c r="BA42" s="37" t="s">
        <v>99</v>
      </c>
      <c r="BB42" s="37" t="s">
        <v>99</v>
      </c>
      <c r="BC42" s="37" t="s">
        <v>99</v>
      </c>
      <c r="BD42" s="37">
        <v>97.504159733777044</v>
      </c>
      <c r="BE42" s="37">
        <v>97.504159733777044</v>
      </c>
      <c r="BF42" s="37">
        <v>95.127935506484405</v>
      </c>
      <c r="BG42" s="37" t="s">
        <v>99</v>
      </c>
      <c r="BH42" s="37">
        <v>95.127935506484405</v>
      </c>
      <c r="BI42" s="37">
        <v>96.349047141424265</v>
      </c>
      <c r="BJ42" s="37"/>
      <c r="BK42" s="37">
        <v>0.10050251256281408</v>
      </c>
      <c r="BL42" s="37">
        <v>6.770833333333333</v>
      </c>
      <c r="BM42" s="37">
        <v>0.6578947368421052</v>
      </c>
      <c r="BN42" s="37">
        <v>1.8288700195950358</v>
      </c>
      <c r="BO42" s="37" t="s">
        <v>99</v>
      </c>
      <c r="BP42" s="37" t="s">
        <v>99</v>
      </c>
      <c r="BQ42" s="37" t="s">
        <v>99</v>
      </c>
      <c r="BR42" s="37" t="s">
        <v>99</v>
      </c>
      <c r="BS42" s="37">
        <v>2.4958402662229617</v>
      </c>
      <c r="BT42" s="37">
        <v>2.4958402662229617</v>
      </c>
      <c r="BU42" s="37">
        <v>4.8720644935155972</v>
      </c>
      <c r="BV42" s="37" t="s">
        <v>99</v>
      </c>
      <c r="BW42" s="37">
        <v>4.8720644935155972</v>
      </c>
      <c r="BX42" s="37">
        <v>3.6509528585757267</v>
      </c>
    </row>
    <row r="43" spans="1:76">
      <c r="A43" s="29" t="s">
        <v>46</v>
      </c>
      <c r="B43" s="36">
        <v>22</v>
      </c>
      <c r="C43" s="36">
        <v>978</v>
      </c>
      <c r="D43" s="36">
        <v>526</v>
      </c>
      <c r="E43" s="36">
        <v>254</v>
      </c>
      <c r="F43" s="36">
        <v>1758</v>
      </c>
      <c r="G43" s="36" t="s">
        <v>99</v>
      </c>
      <c r="H43" s="36">
        <v>977</v>
      </c>
      <c r="I43" s="36" t="s">
        <v>99</v>
      </c>
      <c r="J43" s="36">
        <v>977</v>
      </c>
      <c r="K43" s="36">
        <v>616</v>
      </c>
      <c r="L43" s="36">
        <v>1593</v>
      </c>
      <c r="M43" s="36">
        <v>3657</v>
      </c>
      <c r="N43" s="36" t="s">
        <v>99</v>
      </c>
      <c r="O43" s="36">
        <v>3657</v>
      </c>
      <c r="P43" s="36">
        <v>7030</v>
      </c>
      <c r="Q43" s="36">
        <v>10</v>
      </c>
      <c r="R43" s="36">
        <v>49</v>
      </c>
      <c r="S43" s="36">
        <v>2</v>
      </c>
      <c r="T43" s="36">
        <v>2</v>
      </c>
      <c r="U43" s="36">
        <v>53</v>
      </c>
      <c r="V43" s="36" t="s">
        <v>99</v>
      </c>
      <c r="W43" s="36">
        <v>42</v>
      </c>
      <c r="X43" s="36" t="s">
        <v>99</v>
      </c>
      <c r="Y43" s="36">
        <v>42</v>
      </c>
      <c r="Z43" s="36">
        <v>16</v>
      </c>
      <c r="AA43" s="36">
        <v>58</v>
      </c>
      <c r="AB43" s="36">
        <v>57</v>
      </c>
      <c r="AC43" s="36" t="s">
        <v>99</v>
      </c>
      <c r="AD43" s="36">
        <v>57</v>
      </c>
      <c r="AE43" s="36">
        <v>178</v>
      </c>
      <c r="AF43" s="36">
        <v>24</v>
      </c>
      <c r="AG43" s="36">
        <v>1094</v>
      </c>
      <c r="AH43" s="36">
        <v>554</v>
      </c>
      <c r="AI43" s="36">
        <v>257</v>
      </c>
      <c r="AJ43" s="36">
        <v>1905</v>
      </c>
      <c r="AK43" s="36" t="s">
        <v>99</v>
      </c>
      <c r="AL43" s="36">
        <v>1127</v>
      </c>
      <c r="AM43" s="36" t="s">
        <v>99</v>
      </c>
      <c r="AN43" s="36">
        <v>1127</v>
      </c>
      <c r="AO43" s="36">
        <v>679</v>
      </c>
      <c r="AP43" s="36">
        <v>1806</v>
      </c>
      <c r="AQ43" s="36">
        <v>3823</v>
      </c>
      <c r="AR43" s="36" t="s">
        <v>99</v>
      </c>
      <c r="AS43" s="36">
        <v>3823</v>
      </c>
      <c r="AT43" s="36">
        <v>7558</v>
      </c>
      <c r="AU43" s="37">
        <v>133.33333333333331</v>
      </c>
      <c r="AV43" s="37">
        <v>93.875685557586834</v>
      </c>
      <c r="AW43" s="37">
        <v>95.306859205776178</v>
      </c>
      <c r="AX43" s="37">
        <v>99.610894941634243</v>
      </c>
      <c r="AY43" s="37">
        <v>95.065616797900262</v>
      </c>
      <c r="AZ43" s="37" t="s">
        <v>99</v>
      </c>
      <c r="BA43" s="37">
        <v>90.4170363797693</v>
      </c>
      <c r="BB43" s="37" t="s">
        <v>99</v>
      </c>
      <c r="BC43" s="37">
        <v>90.4170363797693</v>
      </c>
      <c r="BD43" s="37">
        <v>93.078055964653899</v>
      </c>
      <c r="BE43" s="37">
        <v>91.41749723145071</v>
      </c>
      <c r="BF43" s="37">
        <v>97.148835992675913</v>
      </c>
      <c r="BG43" s="37" t="s">
        <v>99</v>
      </c>
      <c r="BH43" s="37">
        <v>97.148835992675913</v>
      </c>
      <c r="BI43" s="37">
        <v>95.369145276528172</v>
      </c>
      <c r="BJ43" s="37">
        <v>-33.333333333333329</v>
      </c>
      <c r="BK43" s="37">
        <v>6.1243144424131621</v>
      </c>
      <c r="BL43" s="37">
        <v>4.6931407942238268</v>
      </c>
      <c r="BM43" s="37">
        <v>0.38910505836575876</v>
      </c>
      <c r="BN43" s="37">
        <v>4.9343832020997374</v>
      </c>
      <c r="BO43" s="37" t="s">
        <v>99</v>
      </c>
      <c r="BP43" s="37">
        <v>9.5829636202307018</v>
      </c>
      <c r="BQ43" s="37" t="s">
        <v>99</v>
      </c>
      <c r="BR43" s="37">
        <v>9.5829636202307018</v>
      </c>
      <c r="BS43" s="37">
        <v>6.9219440353460975</v>
      </c>
      <c r="BT43" s="37">
        <v>8.5825027685492792</v>
      </c>
      <c r="BU43" s="37">
        <v>2.8511640073240909</v>
      </c>
      <c r="BV43" s="37" t="s">
        <v>99</v>
      </c>
      <c r="BW43" s="37">
        <v>2.8511640073240909</v>
      </c>
      <c r="BX43" s="37">
        <v>4.6308547234718178</v>
      </c>
    </row>
    <row r="44" spans="1:76">
      <c r="A44" s="29" t="s">
        <v>47</v>
      </c>
      <c r="B44" s="36" t="s">
        <v>99</v>
      </c>
      <c r="C44" s="36">
        <v>245</v>
      </c>
      <c r="D44" s="36" t="s">
        <v>99</v>
      </c>
      <c r="E44" s="36" t="s">
        <v>99</v>
      </c>
      <c r="F44" s="36">
        <v>245</v>
      </c>
      <c r="G44" s="36" t="s">
        <v>99</v>
      </c>
      <c r="H44" s="36" t="s">
        <v>99</v>
      </c>
      <c r="I44" s="36" t="s">
        <v>99</v>
      </c>
      <c r="J44" s="36" t="s">
        <v>99</v>
      </c>
      <c r="K44" s="36" t="s">
        <v>99</v>
      </c>
      <c r="L44" s="36" t="s">
        <v>99</v>
      </c>
      <c r="M44" s="36">
        <v>124</v>
      </c>
      <c r="N44" s="36" t="s">
        <v>99</v>
      </c>
      <c r="O44" s="36">
        <v>124</v>
      </c>
      <c r="P44" s="36">
        <v>369</v>
      </c>
      <c r="Q44" s="36" t="s">
        <v>99</v>
      </c>
      <c r="R44" s="36">
        <v>0</v>
      </c>
      <c r="S44" s="36" t="s">
        <v>99</v>
      </c>
      <c r="T44" s="36" t="s">
        <v>99</v>
      </c>
      <c r="U44" s="36">
        <v>0</v>
      </c>
      <c r="V44" s="36" t="s">
        <v>99</v>
      </c>
      <c r="W44" s="36" t="s">
        <v>99</v>
      </c>
      <c r="X44" s="36" t="s">
        <v>99</v>
      </c>
      <c r="Y44" s="36" t="s">
        <v>99</v>
      </c>
      <c r="Z44" s="36" t="s">
        <v>99</v>
      </c>
      <c r="AA44" s="36">
        <v>0</v>
      </c>
      <c r="AB44" s="36">
        <v>4</v>
      </c>
      <c r="AC44" s="36" t="s">
        <v>99</v>
      </c>
      <c r="AD44" s="36">
        <v>4</v>
      </c>
      <c r="AE44" s="36">
        <v>4</v>
      </c>
      <c r="AF44" s="36" t="s">
        <v>99</v>
      </c>
      <c r="AG44" s="36">
        <v>245</v>
      </c>
      <c r="AH44" s="36" t="s">
        <v>99</v>
      </c>
      <c r="AI44" s="36" t="s">
        <v>99</v>
      </c>
      <c r="AJ44" s="36">
        <v>245</v>
      </c>
      <c r="AK44" s="36" t="s">
        <v>99</v>
      </c>
      <c r="AL44" s="36" t="s">
        <v>99</v>
      </c>
      <c r="AM44" s="36" t="s">
        <v>99</v>
      </c>
      <c r="AN44" s="36" t="s">
        <v>99</v>
      </c>
      <c r="AO44" s="36" t="s">
        <v>99</v>
      </c>
      <c r="AP44" s="36" t="s">
        <v>99</v>
      </c>
      <c r="AQ44" s="36">
        <v>130</v>
      </c>
      <c r="AR44" s="36" t="s">
        <v>99</v>
      </c>
      <c r="AS44" s="36">
        <v>130</v>
      </c>
      <c r="AT44" s="36">
        <v>375</v>
      </c>
      <c r="AU44" s="37" t="s">
        <v>99</v>
      </c>
      <c r="AV44" s="37">
        <v>100</v>
      </c>
      <c r="AW44" s="37" t="s">
        <v>99</v>
      </c>
      <c r="AX44" s="37" t="s">
        <v>99</v>
      </c>
      <c r="AY44" s="37">
        <v>100</v>
      </c>
      <c r="AZ44" s="37" t="s">
        <v>99</v>
      </c>
      <c r="BA44" s="37" t="s">
        <v>99</v>
      </c>
      <c r="BB44" s="37" t="s">
        <v>99</v>
      </c>
      <c r="BC44" s="37" t="s">
        <v>99</v>
      </c>
      <c r="BD44" s="37" t="s">
        <v>99</v>
      </c>
      <c r="BE44" s="37" t="s">
        <v>99</v>
      </c>
      <c r="BF44" s="37">
        <v>98.461538461538467</v>
      </c>
      <c r="BG44" s="37" t="s">
        <v>99</v>
      </c>
      <c r="BH44" s="37">
        <v>98.461538461538467</v>
      </c>
      <c r="BI44" s="37">
        <v>99.466666666666669</v>
      </c>
      <c r="BJ44" s="37"/>
      <c r="BK44" s="37">
        <v>0</v>
      </c>
      <c r="BL44" s="37"/>
      <c r="BM44" s="37"/>
      <c r="BN44" s="37">
        <v>0</v>
      </c>
      <c r="BO44" s="37" t="s">
        <v>99</v>
      </c>
      <c r="BP44" s="37" t="s">
        <v>99</v>
      </c>
      <c r="BQ44" s="37" t="s">
        <v>99</v>
      </c>
      <c r="BR44" s="37" t="s">
        <v>99</v>
      </c>
      <c r="BS44" s="37" t="s">
        <v>99</v>
      </c>
      <c r="BT44" s="37" t="s">
        <v>99</v>
      </c>
      <c r="BU44" s="37">
        <v>1.5384615384615385</v>
      </c>
      <c r="BV44" s="37" t="s">
        <v>99</v>
      </c>
      <c r="BW44" s="37">
        <v>1.5384615384615385</v>
      </c>
      <c r="BX44" s="37">
        <v>0.53333333333333333</v>
      </c>
    </row>
    <row r="45" spans="1:76">
      <c r="A45" s="29" t="s">
        <v>48</v>
      </c>
      <c r="B45" s="36">
        <v>6</v>
      </c>
      <c r="C45" s="36">
        <v>622</v>
      </c>
      <c r="D45" s="36">
        <v>948</v>
      </c>
      <c r="E45" s="36" t="s">
        <v>99</v>
      </c>
      <c r="F45" s="36">
        <v>1570</v>
      </c>
      <c r="G45" s="36" t="s">
        <v>99</v>
      </c>
      <c r="H45" s="36" t="s">
        <v>99</v>
      </c>
      <c r="I45" s="36" t="s">
        <v>99</v>
      </c>
      <c r="J45" s="36" t="s">
        <v>99</v>
      </c>
      <c r="K45" s="36" t="s">
        <v>99</v>
      </c>
      <c r="L45" s="36" t="s">
        <v>99</v>
      </c>
      <c r="M45" s="36">
        <v>2213</v>
      </c>
      <c r="N45" s="36" t="s">
        <v>99</v>
      </c>
      <c r="O45" s="36">
        <v>2213</v>
      </c>
      <c r="P45" s="36">
        <v>3789</v>
      </c>
      <c r="Q45" s="36">
        <v>8</v>
      </c>
      <c r="R45" s="36">
        <v>71</v>
      </c>
      <c r="S45" s="36">
        <v>41</v>
      </c>
      <c r="T45" s="36" t="s">
        <v>99</v>
      </c>
      <c r="U45" s="36">
        <v>112</v>
      </c>
      <c r="V45" s="36" t="s">
        <v>99</v>
      </c>
      <c r="W45" s="36" t="s">
        <v>99</v>
      </c>
      <c r="X45" s="36" t="s">
        <v>99</v>
      </c>
      <c r="Y45" s="36" t="s">
        <v>99</v>
      </c>
      <c r="Z45" s="36" t="s">
        <v>99</v>
      </c>
      <c r="AA45" s="36" t="s">
        <v>99</v>
      </c>
      <c r="AB45" s="36">
        <v>56</v>
      </c>
      <c r="AC45" s="36" t="s">
        <v>99</v>
      </c>
      <c r="AD45" s="36">
        <v>56</v>
      </c>
      <c r="AE45" s="36">
        <v>176</v>
      </c>
      <c r="AF45" s="36">
        <v>10</v>
      </c>
      <c r="AG45" s="36">
        <v>778</v>
      </c>
      <c r="AH45" s="36">
        <v>1156</v>
      </c>
      <c r="AI45" s="36" t="s">
        <v>99</v>
      </c>
      <c r="AJ45" s="36">
        <v>1934</v>
      </c>
      <c r="AK45" s="36" t="s">
        <v>99</v>
      </c>
      <c r="AL45" s="36" t="s">
        <v>99</v>
      </c>
      <c r="AM45" s="36" t="s">
        <v>99</v>
      </c>
      <c r="AN45" s="36" t="s">
        <v>99</v>
      </c>
      <c r="AO45" s="36" t="s">
        <v>99</v>
      </c>
      <c r="AP45" s="36" t="s">
        <v>99</v>
      </c>
      <c r="AQ45" s="36">
        <v>2360</v>
      </c>
      <c r="AR45" s="36" t="s">
        <v>99</v>
      </c>
      <c r="AS45" s="36">
        <v>2360</v>
      </c>
      <c r="AT45" s="36">
        <v>4304</v>
      </c>
      <c r="AU45" s="37">
        <v>140</v>
      </c>
      <c r="AV45" s="37">
        <v>89.074550128534696</v>
      </c>
      <c r="AW45" s="37">
        <v>85.553633217993081</v>
      </c>
      <c r="AX45" s="37" t="s">
        <v>99</v>
      </c>
      <c r="AY45" s="37">
        <v>86.970010341261641</v>
      </c>
      <c r="AZ45" s="37" t="s">
        <v>99</v>
      </c>
      <c r="BA45" s="37" t="s">
        <v>99</v>
      </c>
      <c r="BB45" s="37" t="s">
        <v>99</v>
      </c>
      <c r="BC45" s="37" t="s">
        <v>99</v>
      </c>
      <c r="BD45" s="37" t="s">
        <v>99</v>
      </c>
      <c r="BE45" s="37" t="s">
        <v>99</v>
      </c>
      <c r="BF45" s="37">
        <v>96.144067796610173</v>
      </c>
      <c r="BG45" s="37" t="s">
        <v>99</v>
      </c>
      <c r="BH45" s="37">
        <v>96.144067796610173</v>
      </c>
      <c r="BI45" s="37">
        <v>92.123605947955383</v>
      </c>
      <c r="BJ45" s="37">
        <v>-40</v>
      </c>
      <c r="BK45" s="37">
        <v>10.925449871465295</v>
      </c>
      <c r="BL45" s="37">
        <v>14.446366782006919</v>
      </c>
      <c r="BM45" s="37" t="s">
        <v>99</v>
      </c>
      <c r="BN45" s="37">
        <v>13.029989658738367</v>
      </c>
      <c r="BO45" s="37" t="s">
        <v>99</v>
      </c>
      <c r="BP45" s="37" t="s">
        <v>99</v>
      </c>
      <c r="BQ45" s="37" t="s">
        <v>99</v>
      </c>
      <c r="BR45" s="37" t="s">
        <v>99</v>
      </c>
      <c r="BS45" s="37" t="s">
        <v>99</v>
      </c>
      <c r="BT45" s="37" t="s">
        <v>99</v>
      </c>
      <c r="BU45" s="37">
        <v>3.8559322033898309</v>
      </c>
      <c r="BV45" s="37" t="s">
        <v>99</v>
      </c>
      <c r="BW45" s="37">
        <v>3.8559322033898309</v>
      </c>
      <c r="BX45" s="37">
        <v>7.876394052044609</v>
      </c>
    </row>
    <row r="46" spans="1:76">
      <c r="A46" s="29" t="s">
        <v>49</v>
      </c>
      <c r="B46" s="36" t="s">
        <v>99</v>
      </c>
      <c r="C46" s="36">
        <v>223</v>
      </c>
      <c r="D46" s="36" t="s">
        <v>99</v>
      </c>
      <c r="E46" s="36" t="s">
        <v>99</v>
      </c>
      <c r="F46" s="36">
        <v>223</v>
      </c>
      <c r="G46" s="36" t="s">
        <v>99</v>
      </c>
      <c r="H46" s="36" t="s">
        <v>99</v>
      </c>
      <c r="I46" s="36" t="s">
        <v>99</v>
      </c>
      <c r="J46" s="36" t="s">
        <v>99</v>
      </c>
      <c r="K46" s="36" t="s">
        <v>99</v>
      </c>
      <c r="L46" s="36" t="s">
        <v>99</v>
      </c>
      <c r="M46" s="36">
        <v>38</v>
      </c>
      <c r="N46" s="36" t="s">
        <v>99</v>
      </c>
      <c r="O46" s="36">
        <v>38</v>
      </c>
      <c r="P46" s="36">
        <v>261</v>
      </c>
      <c r="Q46" s="36" t="s">
        <v>99</v>
      </c>
      <c r="R46" s="36">
        <v>12</v>
      </c>
      <c r="S46" s="36" t="s">
        <v>99</v>
      </c>
      <c r="T46" s="36" t="s">
        <v>99</v>
      </c>
      <c r="U46" s="36">
        <v>12</v>
      </c>
      <c r="V46" s="36" t="s">
        <v>99</v>
      </c>
      <c r="W46" s="36" t="s">
        <v>99</v>
      </c>
      <c r="X46" s="36" t="s">
        <v>99</v>
      </c>
      <c r="Y46" s="36" t="s">
        <v>99</v>
      </c>
      <c r="Z46" s="36" t="s">
        <v>99</v>
      </c>
      <c r="AA46" s="36">
        <v>0</v>
      </c>
      <c r="AB46" s="36">
        <v>0</v>
      </c>
      <c r="AC46" s="36" t="s">
        <v>99</v>
      </c>
      <c r="AD46" s="36">
        <v>0</v>
      </c>
      <c r="AE46" s="36">
        <v>12</v>
      </c>
      <c r="AF46" s="36" t="s">
        <v>99</v>
      </c>
      <c r="AG46" s="36">
        <v>257</v>
      </c>
      <c r="AH46" s="36" t="s">
        <v>99</v>
      </c>
      <c r="AI46" s="36" t="s">
        <v>99</v>
      </c>
      <c r="AJ46" s="36">
        <v>257</v>
      </c>
      <c r="AK46" s="36" t="s">
        <v>99</v>
      </c>
      <c r="AL46" s="36" t="s">
        <v>99</v>
      </c>
      <c r="AM46" s="36" t="s">
        <v>99</v>
      </c>
      <c r="AN46" s="36" t="s">
        <v>99</v>
      </c>
      <c r="AO46" s="36" t="s">
        <v>99</v>
      </c>
      <c r="AP46" s="36" t="s">
        <v>99</v>
      </c>
      <c r="AQ46" s="36">
        <v>38</v>
      </c>
      <c r="AR46" s="36" t="s">
        <v>99</v>
      </c>
      <c r="AS46" s="36">
        <v>38</v>
      </c>
      <c r="AT46" s="36">
        <v>295</v>
      </c>
      <c r="AU46" s="37" t="s">
        <v>99</v>
      </c>
      <c r="AV46" s="37">
        <v>91.439688715953309</v>
      </c>
      <c r="AW46" s="37" t="s">
        <v>99</v>
      </c>
      <c r="AX46" s="37" t="s">
        <v>99</v>
      </c>
      <c r="AY46" s="37">
        <v>91.439688715953309</v>
      </c>
      <c r="AZ46" s="37" t="s">
        <v>99</v>
      </c>
      <c r="BA46" s="37" t="s">
        <v>99</v>
      </c>
      <c r="BB46" s="37" t="s">
        <v>99</v>
      </c>
      <c r="BC46" s="37" t="s">
        <v>99</v>
      </c>
      <c r="BD46" s="37" t="s">
        <v>99</v>
      </c>
      <c r="BE46" s="37" t="s">
        <v>99</v>
      </c>
      <c r="BF46" s="37">
        <v>100</v>
      </c>
      <c r="BG46" s="37" t="s">
        <v>99</v>
      </c>
      <c r="BH46" s="37">
        <v>100</v>
      </c>
      <c r="BI46" s="37">
        <v>92.542372881355931</v>
      </c>
      <c r="BJ46" s="37"/>
      <c r="BK46" s="37">
        <v>8.5603112840466924</v>
      </c>
      <c r="BL46" s="37"/>
      <c r="BM46" s="37"/>
      <c r="BN46" s="37">
        <v>8.5603112840466924</v>
      </c>
      <c r="BO46" s="37" t="s">
        <v>99</v>
      </c>
      <c r="BP46" s="37" t="s">
        <v>99</v>
      </c>
      <c r="BQ46" s="37" t="s">
        <v>99</v>
      </c>
      <c r="BR46" s="37" t="s">
        <v>99</v>
      </c>
      <c r="BS46" s="37" t="s">
        <v>99</v>
      </c>
      <c r="BT46" s="37" t="s">
        <v>99</v>
      </c>
      <c r="BU46" s="37">
        <v>0</v>
      </c>
      <c r="BV46" s="37" t="s">
        <v>99</v>
      </c>
      <c r="BW46" s="37">
        <v>0</v>
      </c>
      <c r="BX46" s="37">
        <v>7.4576271186440684</v>
      </c>
    </row>
    <row r="47" spans="1:76">
      <c r="A47" s="29" t="s">
        <v>50</v>
      </c>
      <c r="B47" s="36">
        <v>21</v>
      </c>
      <c r="C47" s="36">
        <v>960</v>
      </c>
      <c r="D47" s="36">
        <v>1579</v>
      </c>
      <c r="E47" s="36">
        <v>279</v>
      </c>
      <c r="F47" s="36">
        <v>2818</v>
      </c>
      <c r="G47" s="36" t="s">
        <v>99</v>
      </c>
      <c r="H47" s="36" t="s">
        <v>99</v>
      </c>
      <c r="I47" s="36" t="s">
        <v>99</v>
      </c>
      <c r="J47" s="36" t="s">
        <v>99</v>
      </c>
      <c r="K47" s="36">
        <v>393</v>
      </c>
      <c r="L47" s="36">
        <v>393</v>
      </c>
      <c r="M47" s="36">
        <v>5757</v>
      </c>
      <c r="N47" s="36" t="s">
        <v>99</v>
      </c>
      <c r="O47" s="36">
        <v>5757</v>
      </c>
      <c r="P47" s="36">
        <v>8989</v>
      </c>
      <c r="Q47" s="36">
        <v>21</v>
      </c>
      <c r="R47" s="36">
        <v>139</v>
      </c>
      <c r="S47" s="36">
        <v>49</v>
      </c>
      <c r="T47" s="36">
        <v>13</v>
      </c>
      <c r="U47" s="36">
        <v>201</v>
      </c>
      <c r="V47" s="36" t="s">
        <v>99</v>
      </c>
      <c r="W47" s="36" t="s">
        <v>99</v>
      </c>
      <c r="X47" s="36" t="s">
        <v>99</v>
      </c>
      <c r="Y47" s="36" t="s">
        <v>99</v>
      </c>
      <c r="Z47" s="36">
        <v>14</v>
      </c>
      <c r="AA47" s="36">
        <v>14</v>
      </c>
      <c r="AB47" s="36">
        <v>84</v>
      </c>
      <c r="AC47" s="36" t="s">
        <v>99</v>
      </c>
      <c r="AD47" s="36">
        <v>84</v>
      </c>
      <c r="AE47" s="36">
        <v>320</v>
      </c>
      <c r="AF47" s="36">
        <v>25</v>
      </c>
      <c r="AG47" s="36">
        <v>1418</v>
      </c>
      <c r="AH47" s="36">
        <v>1777</v>
      </c>
      <c r="AI47" s="36">
        <v>314</v>
      </c>
      <c r="AJ47" s="36">
        <v>3509</v>
      </c>
      <c r="AK47" s="36" t="s">
        <v>99</v>
      </c>
      <c r="AL47" s="36" t="s">
        <v>99</v>
      </c>
      <c r="AM47" s="36" t="s">
        <v>99</v>
      </c>
      <c r="AN47" s="36" t="s">
        <v>99</v>
      </c>
      <c r="AO47" s="36">
        <v>454</v>
      </c>
      <c r="AP47" s="36">
        <v>454</v>
      </c>
      <c r="AQ47" s="36">
        <v>5999</v>
      </c>
      <c r="AR47" s="36" t="s">
        <v>99</v>
      </c>
      <c r="AS47" s="36">
        <v>5999</v>
      </c>
      <c r="AT47" s="36">
        <v>9987</v>
      </c>
      <c r="AU47" s="37">
        <v>168</v>
      </c>
      <c r="AV47" s="37">
        <v>77.503526093088865</v>
      </c>
      <c r="AW47" s="37">
        <v>91.615081598199211</v>
      </c>
      <c r="AX47" s="37">
        <v>92.99363057324841</v>
      </c>
      <c r="AY47" s="37">
        <v>86.035907666001705</v>
      </c>
      <c r="AZ47" s="37" t="s">
        <v>99</v>
      </c>
      <c r="BA47" s="37" t="s">
        <v>99</v>
      </c>
      <c r="BB47" s="37" t="s">
        <v>99</v>
      </c>
      <c r="BC47" s="37" t="s">
        <v>99</v>
      </c>
      <c r="BD47" s="37">
        <v>89.647577092511014</v>
      </c>
      <c r="BE47" s="37">
        <v>89.647577092511014</v>
      </c>
      <c r="BF47" s="37">
        <v>97.36622770461743</v>
      </c>
      <c r="BG47" s="37" t="s">
        <v>99</v>
      </c>
      <c r="BH47" s="37">
        <v>97.36622770461743</v>
      </c>
      <c r="BI47" s="37">
        <v>93.21117452688496</v>
      </c>
      <c r="BJ47" s="37">
        <v>-68</v>
      </c>
      <c r="BK47" s="37">
        <v>22.496473906911145</v>
      </c>
      <c r="BL47" s="37">
        <v>8.3849184018007872</v>
      </c>
      <c r="BM47" s="37">
        <v>7.0063694267515926</v>
      </c>
      <c r="BN47" s="37">
        <v>13.964092333998291</v>
      </c>
      <c r="BO47" s="37" t="s">
        <v>99</v>
      </c>
      <c r="BP47" s="37" t="s">
        <v>99</v>
      </c>
      <c r="BQ47" s="37" t="s">
        <v>99</v>
      </c>
      <c r="BR47" s="37" t="s">
        <v>99</v>
      </c>
      <c r="BS47" s="37">
        <v>10.352422907488986</v>
      </c>
      <c r="BT47" s="37">
        <v>10.352422907488986</v>
      </c>
      <c r="BU47" s="37">
        <v>2.6337722953825637</v>
      </c>
      <c r="BV47" s="37" t="s">
        <v>99</v>
      </c>
      <c r="BW47" s="37">
        <v>2.6337722953825637</v>
      </c>
      <c r="BX47" s="37">
        <v>6.7888254731150495</v>
      </c>
    </row>
    <row r="48" spans="1:76">
      <c r="A48" s="29" t="s">
        <v>51</v>
      </c>
      <c r="B48" s="36" t="s">
        <v>99</v>
      </c>
      <c r="C48" s="36" t="s">
        <v>99</v>
      </c>
      <c r="D48" s="36">
        <v>208</v>
      </c>
      <c r="E48" s="36" t="s">
        <v>99</v>
      </c>
      <c r="F48" s="36">
        <v>208</v>
      </c>
      <c r="G48" s="36" t="s">
        <v>99</v>
      </c>
      <c r="H48" s="36" t="s">
        <v>99</v>
      </c>
      <c r="I48" s="36" t="s">
        <v>99</v>
      </c>
      <c r="J48" s="36" t="s">
        <v>99</v>
      </c>
      <c r="K48" s="36" t="s">
        <v>99</v>
      </c>
      <c r="L48" s="36" t="s">
        <v>99</v>
      </c>
      <c r="M48" s="36">
        <v>353</v>
      </c>
      <c r="N48" s="36" t="s">
        <v>99</v>
      </c>
      <c r="O48" s="36">
        <v>353</v>
      </c>
      <c r="P48" s="36">
        <v>561</v>
      </c>
      <c r="Q48" s="36" t="s">
        <v>99</v>
      </c>
      <c r="R48" s="36" t="s">
        <v>99</v>
      </c>
      <c r="S48" s="36">
        <v>10</v>
      </c>
      <c r="T48" s="36" t="s">
        <v>99</v>
      </c>
      <c r="U48" s="36">
        <v>10</v>
      </c>
      <c r="V48" s="36" t="s">
        <v>99</v>
      </c>
      <c r="W48" s="36" t="s">
        <v>99</v>
      </c>
      <c r="X48" s="36" t="s">
        <v>99</v>
      </c>
      <c r="Y48" s="36" t="s">
        <v>99</v>
      </c>
      <c r="Z48" s="36" t="s">
        <v>99</v>
      </c>
      <c r="AA48" s="36">
        <v>0</v>
      </c>
      <c r="AB48" s="36">
        <v>14</v>
      </c>
      <c r="AC48" s="36" t="s">
        <v>99</v>
      </c>
      <c r="AD48" s="36">
        <v>14</v>
      </c>
      <c r="AE48" s="36">
        <v>24</v>
      </c>
      <c r="AF48" s="36" t="s">
        <v>99</v>
      </c>
      <c r="AG48" s="36" t="s">
        <v>99</v>
      </c>
      <c r="AH48" s="36">
        <v>248</v>
      </c>
      <c r="AI48" s="36" t="s">
        <v>99</v>
      </c>
      <c r="AJ48" s="36">
        <v>248</v>
      </c>
      <c r="AK48" s="36" t="s">
        <v>99</v>
      </c>
      <c r="AL48" s="36" t="s">
        <v>99</v>
      </c>
      <c r="AM48" s="36" t="s">
        <v>99</v>
      </c>
      <c r="AN48" s="36" t="s">
        <v>99</v>
      </c>
      <c r="AO48" s="36" t="s">
        <v>99</v>
      </c>
      <c r="AP48" s="36" t="s">
        <v>99</v>
      </c>
      <c r="AQ48" s="36">
        <v>399</v>
      </c>
      <c r="AR48" s="36" t="s">
        <v>99</v>
      </c>
      <c r="AS48" s="36">
        <v>399</v>
      </c>
      <c r="AT48" s="36">
        <v>647</v>
      </c>
      <c r="AU48" s="37" t="s">
        <v>99</v>
      </c>
      <c r="AV48" s="37" t="s">
        <v>99</v>
      </c>
      <c r="AW48" s="37">
        <v>87.903225806451616</v>
      </c>
      <c r="AX48" s="37" t="s">
        <v>99</v>
      </c>
      <c r="AY48" s="37">
        <v>87.903225806451616</v>
      </c>
      <c r="AZ48" s="37" t="s">
        <v>99</v>
      </c>
      <c r="BA48" s="37" t="s">
        <v>99</v>
      </c>
      <c r="BB48" s="37" t="s">
        <v>99</v>
      </c>
      <c r="BC48" s="37" t="s">
        <v>99</v>
      </c>
      <c r="BD48" s="37" t="s">
        <v>99</v>
      </c>
      <c r="BE48" s="37" t="s">
        <v>99</v>
      </c>
      <c r="BF48" s="37">
        <v>91.979949874686724</v>
      </c>
      <c r="BG48" s="37" t="s">
        <v>99</v>
      </c>
      <c r="BH48" s="37">
        <v>91.979949874686724</v>
      </c>
      <c r="BI48" s="37">
        <v>90.417310664605878</v>
      </c>
      <c r="BJ48" s="37"/>
      <c r="BK48" s="37"/>
      <c r="BL48" s="37">
        <v>12.096774193548388</v>
      </c>
      <c r="BM48" s="37"/>
      <c r="BN48" s="37">
        <v>12.096774193548388</v>
      </c>
      <c r="BO48" s="37" t="s">
        <v>99</v>
      </c>
      <c r="BP48" s="37" t="s">
        <v>99</v>
      </c>
      <c r="BQ48" s="37" t="s">
        <v>99</v>
      </c>
      <c r="BR48" s="37" t="s">
        <v>99</v>
      </c>
      <c r="BS48" s="37" t="s">
        <v>99</v>
      </c>
      <c r="BT48" s="37" t="s">
        <v>99</v>
      </c>
      <c r="BU48" s="37">
        <v>8.0200501253132828</v>
      </c>
      <c r="BV48" s="37" t="s">
        <v>99</v>
      </c>
      <c r="BW48" s="37">
        <v>8.0200501253132828</v>
      </c>
      <c r="BX48" s="37">
        <v>9.5826893353941269</v>
      </c>
    </row>
    <row r="49" spans="1:76">
      <c r="A49" s="29" t="s">
        <v>52</v>
      </c>
      <c r="B49" s="36" t="s">
        <v>99</v>
      </c>
      <c r="C49" s="36">
        <v>440</v>
      </c>
      <c r="D49" s="36">
        <v>374</v>
      </c>
      <c r="E49" s="36" t="s">
        <v>99</v>
      </c>
      <c r="F49" s="36">
        <v>814</v>
      </c>
      <c r="G49" s="36" t="s">
        <v>99</v>
      </c>
      <c r="H49" s="36" t="s">
        <v>99</v>
      </c>
      <c r="I49" s="36" t="s">
        <v>99</v>
      </c>
      <c r="J49" s="36" t="s">
        <v>99</v>
      </c>
      <c r="K49" s="36" t="s">
        <v>99</v>
      </c>
      <c r="L49" s="36" t="s">
        <v>99</v>
      </c>
      <c r="M49" s="36">
        <v>911</v>
      </c>
      <c r="N49" s="36" t="s">
        <v>99</v>
      </c>
      <c r="O49" s="36">
        <v>911</v>
      </c>
      <c r="P49" s="36">
        <v>1725</v>
      </c>
      <c r="Q49" s="36" t="s">
        <v>99</v>
      </c>
      <c r="R49" s="36">
        <v>15</v>
      </c>
      <c r="S49" s="36">
        <v>8</v>
      </c>
      <c r="T49" s="36" t="s">
        <v>99</v>
      </c>
      <c r="U49" s="36">
        <v>23</v>
      </c>
      <c r="V49" s="36" t="s">
        <v>99</v>
      </c>
      <c r="W49" s="36" t="s">
        <v>99</v>
      </c>
      <c r="X49" s="36" t="s">
        <v>99</v>
      </c>
      <c r="Y49" s="36" t="s">
        <v>99</v>
      </c>
      <c r="Z49" s="36" t="s">
        <v>99</v>
      </c>
      <c r="AA49" s="36">
        <v>0</v>
      </c>
      <c r="AB49" s="36">
        <v>12</v>
      </c>
      <c r="AC49" s="36" t="s">
        <v>99</v>
      </c>
      <c r="AD49" s="36">
        <v>12</v>
      </c>
      <c r="AE49" s="36">
        <v>35</v>
      </c>
      <c r="AF49" s="36" t="s">
        <v>99</v>
      </c>
      <c r="AG49" s="36">
        <v>477</v>
      </c>
      <c r="AH49" s="36">
        <v>425</v>
      </c>
      <c r="AI49" s="36" t="s">
        <v>99</v>
      </c>
      <c r="AJ49" s="36">
        <v>902</v>
      </c>
      <c r="AK49" s="36" t="s">
        <v>99</v>
      </c>
      <c r="AL49" s="36" t="s">
        <v>99</v>
      </c>
      <c r="AM49" s="36" t="s">
        <v>99</v>
      </c>
      <c r="AN49" s="36" t="s">
        <v>99</v>
      </c>
      <c r="AO49" s="36" t="s">
        <v>99</v>
      </c>
      <c r="AP49" s="36" t="s">
        <v>99</v>
      </c>
      <c r="AQ49" s="36">
        <v>988</v>
      </c>
      <c r="AR49" s="36" t="s">
        <v>99</v>
      </c>
      <c r="AS49" s="36">
        <v>988</v>
      </c>
      <c r="AT49" s="36">
        <v>1890</v>
      </c>
      <c r="AU49" s="37" t="s">
        <v>99</v>
      </c>
      <c r="AV49" s="37">
        <v>95.387840670859532</v>
      </c>
      <c r="AW49" s="37">
        <v>89.882352941176464</v>
      </c>
      <c r="AX49" s="37" t="s">
        <v>99</v>
      </c>
      <c r="AY49" s="37">
        <v>92.793791574279382</v>
      </c>
      <c r="AZ49" s="37" t="s">
        <v>99</v>
      </c>
      <c r="BA49" s="37" t="s">
        <v>99</v>
      </c>
      <c r="BB49" s="37" t="s">
        <v>99</v>
      </c>
      <c r="BC49" s="37" t="s">
        <v>99</v>
      </c>
      <c r="BD49" s="37" t="s">
        <v>99</v>
      </c>
      <c r="BE49" s="37" t="s">
        <v>99</v>
      </c>
      <c r="BF49" s="37">
        <v>93.421052631578945</v>
      </c>
      <c r="BG49" s="37" t="s">
        <v>99</v>
      </c>
      <c r="BH49" s="37">
        <v>93.421052631578945</v>
      </c>
      <c r="BI49" s="37">
        <v>93.121693121693113</v>
      </c>
      <c r="BJ49" s="37"/>
      <c r="BK49" s="37">
        <v>4.6121593291404608</v>
      </c>
      <c r="BL49" s="37">
        <v>10.117647058823529</v>
      </c>
      <c r="BM49" s="37"/>
      <c r="BN49" s="37">
        <v>7.2062084257206216</v>
      </c>
      <c r="BO49" s="37" t="s">
        <v>99</v>
      </c>
      <c r="BP49" s="37" t="s">
        <v>99</v>
      </c>
      <c r="BQ49" s="37" t="s">
        <v>99</v>
      </c>
      <c r="BR49" s="37" t="s">
        <v>99</v>
      </c>
      <c r="BS49" s="37" t="s">
        <v>99</v>
      </c>
      <c r="BT49" s="37" t="s">
        <v>99</v>
      </c>
      <c r="BU49" s="37">
        <v>6.5789473684210522</v>
      </c>
      <c r="BV49" s="37" t="s">
        <v>99</v>
      </c>
      <c r="BW49" s="37">
        <v>6.5789473684210522</v>
      </c>
      <c r="BX49" s="37">
        <v>6.8783068783068781</v>
      </c>
    </row>
    <row r="50" spans="1:76">
      <c r="A50" s="29" t="s">
        <v>53</v>
      </c>
      <c r="B50" s="36">
        <v>6</v>
      </c>
      <c r="C50" s="36" t="s">
        <v>99</v>
      </c>
      <c r="D50" s="36">
        <v>220</v>
      </c>
      <c r="E50" s="36" t="s">
        <v>99</v>
      </c>
      <c r="F50" s="36">
        <v>220</v>
      </c>
      <c r="G50" s="36" t="s">
        <v>99</v>
      </c>
      <c r="H50" s="36" t="s">
        <v>99</v>
      </c>
      <c r="I50" s="36" t="s">
        <v>99</v>
      </c>
      <c r="J50" s="36" t="s">
        <v>99</v>
      </c>
      <c r="K50" s="36">
        <v>699</v>
      </c>
      <c r="L50" s="36">
        <v>699</v>
      </c>
      <c r="M50" s="36">
        <v>295</v>
      </c>
      <c r="N50" s="36" t="s">
        <v>99</v>
      </c>
      <c r="O50" s="36">
        <v>295</v>
      </c>
      <c r="P50" s="36">
        <v>1220</v>
      </c>
      <c r="Q50" s="36">
        <v>6</v>
      </c>
      <c r="R50" s="36" t="s">
        <v>99</v>
      </c>
      <c r="S50" s="36">
        <v>2</v>
      </c>
      <c r="T50" s="36" t="s">
        <v>99</v>
      </c>
      <c r="U50" s="36">
        <v>2</v>
      </c>
      <c r="V50" s="36" t="s">
        <v>99</v>
      </c>
      <c r="W50" s="36" t="s">
        <v>99</v>
      </c>
      <c r="X50" s="36" t="s">
        <v>99</v>
      </c>
      <c r="Y50" s="36" t="s">
        <v>99</v>
      </c>
      <c r="Z50" s="36">
        <v>1</v>
      </c>
      <c r="AA50" s="36">
        <v>1</v>
      </c>
      <c r="AB50" s="36">
        <v>0</v>
      </c>
      <c r="AC50" s="36" t="s">
        <v>99</v>
      </c>
      <c r="AD50" s="36">
        <v>0</v>
      </c>
      <c r="AE50" s="36">
        <v>9</v>
      </c>
      <c r="AF50" s="36">
        <v>9</v>
      </c>
      <c r="AG50" s="36" t="s">
        <v>99</v>
      </c>
      <c r="AH50" s="36">
        <v>228</v>
      </c>
      <c r="AI50" s="36" t="s">
        <v>99</v>
      </c>
      <c r="AJ50" s="36">
        <v>228</v>
      </c>
      <c r="AK50" s="36" t="s">
        <v>99</v>
      </c>
      <c r="AL50" s="36" t="s">
        <v>99</v>
      </c>
      <c r="AM50" s="36" t="s">
        <v>99</v>
      </c>
      <c r="AN50" s="36" t="s">
        <v>99</v>
      </c>
      <c r="AO50" s="36">
        <v>700</v>
      </c>
      <c r="AP50" s="36">
        <v>700</v>
      </c>
      <c r="AQ50" s="36">
        <v>295</v>
      </c>
      <c r="AR50" s="36" t="s">
        <v>99</v>
      </c>
      <c r="AS50" s="36">
        <v>295</v>
      </c>
      <c r="AT50" s="36">
        <v>1232</v>
      </c>
      <c r="AU50" s="37">
        <v>133.33333333333331</v>
      </c>
      <c r="AV50" s="37" t="s">
        <v>99</v>
      </c>
      <c r="AW50" s="37">
        <v>97.368421052631575</v>
      </c>
      <c r="AX50" s="37" t="s">
        <v>99</v>
      </c>
      <c r="AY50" s="37">
        <v>97.368421052631575</v>
      </c>
      <c r="AZ50" s="37" t="s">
        <v>99</v>
      </c>
      <c r="BA50" s="37" t="s">
        <v>99</v>
      </c>
      <c r="BB50" s="37" t="s">
        <v>99</v>
      </c>
      <c r="BC50" s="37" t="s">
        <v>99</v>
      </c>
      <c r="BD50" s="37">
        <v>100</v>
      </c>
      <c r="BE50" s="37">
        <v>100</v>
      </c>
      <c r="BF50" s="37">
        <v>100</v>
      </c>
      <c r="BG50" s="37" t="s">
        <v>99</v>
      </c>
      <c r="BH50" s="37">
        <v>100</v>
      </c>
      <c r="BI50" s="37">
        <v>99.756493506493499</v>
      </c>
      <c r="BJ50" s="37">
        <v>-33.333333333333329</v>
      </c>
      <c r="BK50" s="37" t="s">
        <v>99</v>
      </c>
      <c r="BL50" s="37">
        <v>2.6315789473684208</v>
      </c>
      <c r="BM50" s="37" t="s">
        <v>99</v>
      </c>
      <c r="BN50" s="37">
        <v>2.6315789473684208</v>
      </c>
      <c r="BO50" s="37" t="s">
        <v>99</v>
      </c>
      <c r="BP50" s="37" t="s">
        <v>99</v>
      </c>
      <c r="BQ50" s="37" t="s">
        <v>99</v>
      </c>
      <c r="BR50" s="37" t="s">
        <v>99</v>
      </c>
      <c r="BS50" s="37">
        <v>0</v>
      </c>
      <c r="BT50" s="37">
        <v>0</v>
      </c>
      <c r="BU50" s="37">
        <v>0</v>
      </c>
      <c r="BV50" s="37" t="s">
        <v>99</v>
      </c>
      <c r="BW50" s="37">
        <v>0</v>
      </c>
      <c r="BX50" s="37">
        <v>0.2435064935064935</v>
      </c>
    </row>
    <row r="51" spans="1:76">
      <c r="A51" s="29" t="s">
        <v>54</v>
      </c>
      <c r="B51" s="36" t="s">
        <v>99</v>
      </c>
      <c r="C51" s="36">
        <v>437</v>
      </c>
      <c r="D51" s="36">
        <v>1257</v>
      </c>
      <c r="E51" s="36">
        <v>251</v>
      </c>
      <c r="F51" s="36">
        <v>1945</v>
      </c>
      <c r="G51" s="36" t="s">
        <v>99</v>
      </c>
      <c r="H51" s="36" t="s">
        <v>99</v>
      </c>
      <c r="I51" s="36" t="s">
        <v>99</v>
      </c>
      <c r="J51" s="36" t="s">
        <v>99</v>
      </c>
      <c r="K51" s="36" t="s">
        <v>99</v>
      </c>
      <c r="L51" s="36" t="s">
        <v>99</v>
      </c>
      <c r="M51" s="36">
        <v>387</v>
      </c>
      <c r="N51" s="36" t="s">
        <v>99</v>
      </c>
      <c r="O51" s="36">
        <v>387</v>
      </c>
      <c r="P51" s="36">
        <v>2332</v>
      </c>
      <c r="Q51" s="36" t="s">
        <v>99</v>
      </c>
      <c r="R51" s="36">
        <v>12</v>
      </c>
      <c r="S51" s="36">
        <v>53</v>
      </c>
      <c r="T51" s="36">
        <v>3</v>
      </c>
      <c r="U51" s="36">
        <v>68</v>
      </c>
      <c r="V51" s="36" t="s">
        <v>99</v>
      </c>
      <c r="W51" s="36" t="s">
        <v>99</v>
      </c>
      <c r="X51" s="36" t="s">
        <v>99</v>
      </c>
      <c r="Y51" s="36" t="s">
        <v>99</v>
      </c>
      <c r="Z51" s="36" t="s">
        <v>99</v>
      </c>
      <c r="AA51" s="36">
        <v>0</v>
      </c>
      <c r="AB51" s="36">
        <v>8</v>
      </c>
      <c r="AC51" s="36" t="s">
        <v>99</v>
      </c>
      <c r="AD51" s="36">
        <v>8</v>
      </c>
      <c r="AE51" s="36">
        <v>76</v>
      </c>
      <c r="AF51" s="36" t="s">
        <v>99</v>
      </c>
      <c r="AG51" s="36">
        <v>491</v>
      </c>
      <c r="AH51" s="36">
        <v>1499</v>
      </c>
      <c r="AI51" s="36">
        <v>254</v>
      </c>
      <c r="AJ51" s="36">
        <v>2244</v>
      </c>
      <c r="AK51" s="36" t="s">
        <v>99</v>
      </c>
      <c r="AL51" s="36" t="s">
        <v>99</v>
      </c>
      <c r="AM51" s="36" t="s">
        <v>99</v>
      </c>
      <c r="AN51" s="36" t="s">
        <v>99</v>
      </c>
      <c r="AO51" s="36" t="s">
        <v>99</v>
      </c>
      <c r="AP51" s="36" t="s">
        <v>99</v>
      </c>
      <c r="AQ51" s="36">
        <v>403</v>
      </c>
      <c r="AR51" s="36" t="s">
        <v>99</v>
      </c>
      <c r="AS51" s="36">
        <v>403</v>
      </c>
      <c r="AT51" s="36">
        <v>2647</v>
      </c>
      <c r="AU51" s="37" t="s">
        <v>99</v>
      </c>
      <c r="AV51" s="37">
        <v>91.446028513238289</v>
      </c>
      <c r="AW51" s="37">
        <v>87.391594396264168</v>
      </c>
      <c r="AX51" s="37">
        <v>100</v>
      </c>
      <c r="AY51" s="37">
        <v>89.705882352941174</v>
      </c>
      <c r="AZ51" s="37" t="s">
        <v>99</v>
      </c>
      <c r="BA51" s="37" t="s">
        <v>99</v>
      </c>
      <c r="BB51" s="37" t="s">
        <v>99</v>
      </c>
      <c r="BC51" s="37" t="s">
        <v>99</v>
      </c>
      <c r="BD51" s="37" t="s">
        <v>99</v>
      </c>
      <c r="BE51" s="37" t="s">
        <v>99</v>
      </c>
      <c r="BF51" s="37">
        <v>98.014888337468989</v>
      </c>
      <c r="BG51" s="37" t="s">
        <v>99</v>
      </c>
      <c r="BH51" s="37">
        <v>98.014888337468989</v>
      </c>
      <c r="BI51" s="37">
        <v>90.97091046467699</v>
      </c>
      <c r="BJ51" s="37"/>
      <c r="BK51" s="37">
        <v>8.5539714867617107</v>
      </c>
      <c r="BL51" s="37">
        <v>12.608405603735823</v>
      </c>
      <c r="BM51" s="37">
        <v>0</v>
      </c>
      <c r="BN51" s="37">
        <v>10.294117647058822</v>
      </c>
      <c r="BO51" s="37" t="s">
        <v>99</v>
      </c>
      <c r="BP51" s="37" t="s">
        <v>99</v>
      </c>
      <c r="BQ51" s="37" t="s">
        <v>99</v>
      </c>
      <c r="BR51" s="37" t="s">
        <v>99</v>
      </c>
      <c r="BS51" s="37" t="s">
        <v>99</v>
      </c>
      <c r="BT51" s="37" t="s">
        <v>99</v>
      </c>
      <c r="BU51" s="37">
        <v>1.9851116625310175</v>
      </c>
      <c r="BV51" s="37" t="s">
        <v>99</v>
      </c>
      <c r="BW51" s="37">
        <v>1.9851116625310175</v>
      </c>
      <c r="BX51" s="37">
        <v>9.0290895353230063</v>
      </c>
    </row>
    <row r="52" spans="1:76">
      <c r="A52" s="29" t="s">
        <v>55</v>
      </c>
      <c r="B52" s="36">
        <v>24</v>
      </c>
      <c r="C52" s="36">
        <v>1068</v>
      </c>
      <c r="D52" s="36">
        <v>989</v>
      </c>
      <c r="E52" s="36">
        <v>143</v>
      </c>
      <c r="F52" s="36">
        <v>2200</v>
      </c>
      <c r="G52" s="36" t="s">
        <v>99</v>
      </c>
      <c r="H52" s="36">
        <v>893</v>
      </c>
      <c r="I52" s="36" t="s">
        <v>99</v>
      </c>
      <c r="J52" s="36">
        <v>893</v>
      </c>
      <c r="K52" s="36">
        <v>254</v>
      </c>
      <c r="L52" s="36">
        <v>1147</v>
      </c>
      <c r="M52" s="36">
        <v>2942</v>
      </c>
      <c r="N52" s="36" t="s">
        <v>99</v>
      </c>
      <c r="O52" s="36">
        <v>2942</v>
      </c>
      <c r="P52" s="36">
        <v>6313</v>
      </c>
      <c r="Q52" s="36">
        <v>24</v>
      </c>
      <c r="R52" s="36">
        <v>76</v>
      </c>
      <c r="S52" s="36">
        <v>43</v>
      </c>
      <c r="T52" s="36">
        <v>0</v>
      </c>
      <c r="U52" s="36">
        <v>119</v>
      </c>
      <c r="V52" s="36" t="s">
        <v>99</v>
      </c>
      <c r="W52" s="36">
        <v>38</v>
      </c>
      <c r="X52" s="36" t="s">
        <v>99</v>
      </c>
      <c r="Y52" s="36">
        <v>38</v>
      </c>
      <c r="Z52" s="36">
        <v>19</v>
      </c>
      <c r="AA52" s="36">
        <v>57</v>
      </c>
      <c r="AB52" s="36">
        <v>52</v>
      </c>
      <c r="AC52" s="36" t="s">
        <v>99</v>
      </c>
      <c r="AD52" s="36">
        <v>52</v>
      </c>
      <c r="AE52" s="36">
        <v>252</v>
      </c>
      <c r="AF52" s="36">
        <v>26</v>
      </c>
      <c r="AG52" s="36">
        <v>1196</v>
      </c>
      <c r="AH52" s="36">
        <v>1107</v>
      </c>
      <c r="AI52" s="36">
        <v>143</v>
      </c>
      <c r="AJ52" s="36">
        <v>2446</v>
      </c>
      <c r="AK52" s="36" t="s">
        <v>99</v>
      </c>
      <c r="AL52" s="36">
        <v>1046</v>
      </c>
      <c r="AM52" s="36" t="s">
        <v>99</v>
      </c>
      <c r="AN52" s="36">
        <v>1046</v>
      </c>
      <c r="AO52" s="36">
        <v>293</v>
      </c>
      <c r="AP52" s="36">
        <v>1339</v>
      </c>
      <c r="AQ52" s="36">
        <v>3071</v>
      </c>
      <c r="AR52" s="36" t="s">
        <v>99</v>
      </c>
      <c r="AS52" s="36">
        <v>3071</v>
      </c>
      <c r="AT52" s="36">
        <v>6882</v>
      </c>
      <c r="AU52" s="37">
        <v>184.61538461538461</v>
      </c>
      <c r="AV52" s="37">
        <v>95.652173913043484</v>
      </c>
      <c r="AW52" s="37">
        <v>93.224932249322492</v>
      </c>
      <c r="AX52" s="37">
        <v>100</v>
      </c>
      <c r="AY52" s="37">
        <v>94.807849550286178</v>
      </c>
      <c r="AZ52" s="37" t="s">
        <v>99</v>
      </c>
      <c r="BA52" s="37">
        <v>89.005736137667299</v>
      </c>
      <c r="BB52" s="37" t="s">
        <v>99</v>
      </c>
      <c r="BC52" s="37">
        <v>89.005736137667299</v>
      </c>
      <c r="BD52" s="37">
        <v>93.174061433447093</v>
      </c>
      <c r="BE52" s="37">
        <v>89.917849141150114</v>
      </c>
      <c r="BF52" s="37">
        <v>97.492673396287856</v>
      </c>
      <c r="BG52" s="37" t="s">
        <v>99</v>
      </c>
      <c r="BH52" s="37">
        <v>97.492673396287856</v>
      </c>
      <c r="BI52" s="37">
        <v>95.393780877651849</v>
      </c>
      <c r="BJ52" s="37">
        <v>-84.615384615384613</v>
      </c>
      <c r="BK52" s="37">
        <v>4.3478260869565215</v>
      </c>
      <c r="BL52" s="37">
        <v>6.7750677506775059</v>
      </c>
      <c r="BM52" s="37">
        <v>0</v>
      </c>
      <c r="BN52" s="37">
        <v>5.1921504497138189</v>
      </c>
      <c r="BO52" s="37" t="s">
        <v>99</v>
      </c>
      <c r="BP52" s="37">
        <v>10.994263862332696</v>
      </c>
      <c r="BQ52" s="37" t="s">
        <v>99</v>
      </c>
      <c r="BR52" s="37">
        <v>10.994263862332696</v>
      </c>
      <c r="BS52" s="37">
        <v>6.8259385665529013</v>
      </c>
      <c r="BT52" s="37">
        <v>10.082150858849888</v>
      </c>
      <c r="BU52" s="37">
        <v>2.507326603712146</v>
      </c>
      <c r="BV52" s="37" t="s">
        <v>99</v>
      </c>
      <c r="BW52" s="37">
        <v>2.507326603712146</v>
      </c>
      <c r="BX52" s="37">
        <v>4.606219122348155</v>
      </c>
    </row>
    <row r="53" spans="1:76">
      <c r="A53" s="29" t="s">
        <v>56</v>
      </c>
      <c r="B53" s="36">
        <v>45</v>
      </c>
      <c r="C53" s="36">
        <v>386</v>
      </c>
      <c r="D53" s="36" t="s">
        <v>99</v>
      </c>
      <c r="E53" s="36" t="s">
        <v>99</v>
      </c>
      <c r="F53" s="36">
        <v>386</v>
      </c>
      <c r="G53" s="36" t="s">
        <v>99</v>
      </c>
      <c r="H53" s="36" t="s">
        <v>99</v>
      </c>
      <c r="I53" s="36" t="s">
        <v>99</v>
      </c>
      <c r="J53" s="36" t="s">
        <v>99</v>
      </c>
      <c r="K53" s="36">
        <v>358</v>
      </c>
      <c r="L53" s="36">
        <v>358</v>
      </c>
      <c r="M53" s="36">
        <v>571</v>
      </c>
      <c r="N53" s="36" t="s">
        <v>99</v>
      </c>
      <c r="O53" s="36">
        <v>571</v>
      </c>
      <c r="P53" s="36">
        <v>1360</v>
      </c>
      <c r="Q53" s="36">
        <v>46</v>
      </c>
      <c r="R53" s="36">
        <v>0</v>
      </c>
      <c r="S53" s="36" t="s">
        <v>99</v>
      </c>
      <c r="T53" s="36" t="s">
        <v>99</v>
      </c>
      <c r="U53" s="36">
        <v>0</v>
      </c>
      <c r="V53" s="36" t="s">
        <v>99</v>
      </c>
      <c r="W53" s="36" t="s">
        <v>99</v>
      </c>
      <c r="X53" s="36" t="s">
        <v>99</v>
      </c>
      <c r="Y53" s="36" t="s">
        <v>99</v>
      </c>
      <c r="Z53" s="36">
        <v>0</v>
      </c>
      <c r="AA53" s="36">
        <v>0</v>
      </c>
      <c r="AB53" s="36">
        <v>13</v>
      </c>
      <c r="AC53" s="36" t="s">
        <v>99</v>
      </c>
      <c r="AD53" s="36">
        <v>13</v>
      </c>
      <c r="AE53" s="36">
        <v>59</v>
      </c>
      <c r="AF53" s="36">
        <v>52</v>
      </c>
      <c r="AG53" s="36">
        <v>386</v>
      </c>
      <c r="AH53" s="36" t="s">
        <v>99</v>
      </c>
      <c r="AI53" s="36" t="s">
        <v>99</v>
      </c>
      <c r="AJ53" s="36">
        <v>386</v>
      </c>
      <c r="AK53" s="36" t="s">
        <v>99</v>
      </c>
      <c r="AL53" s="36" t="s">
        <v>99</v>
      </c>
      <c r="AM53" s="36" t="s">
        <v>99</v>
      </c>
      <c r="AN53" s="36" t="s">
        <v>99</v>
      </c>
      <c r="AO53" s="36">
        <v>358</v>
      </c>
      <c r="AP53" s="36">
        <v>358</v>
      </c>
      <c r="AQ53" s="36">
        <v>603</v>
      </c>
      <c r="AR53" s="36" t="s">
        <v>99</v>
      </c>
      <c r="AS53" s="36">
        <v>603</v>
      </c>
      <c r="AT53" s="36">
        <v>1399</v>
      </c>
      <c r="AU53" s="37">
        <v>175</v>
      </c>
      <c r="AV53" s="37">
        <v>100</v>
      </c>
      <c r="AW53" s="37" t="s">
        <v>99</v>
      </c>
      <c r="AX53" s="37" t="s">
        <v>99</v>
      </c>
      <c r="AY53" s="37">
        <v>100</v>
      </c>
      <c r="AZ53" s="37" t="s">
        <v>99</v>
      </c>
      <c r="BA53" s="37" t="s">
        <v>99</v>
      </c>
      <c r="BB53" s="37" t="s">
        <v>99</v>
      </c>
      <c r="BC53" s="37" t="s">
        <v>99</v>
      </c>
      <c r="BD53" s="37">
        <v>100</v>
      </c>
      <c r="BE53" s="37">
        <v>100</v>
      </c>
      <c r="BF53" s="37">
        <v>96.849087893864009</v>
      </c>
      <c r="BG53" s="37" t="s">
        <v>99</v>
      </c>
      <c r="BH53" s="37">
        <v>96.849087893864009</v>
      </c>
      <c r="BI53" s="37">
        <v>101.42959256611866</v>
      </c>
      <c r="BJ53" s="37">
        <v>-75</v>
      </c>
      <c r="BK53" s="37">
        <v>0</v>
      </c>
      <c r="BL53" s="37" t="s">
        <v>99</v>
      </c>
      <c r="BM53" s="37" t="s">
        <v>99</v>
      </c>
      <c r="BN53" s="37">
        <v>0</v>
      </c>
      <c r="BO53" s="37" t="s">
        <v>99</v>
      </c>
      <c r="BP53" s="37" t="s">
        <v>99</v>
      </c>
      <c r="BQ53" s="37" t="s">
        <v>99</v>
      </c>
      <c r="BR53" s="37" t="s">
        <v>99</v>
      </c>
      <c r="BS53" s="37">
        <v>0</v>
      </c>
      <c r="BT53" s="37">
        <v>0</v>
      </c>
      <c r="BU53" s="37">
        <v>3.150912106135987</v>
      </c>
      <c r="BV53" s="37" t="s">
        <v>99</v>
      </c>
      <c r="BW53" s="37">
        <v>3.150912106135987</v>
      </c>
      <c r="BX53" s="37">
        <v>-1.4295925661186561</v>
      </c>
    </row>
    <row r="54" spans="1:76">
      <c r="A54" s="29" t="s">
        <v>57</v>
      </c>
      <c r="B54" s="36" t="s">
        <v>99</v>
      </c>
      <c r="C54" s="36">
        <v>193</v>
      </c>
      <c r="D54" s="36">
        <v>1525</v>
      </c>
      <c r="E54" s="36">
        <v>64</v>
      </c>
      <c r="F54" s="36">
        <v>1782</v>
      </c>
      <c r="G54" s="36" t="s">
        <v>99</v>
      </c>
      <c r="H54" s="36" t="s">
        <v>99</v>
      </c>
      <c r="I54" s="36" t="s">
        <v>99</v>
      </c>
      <c r="J54" s="36" t="s">
        <v>99</v>
      </c>
      <c r="K54" s="36" t="s">
        <v>99</v>
      </c>
      <c r="L54" s="36" t="s">
        <v>99</v>
      </c>
      <c r="M54" s="36">
        <v>1345</v>
      </c>
      <c r="N54" s="36" t="s">
        <v>99</v>
      </c>
      <c r="O54" s="36">
        <v>1345</v>
      </c>
      <c r="P54" s="36">
        <v>3127</v>
      </c>
      <c r="Q54" s="36" t="s">
        <v>99</v>
      </c>
      <c r="R54" s="36">
        <v>4</v>
      </c>
      <c r="S54" s="36">
        <v>48</v>
      </c>
      <c r="T54" s="36">
        <v>11</v>
      </c>
      <c r="U54" s="36">
        <v>63</v>
      </c>
      <c r="V54" s="36" t="s">
        <v>99</v>
      </c>
      <c r="W54" s="36" t="s">
        <v>99</v>
      </c>
      <c r="X54" s="36" t="s">
        <v>99</v>
      </c>
      <c r="Y54" s="36" t="s">
        <v>99</v>
      </c>
      <c r="Z54" s="36" t="s">
        <v>99</v>
      </c>
      <c r="AA54" s="36">
        <v>0</v>
      </c>
      <c r="AB54" s="36">
        <v>29</v>
      </c>
      <c r="AC54" s="36" t="s">
        <v>99</v>
      </c>
      <c r="AD54" s="36">
        <v>29</v>
      </c>
      <c r="AE54" s="36">
        <v>92</v>
      </c>
      <c r="AF54" s="36" t="s">
        <v>99</v>
      </c>
      <c r="AG54" s="36">
        <v>225</v>
      </c>
      <c r="AH54" s="36">
        <v>1718</v>
      </c>
      <c r="AI54" s="36">
        <v>77</v>
      </c>
      <c r="AJ54" s="36">
        <v>2020</v>
      </c>
      <c r="AK54" s="36" t="s">
        <v>99</v>
      </c>
      <c r="AL54" s="36" t="s">
        <v>99</v>
      </c>
      <c r="AM54" s="36" t="s">
        <v>99</v>
      </c>
      <c r="AN54" s="36" t="s">
        <v>99</v>
      </c>
      <c r="AO54" s="36" t="s">
        <v>99</v>
      </c>
      <c r="AP54" s="36" t="s">
        <v>99</v>
      </c>
      <c r="AQ54" s="36">
        <v>1414</v>
      </c>
      <c r="AR54" s="36" t="s">
        <v>99</v>
      </c>
      <c r="AS54" s="36">
        <v>1414</v>
      </c>
      <c r="AT54" s="36">
        <v>3434</v>
      </c>
      <c r="AU54" s="37" t="s">
        <v>99</v>
      </c>
      <c r="AV54" s="37">
        <v>87.555555555555557</v>
      </c>
      <c r="AW54" s="37">
        <v>91.559953434225847</v>
      </c>
      <c r="AX54" s="37">
        <v>97.402597402597408</v>
      </c>
      <c r="AY54" s="37">
        <v>91.336633663366342</v>
      </c>
      <c r="AZ54" s="37" t="s">
        <v>99</v>
      </c>
      <c r="BA54" s="37" t="s">
        <v>99</v>
      </c>
      <c r="BB54" s="37" t="s">
        <v>99</v>
      </c>
      <c r="BC54" s="37" t="s">
        <v>99</v>
      </c>
      <c r="BD54" s="37" t="s">
        <v>99</v>
      </c>
      <c r="BE54" s="37" t="s">
        <v>99</v>
      </c>
      <c r="BF54" s="37">
        <v>97.171145685997175</v>
      </c>
      <c r="BG54" s="37" t="s">
        <v>99</v>
      </c>
      <c r="BH54" s="37">
        <v>97.171145685997175</v>
      </c>
      <c r="BI54" s="37">
        <v>93.739079790331971</v>
      </c>
      <c r="BJ54" s="37"/>
      <c r="BK54" s="37">
        <v>12.444444444444445</v>
      </c>
      <c r="BL54" s="37">
        <v>8.440046565774157</v>
      </c>
      <c r="BM54" s="37">
        <v>2.5974025974025974</v>
      </c>
      <c r="BN54" s="37">
        <v>8.6633663366336631</v>
      </c>
      <c r="BO54" s="37" t="s">
        <v>99</v>
      </c>
      <c r="BP54" s="37" t="s">
        <v>99</v>
      </c>
      <c r="BQ54" s="37" t="s">
        <v>99</v>
      </c>
      <c r="BR54" s="37" t="s">
        <v>99</v>
      </c>
      <c r="BS54" s="37" t="s">
        <v>99</v>
      </c>
      <c r="BT54" s="37" t="s">
        <v>99</v>
      </c>
      <c r="BU54" s="37">
        <v>2.8288543140028288</v>
      </c>
      <c r="BV54" s="37" t="s">
        <v>99</v>
      </c>
      <c r="BW54" s="37">
        <v>2.8288543140028288</v>
      </c>
      <c r="BX54" s="37">
        <v>6.2609202096680248</v>
      </c>
    </row>
    <row r="55" spans="1:76">
      <c r="A55" s="29" t="s">
        <v>58</v>
      </c>
      <c r="B55" s="36">
        <v>52</v>
      </c>
      <c r="C55" s="36">
        <v>195</v>
      </c>
      <c r="D55" s="36" t="s">
        <v>99</v>
      </c>
      <c r="E55" s="36" t="s">
        <v>99</v>
      </c>
      <c r="F55" s="36">
        <v>195</v>
      </c>
      <c r="G55" s="36" t="s">
        <v>99</v>
      </c>
      <c r="H55" s="36" t="s">
        <v>99</v>
      </c>
      <c r="I55" s="36" t="s">
        <v>99</v>
      </c>
      <c r="J55" s="36" t="s">
        <v>99</v>
      </c>
      <c r="K55" s="36" t="s">
        <v>99</v>
      </c>
      <c r="L55" s="36" t="s">
        <v>99</v>
      </c>
      <c r="M55" s="36">
        <v>609</v>
      </c>
      <c r="N55" s="36" t="s">
        <v>99</v>
      </c>
      <c r="O55" s="36">
        <v>609</v>
      </c>
      <c r="P55" s="36">
        <v>856</v>
      </c>
      <c r="Q55" s="36">
        <v>52</v>
      </c>
      <c r="R55" s="36">
        <v>0</v>
      </c>
      <c r="S55" s="36" t="s">
        <v>99</v>
      </c>
      <c r="T55" s="36" t="s">
        <v>99</v>
      </c>
      <c r="U55" s="36">
        <v>0</v>
      </c>
      <c r="V55" s="36" t="s">
        <v>99</v>
      </c>
      <c r="W55" s="36" t="s">
        <v>99</v>
      </c>
      <c r="X55" s="36" t="s">
        <v>99</v>
      </c>
      <c r="Y55" s="36" t="s">
        <v>99</v>
      </c>
      <c r="Z55" s="36" t="s">
        <v>99</v>
      </c>
      <c r="AA55" s="36">
        <v>0</v>
      </c>
      <c r="AB55" s="36">
        <v>0</v>
      </c>
      <c r="AC55" s="36" t="s">
        <v>99</v>
      </c>
      <c r="AD55" s="36">
        <v>0</v>
      </c>
      <c r="AE55" s="36">
        <v>52</v>
      </c>
      <c r="AF55" s="36">
        <v>64</v>
      </c>
      <c r="AG55" s="36">
        <v>196</v>
      </c>
      <c r="AH55" s="36" t="s">
        <v>99</v>
      </c>
      <c r="AI55" s="36" t="s">
        <v>99</v>
      </c>
      <c r="AJ55" s="36">
        <v>196</v>
      </c>
      <c r="AK55" s="36" t="s">
        <v>99</v>
      </c>
      <c r="AL55" s="36" t="s">
        <v>99</v>
      </c>
      <c r="AM55" s="36" t="s">
        <v>99</v>
      </c>
      <c r="AN55" s="36" t="s">
        <v>99</v>
      </c>
      <c r="AO55" s="36" t="s">
        <v>99</v>
      </c>
      <c r="AP55" s="36" t="s">
        <v>99</v>
      </c>
      <c r="AQ55" s="36">
        <v>609</v>
      </c>
      <c r="AR55" s="36" t="s">
        <v>99</v>
      </c>
      <c r="AS55" s="36">
        <v>609</v>
      </c>
      <c r="AT55" s="36">
        <v>869</v>
      </c>
      <c r="AU55" s="37">
        <v>162.5</v>
      </c>
      <c r="AV55" s="37">
        <v>99.489795918367349</v>
      </c>
      <c r="AW55" s="37" t="s">
        <v>99</v>
      </c>
      <c r="AX55" s="37" t="s">
        <v>99</v>
      </c>
      <c r="AY55" s="37">
        <v>99.489795918367349</v>
      </c>
      <c r="AZ55" s="37" t="s">
        <v>99</v>
      </c>
      <c r="BA55" s="37" t="s">
        <v>99</v>
      </c>
      <c r="BB55" s="37" t="s">
        <v>99</v>
      </c>
      <c r="BC55" s="37" t="s">
        <v>99</v>
      </c>
      <c r="BD55" s="37" t="s">
        <v>99</v>
      </c>
      <c r="BE55" s="37" t="s">
        <v>99</v>
      </c>
      <c r="BF55" s="37">
        <v>100</v>
      </c>
      <c r="BG55" s="37" t="s">
        <v>99</v>
      </c>
      <c r="BH55" s="37">
        <v>100</v>
      </c>
      <c r="BI55" s="37">
        <v>104.48791714614501</v>
      </c>
      <c r="BJ55" s="37">
        <v>-62.5</v>
      </c>
      <c r="BK55" s="37">
        <v>0.51020408163265307</v>
      </c>
      <c r="BL55" s="37" t="s">
        <v>99</v>
      </c>
      <c r="BM55" s="37" t="s">
        <v>99</v>
      </c>
      <c r="BN55" s="37">
        <v>0.51020408163265307</v>
      </c>
      <c r="BO55" s="37" t="s">
        <v>99</v>
      </c>
      <c r="BP55" s="37" t="s">
        <v>99</v>
      </c>
      <c r="BQ55" s="37" t="s">
        <v>99</v>
      </c>
      <c r="BR55" s="37" t="s">
        <v>99</v>
      </c>
      <c r="BS55" s="37" t="s">
        <v>99</v>
      </c>
      <c r="BT55" s="37" t="s">
        <v>99</v>
      </c>
      <c r="BU55" s="37">
        <v>0</v>
      </c>
      <c r="BV55" s="37" t="s">
        <v>99</v>
      </c>
      <c r="BW55" s="37">
        <v>0</v>
      </c>
      <c r="BX55" s="37">
        <v>-4.4879171461449943</v>
      </c>
    </row>
    <row r="56" spans="1:76">
      <c r="A56" s="29" t="s">
        <v>59</v>
      </c>
      <c r="B56" s="36" t="s">
        <v>99</v>
      </c>
      <c r="C56" s="36" t="s">
        <v>99</v>
      </c>
      <c r="D56" s="36">
        <v>1246</v>
      </c>
      <c r="E56" s="36">
        <v>126</v>
      </c>
      <c r="F56" s="36">
        <v>1372</v>
      </c>
      <c r="G56" s="36" t="s">
        <v>99</v>
      </c>
      <c r="H56" s="36" t="s">
        <v>99</v>
      </c>
      <c r="I56" s="36" t="s">
        <v>99</v>
      </c>
      <c r="J56" s="36" t="s">
        <v>99</v>
      </c>
      <c r="K56" s="36">
        <v>382</v>
      </c>
      <c r="L56" s="36">
        <v>382</v>
      </c>
      <c r="M56" s="36">
        <v>1504</v>
      </c>
      <c r="N56" s="36" t="s">
        <v>99</v>
      </c>
      <c r="O56" s="36">
        <v>1504</v>
      </c>
      <c r="P56" s="36">
        <v>3258</v>
      </c>
      <c r="Q56" s="36" t="s">
        <v>99</v>
      </c>
      <c r="R56" s="36" t="s">
        <v>99</v>
      </c>
      <c r="S56" s="36">
        <v>30</v>
      </c>
      <c r="T56" s="36">
        <v>16</v>
      </c>
      <c r="U56" s="36">
        <v>46</v>
      </c>
      <c r="V56" s="36" t="s">
        <v>99</v>
      </c>
      <c r="W56" s="36" t="s">
        <v>99</v>
      </c>
      <c r="X56" s="36" t="s">
        <v>99</v>
      </c>
      <c r="Y56" s="36" t="s">
        <v>99</v>
      </c>
      <c r="Z56" s="36">
        <v>9</v>
      </c>
      <c r="AA56" s="36">
        <v>9</v>
      </c>
      <c r="AB56" s="36">
        <v>20</v>
      </c>
      <c r="AC56" s="36" t="s">
        <v>99</v>
      </c>
      <c r="AD56" s="36">
        <v>20</v>
      </c>
      <c r="AE56" s="36">
        <v>75</v>
      </c>
      <c r="AF56" s="36" t="s">
        <v>99</v>
      </c>
      <c r="AG56" s="36" t="s">
        <v>99</v>
      </c>
      <c r="AH56" s="36">
        <v>1369</v>
      </c>
      <c r="AI56" s="36">
        <v>150</v>
      </c>
      <c r="AJ56" s="36">
        <v>1519</v>
      </c>
      <c r="AK56" s="36" t="s">
        <v>99</v>
      </c>
      <c r="AL56" s="36" t="s">
        <v>99</v>
      </c>
      <c r="AM56" s="36" t="s">
        <v>99</v>
      </c>
      <c r="AN56" s="36" t="s">
        <v>99</v>
      </c>
      <c r="AO56" s="36">
        <v>431</v>
      </c>
      <c r="AP56" s="36">
        <v>431</v>
      </c>
      <c r="AQ56" s="36">
        <v>1562</v>
      </c>
      <c r="AR56" s="36" t="s">
        <v>99</v>
      </c>
      <c r="AS56" s="36">
        <v>1562</v>
      </c>
      <c r="AT56" s="36">
        <v>3512</v>
      </c>
      <c r="AU56" s="37" t="s">
        <v>99</v>
      </c>
      <c r="AV56" s="37" t="s">
        <v>99</v>
      </c>
      <c r="AW56" s="37">
        <v>93.206720233747262</v>
      </c>
      <c r="AX56" s="37">
        <v>94.666666666666671</v>
      </c>
      <c r="AY56" s="37">
        <v>93.35088874259381</v>
      </c>
      <c r="AZ56" s="37" t="s">
        <v>99</v>
      </c>
      <c r="BA56" s="37" t="s">
        <v>99</v>
      </c>
      <c r="BB56" s="37" t="s">
        <v>99</v>
      </c>
      <c r="BC56" s="37" t="s">
        <v>99</v>
      </c>
      <c r="BD56" s="37">
        <v>90.719257540603252</v>
      </c>
      <c r="BE56" s="37">
        <v>90.719257540603252</v>
      </c>
      <c r="BF56" s="37">
        <v>97.567221510883485</v>
      </c>
      <c r="BG56" s="37" t="s">
        <v>99</v>
      </c>
      <c r="BH56" s="37">
        <v>97.567221510883485</v>
      </c>
      <c r="BI56" s="37">
        <v>94.903189066059227</v>
      </c>
      <c r="BJ56" s="37"/>
      <c r="BK56" s="37"/>
      <c r="BL56" s="37">
        <v>6.7932797662527395</v>
      </c>
      <c r="BM56" s="37">
        <v>5.3333333333333339</v>
      </c>
      <c r="BN56" s="37">
        <v>6.6491112574061884</v>
      </c>
      <c r="BO56" s="37" t="s">
        <v>99</v>
      </c>
      <c r="BP56" s="37" t="s">
        <v>99</v>
      </c>
      <c r="BQ56" s="37" t="s">
        <v>99</v>
      </c>
      <c r="BR56" s="37" t="s">
        <v>99</v>
      </c>
      <c r="BS56" s="37">
        <v>9.2807424593967518</v>
      </c>
      <c r="BT56" s="37">
        <v>9.2807424593967518</v>
      </c>
      <c r="BU56" s="37">
        <v>2.4327784891165174</v>
      </c>
      <c r="BV56" s="37" t="s">
        <v>99</v>
      </c>
      <c r="BW56" s="37">
        <v>2.4327784891165174</v>
      </c>
      <c r="BX56" s="37">
        <v>5.0968109339407741</v>
      </c>
    </row>
    <row r="57" spans="1:76" ht="16.5" thickBot="1">
      <c r="A57" s="23"/>
    </row>
    <row r="58" spans="1:76" s="35" customFormat="1" ht="15.75" customHeight="1" thickBot="1">
      <c r="A58" s="70" t="s">
        <v>60</v>
      </c>
      <c r="B58" s="69" t="s">
        <v>71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 t="s">
        <v>85</v>
      </c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 t="s">
        <v>69</v>
      </c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 t="s">
        <v>86</v>
      </c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 t="s">
        <v>87</v>
      </c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</row>
    <row r="59" spans="1:76" s="35" customFormat="1" ht="26.25" thickBot="1">
      <c r="A59" s="70"/>
      <c r="B59" s="69" t="s">
        <v>1</v>
      </c>
      <c r="C59" s="69" t="s">
        <v>2</v>
      </c>
      <c r="D59" s="69"/>
      <c r="E59" s="69"/>
      <c r="F59" s="69"/>
      <c r="G59" s="69" t="s">
        <v>3</v>
      </c>
      <c r="H59" s="69"/>
      <c r="I59" s="69"/>
      <c r="J59" s="69"/>
      <c r="K59" s="67" t="s">
        <v>4</v>
      </c>
      <c r="L59" s="69" t="s">
        <v>5</v>
      </c>
      <c r="M59" s="69" t="s">
        <v>6</v>
      </c>
      <c r="N59" s="69"/>
      <c r="O59" s="69"/>
      <c r="P59" s="69" t="s">
        <v>7</v>
      </c>
      <c r="Q59" s="69" t="s">
        <v>1</v>
      </c>
      <c r="R59" s="69" t="s">
        <v>2</v>
      </c>
      <c r="S59" s="69"/>
      <c r="T59" s="69"/>
      <c r="U59" s="69"/>
      <c r="V59" s="69" t="s">
        <v>3</v>
      </c>
      <c r="W59" s="69"/>
      <c r="X59" s="69"/>
      <c r="Y59" s="69"/>
      <c r="Z59" s="67" t="s">
        <v>4</v>
      </c>
      <c r="AA59" s="69" t="s">
        <v>5</v>
      </c>
      <c r="AB59" s="69" t="s">
        <v>6</v>
      </c>
      <c r="AC59" s="69"/>
      <c r="AD59" s="69"/>
      <c r="AE59" s="69" t="s">
        <v>7</v>
      </c>
      <c r="AF59" s="69" t="s">
        <v>1</v>
      </c>
      <c r="AG59" s="69" t="s">
        <v>2</v>
      </c>
      <c r="AH59" s="69"/>
      <c r="AI59" s="69"/>
      <c r="AJ59" s="69"/>
      <c r="AK59" s="69" t="s">
        <v>3</v>
      </c>
      <c r="AL59" s="69"/>
      <c r="AM59" s="69"/>
      <c r="AN59" s="69"/>
      <c r="AO59" s="69" t="s">
        <v>4</v>
      </c>
      <c r="AP59" s="69" t="s">
        <v>5</v>
      </c>
      <c r="AQ59" s="69" t="s">
        <v>6</v>
      </c>
      <c r="AR59" s="69"/>
      <c r="AS59" s="69"/>
      <c r="AT59" s="69" t="s">
        <v>7</v>
      </c>
      <c r="AU59" s="69" t="s">
        <v>1</v>
      </c>
      <c r="AV59" s="69" t="s">
        <v>2</v>
      </c>
      <c r="AW59" s="69"/>
      <c r="AX59" s="69"/>
      <c r="AY59" s="69"/>
      <c r="AZ59" s="69" t="s">
        <v>3</v>
      </c>
      <c r="BA59" s="69"/>
      <c r="BB59" s="69"/>
      <c r="BC59" s="69"/>
      <c r="BD59" s="67" t="s">
        <v>4</v>
      </c>
      <c r="BE59" s="69" t="s">
        <v>5</v>
      </c>
      <c r="BF59" s="69" t="s">
        <v>6</v>
      </c>
      <c r="BG59" s="69"/>
      <c r="BH59" s="69"/>
      <c r="BI59" s="69" t="s">
        <v>7</v>
      </c>
      <c r="BJ59" s="69" t="s">
        <v>1</v>
      </c>
      <c r="BK59" s="69" t="s">
        <v>2</v>
      </c>
      <c r="BL59" s="69"/>
      <c r="BM59" s="69"/>
      <c r="BN59" s="69"/>
      <c r="BO59" s="69" t="s">
        <v>3</v>
      </c>
      <c r="BP59" s="69"/>
      <c r="BQ59" s="69"/>
      <c r="BR59" s="69"/>
      <c r="BS59" s="67" t="s">
        <v>4</v>
      </c>
      <c r="BT59" s="69" t="s">
        <v>5</v>
      </c>
      <c r="BU59" s="69" t="s">
        <v>6</v>
      </c>
      <c r="BV59" s="69"/>
      <c r="BW59" s="69"/>
      <c r="BX59" s="69" t="s">
        <v>7</v>
      </c>
    </row>
    <row r="60" spans="1:76" s="35" customFormat="1" ht="26.25" thickBot="1">
      <c r="A60" s="70"/>
      <c r="B60" s="69" t="s">
        <v>8</v>
      </c>
      <c r="C60" s="67" t="s">
        <v>101</v>
      </c>
      <c r="D60" s="67" t="s">
        <v>10</v>
      </c>
      <c r="E60" s="67" t="s">
        <v>11</v>
      </c>
      <c r="F60" s="67" t="s">
        <v>12</v>
      </c>
      <c r="G60" s="67" t="s">
        <v>9</v>
      </c>
      <c r="H60" s="67" t="s">
        <v>10</v>
      </c>
      <c r="I60" s="67" t="s">
        <v>11</v>
      </c>
      <c r="J60" s="67" t="s">
        <v>12</v>
      </c>
      <c r="K60" s="67" t="s">
        <v>10</v>
      </c>
      <c r="L60" s="69"/>
      <c r="M60" s="67" t="s">
        <v>9</v>
      </c>
      <c r="N60" s="67" t="s">
        <v>11</v>
      </c>
      <c r="O60" s="67" t="s">
        <v>12</v>
      </c>
      <c r="P60" s="69"/>
      <c r="Q60" s="69" t="s">
        <v>8</v>
      </c>
      <c r="R60" s="67" t="s">
        <v>9</v>
      </c>
      <c r="S60" s="67" t="s">
        <v>10</v>
      </c>
      <c r="T60" s="67" t="s">
        <v>11</v>
      </c>
      <c r="U60" s="67" t="s">
        <v>12</v>
      </c>
      <c r="V60" s="67" t="s">
        <v>9</v>
      </c>
      <c r="W60" s="67" t="s">
        <v>10</v>
      </c>
      <c r="X60" s="67" t="s">
        <v>11</v>
      </c>
      <c r="Y60" s="67" t="s">
        <v>12</v>
      </c>
      <c r="Z60" s="67" t="s">
        <v>10</v>
      </c>
      <c r="AA60" s="69"/>
      <c r="AB60" s="67" t="s">
        <v>9</v>
      </c>
      <c r="AC60" s="67" t="s">
        <v>11</v>
      </c>
      <c r="AD60" s="67" t="s">
        <v>12</v>
      </c>
      <c r="AE60" s="69"/>
      <c r="AF60" s="69" t="s">
        <v>8</v>
      </c>
      <c r="AG60" s="67" t="s">
        <v>9</v>
      </c>
      <c r="AH60" s="67" t="s">
        <v>10</v>
      </c>
      <c r="AI60" s="67" t="s">
        <v>11</v>
      </c>
      <c r="AJ60" s="67" t="s">
        <v>12</v>
      </c>
      <c r="AK60" s="67" t="s">
        <v>9</v>
      </c>
      <c r="AL60" s="67" t="s">
        <v>10</v>
      </c>
      <c r="AM60" s="67" t="s">
        <v>11</v>
      </c>
      <c r="AN60" s="67" t="s">
        <v>12</v>
      </c>
      <c r="AO60" s="69" t="s">
        <v>10</v>
      </c>
      <c r="AP60" s="69"/>
      <c r="AQ60" s="67" t="s">
        <v>9</v>
      </c>
      <c r="AR60" s="67" t="s">
        <v>11</v>
      </c>
      <c r="AS60" s="67" t="s">
        <v>12</v>
      </c>
      <c r="AT60" s="69"/>
      <c r="AU60" s="69" t="s">
        <v>8</v>
      </c>
      <c r="AV60" s="67" t="s">
        <v>9</v>
      </c>
      <c r="AW60" s="67" t="s">
        <v>10</v>
      </c>
      <c r="AX60" s="67" t="s">
        <v>11</v>
      </c>
      <c r="AY60" s="67" t="s">
        <v>12</v>
      </c>
      <c r="AZ60" s="67" t="s">
        <v>9</v>
      </c>
      <c r="BA60" s="67" t="s">
        <v>10</v>
      </c>
      <c r="BB60" s="67" t="s">
        <v>11</v>
      </c>
      <c r="BC60" s="67" t="s">
        <v>12</v>
      </c>
      <c r="BD60" s="67" t="s">
        <v>10</v>
      </c>
      <c r="BE60" s="69"/>
      <c r="BF60" s="67" t="s">
        <v>9</v>
      </c>
      <c r="BG60" s="67" t="s">
        <v>11</v>
      </c>
      <c r="BH60" s="67" t="s">
        <v>12</v>
      </c>
      <c r="BI60" s="69"/>
      <c r="BJ60" s="69" t="s">
        <v>8</v>
      </c>
      <c r="BK60" s="67" t="s">
        <v>9</v>
      </c>
      <c r="BL60" s="67" t="s">
        <v>10</v>
      </c>
      <c r="BM60" s="67" t="s">
        <v>11</v>
      </c>
      <c r="BN60" s="67" t="s">
        <v>12</v>
      </c>
      <c r="BO60" s="67" t="s">
        <v>9</v>
      </c>
      <c r="BP60" s="67" t="s">
        <v>10</v>
      </c>
      <c r="BQ60" s="67" t="s">
        <v>11</v>
      </c>
      <c r="BR60" s="67" t="s">
        <v>12</v>
      </c>
      <c r="BS60" s="67" t="s">
        <v>10</v>
      </c>
      <c r="BT60" s="69"/>
      <c r="BU60" s="67" t="s">
        <v>9</v>
      </c>
      <c r="BV60" s="67" t="s">
        <v>11</v>
      </c>
      <c r="BW60" s="67" t="s">
        <v>12</v>
      </c>
      <c r="BX60" s="69"/>
    </row>
    <row r="61" spans="1:76">
      <c r="A61" s="26" t="s">
        <v>13</v>
      </c>
      <c r="B61" s="27">
        <v>988</v>
      </c>
      <c r="C61" s="27">
        <v>21327</v>
      </c>
      <c r="D61" s="27">
        <v>68197</v>
      </c>
      <c r="E61" s="27">
        <v>23521</v>
      </c>
      <c r="F61" s="27">
        <v>113045</v>
      </c>
      <c r="G61" s="27">
        <v>1188</v>
      </c>
      <c r="H61" s="27">
        <v>36096</v>
      </c>
      <c r="I61" s="27">
        <v>1809</v>
      </c>
      <c r="J61" s="27">
        <v>39093</v>
      </c>
      <c r="K61" s="27">
        <v>11915</v>
      </c>
      <c r="L61" s="27">
        <v>51008</v>
      </c>
      <c r="M61" s="27">
        <v>109026</v>
      </c>
      <c r="N61" s="27">
        <v>466</v>
      </c>
      <c r="O61" s="27">
        <v>109492</v>
      </c>
      <c r="P61" s="27">
        <v>274533</v>
      </c>
      <c r="Q61" s="27">
        <v>964</v>
      </c>
      <c r="R61" s="27">
        <v>1323</v>
      </c>
      <c r="S61" s="27">
        <v>2292</v>
      </c>
      <c r="T61" s="27">
        <v>1611</v>
      </c>
      <c r="U61" s="27">
        <v>5226</v>
      </c>
      <c r="V61" s="27">
        <v>129</v>
      </c>
      <c r="W61" s="27">
        <v>2391</v>
      </c>
      <c r="X61" s="27">
        <v>324</v>
      </c>
      <c r="Y61" s="27">
        <v>2844</v>
      </c>
      <c r="Z61" s="27">
        <v>438</v>
      </c>
      <c r="AA61" s="27">
        <v>3282</v>
      </c>
      <c r="AB61" s="27">
        <v>1443</v>
      </c>
      <c r="AC61" s="27">
        <v>19</v>
      </c>
      <c r="AD61" s="27">
        <v>1462</v>
      </c>
      <c r="AE61" s="27">
        <v>10934</v>
      </c>
      <c r="AF61" s="27">
        <v>1154</v>
      </c>
      <c r="AG61" s="27">
        <v>25327</v>
      </c>
      <c r="AH61" s="27">
        <v>77700</v>
      </c>
      <c r="AI61" s="27">
        <v>26510</v>
      </c>
      <c r="AJ61" s="27">
        <v>129537</v>
      </c>
      <c r="AK61" s="27">
        <v>1516</v>
      </c>
      <c r="AL61" s="27">
        <v>45001</v>
      </c>
      <c r="AM61" s="27">
        <v>2443</v>
      </c>
      <c r="AN61" s="27">
        <v>48960</v>
      </c>
      <c r="AO61" s="27">
        <v>13493</v>
      </c>
      <c r="AP61" s="27">
        <v>62453</v>
      </c>
      <c r="AQ61" s="27">
        <v>113317</v>
      </c>
      <c r="AR61" s="27">
        <v>490</v>
      </c>
      <c r="AS61" s="27">
        <v>113807</v>
      </c>
      <c r="AT61" s="27">
        <v>306951</v>
      </c>
      <c r="AU61" s="28">
        <v>169.15077989601386</v>
      </c>
      <c r="AV61" s="28">
        <v>89.430252299917072</v>
      </c>
      <c r="AW61" s="28">
        <v>90.719433719433724</v>
      </c>
      <c r="AX61" s="28">
        <v>94.801961523953224</v>
      </c>
      <c r="AY61" s="28">
        <v>91.302870994387703</v>
      </c>
      <c r="AZ61" s="28">
        <v>86.873350923482846</v>
      </c>
      <c r="BA61" s="28">
        <v>85.524766116308527</v>
      </c>
      <c r="BB61" s="28">
        <v>87.310683585755228</v>
      </c>
      <c r="BC61" s="28">
        <v>85.655637254901961</v>
      </c>
      <c r="BD61" s="28">
        <v>91.551174683169052</v>
      </c>
      <c r="BE61" s="28">
        <v>86.929370886906952</v>
      </c>
      <c r="BF61" s="28">
        <v>97.486696612158809</v>
      </c>
      <c r="BG61" s="28">
        <v>98.979591836734699</v>
      </c>
      <c r="BH61" s="28">
        <v>97.493124324514312</v>
      </c>
      <c r="BI61" s="28">
        <v>93.000837267185972</v>
      </c>
      <c r="BJ61" s="28">
        <v>-69.150779896013873</v>
      </c>
      <c r="BK61" s="28">
        <v>10.569747700082916</v>
      </c>
      <c r="BL61" s="28">
        <v>9.2805662805662816</v>
      </c>
      <c r="BM61" s="28">
        <v>5.1980384760467748</v>
      </c>
      <c r="BN61" s="28">
        <v>8.6971290056122967</v>
      </c>
      <c r="BO61" s="28">
        <v>13.12664907651715</v>
      </c>
      <c r="BP61" s="28">
        <v>14.475233883691473</v>
      </c>
      <c r="BQ61" s="28">
        <v>12.689316414244781</v>
      </c>
      <c r="BR61" s="28">
        <v>14.344362745098039</v>
      </c>
      <c r="BS61" s="28">
        <v>8.4488253168309484</v>
      </c>
      <c r="BT61" s="28">
        <v>13.070629113093046</v>
      </c>
      <c r="BU61" s="28">
        <v>2.5133033878411886</v>
      </c>
      <c r="BV61" s="28">
        <v>1.0204081632653061</v>
      </c>
      <c r="BW61" s="28">
        <v>2.5068756754856909</v>
      </c>
      <c r="BX61" s="28">
        <v>6.9991627328140318</v>
      </c>
    </row>
    <row r="62" spans="1:76">
      <c r="A62" s="29" t="s">
        <v>61</v>
      </c>
      <c r="B62" s="36">
        <v>428</v>
      </c>
      <c r="C62" s="36">
        <v>1246</v>
      </c>
      <c r="D62" s="36">
        <v>3936</v>
      </c>
      <c r="E62" s="36">
        <v>1022</v>
      </c>
      <c r="F62" s="36">
        <v>6204</v>
      </c>
      <c r="G62" s="36" t="s">
        <v>99</v>
      </c>
      <c r="H62" s="36">
        <v>2334</v>
      </c>
      <c r="I62" s="36" t="s">
        <v>99</v>
      </c>
      <c r="J62" s="36">
        <v>2334</v>
      </c>
      <c r="K62" s="36">
        <v>2330</v>
      </c>
      <c r="L62" s="36">
        <v>4664</v>
      </c>
      <c r="M62" s="36">
        <v>16522</v>
      </c>
      <c r="N62" s="36" t="s">
        <v>99</v>
      </c>
      <c r="O62" s="36">
        <v>16522</v>
      </c>
      <c r="P62" s="36">
        <v>27818</v>
      </c>
      <c r="Q62" s="36">
        <v>421</v>
      </c>
      <c r="R62" s="36">
        <v>24</v>
      </c>
      <c r="S62" s="36">
        <v>50</v>
      </c>
      <c r="T62" s="36">
        <v>5</v>
      </c>
      <c r="U62" s="36">
        <v>79</v>
      </c>
      <c r="V62" s="36" t="s">
        <v>99</v>
      </c>
      <c r="W62" s="36">
        <v>145</v>
      </c>
      <c r="X62" s="36" t="s">
        <v>99</v>
      </c>
      <c r="Y62" s="36">
        <v>145</v>
      </c>
      <c r="Z62" s="36">
        <v>134</v>
      </c>
      <c r="AA62" s="36">
        <v>279</v>
      </c>
      <c r="AB62" s="36">
        <v>82</v>
      </c>
      <c r="AC62" s="36" t="s">
        <v>99</v>
      </c>
      <c r="AD62" s="36">
        <v>82</v>
      </c>
      <c r="AE62" s="36">
        <v>861</v>
      </c>
      <c r="AF62" s="36">
        <v>497</v>
      </c>
      <c r="AG62" s="36">
        <v>1310</v>
      </c>
      <c r="AH62" s="36">
        <v>4161</v>
      </c>
      <c r="AI62" s="36">
        <v>1036</v>
      </c>
      <c r="AJ62" s="36">
        <v>6507</v>
      </c>
      <c r="AK62" s="36" t="s">
        <v>99</v>
      </c>
      <c r="AL62" s="36">
        <v>2949</v>
      </c>
      <c r="AM62" s="36" t="s">
        <v>99</v>
      </c>
      <c r="AN62" s="36">
        <v>2949</v>
      </c>
      <c r="AO62" s="36">
        <v>2848</v>
      </c>
      <c r="AP62" s="36">
        <v>5797</v>
      </c>
      <c r="AQ62" s="36">
        <v>16858</v>
      </c>
      <c r="AR62" s="36" t="s">
        <v>99</v>
      </c>
      <c r="AS62" s="36">
        <v>16858</v>
      </c>
      <c r="AT62" s="36">
        <v>29659</v>
      </c>
      <c r="AU62" s="37">
        <v>170.82494969818913</v>
      </c>
      <c r="AV62" s="37">
        <v>96.946564885496173</v>
      </c>
      <c r="AW62" s="37">
        <v>95.794280221100692</v>
      </c>
      <c r="AX62" s="37">
        <v>99.131274131274125</v>
      </c>
      <c r="AY62" s="37">
        <v>96.557553404026436</v>
      </c>
      <c r="AZ62" s="37" t="s">
        <v>99</v>
      </c>
      <c r="BA62" s="37">
        <v>84.062394031875215</v>
      </c>
      <c r="BB62" s="37" t="s">
        <v>99</v>
      </c>
      <c r="BC62" s="37">
        <v>84.062394031875215</v>
      </c>
      <c r="BD62" s="37">
        <v>86.516853932584269</v>
      </c>
      <c r="BE62" s="37">
        <v>85.268242194238397</v>
      </c>
      <c r="BF62" s="37">
        <v>98.493296951002492</v>
      </c>
      <c r="BG62" s="37" t="s">
        <v>99</v>
      </c>
      <c r="BH62" s="37">
        <v>98.493296951002492</v>
      </c>
      <c r="BI62" s="37">
        <v>96.695775312721267</v>
      </c>
      <c r="BJ62" s="37">
        <v>-70.82494969818913</v>
      </c>
      <c r="BK62" s="37">
        <v>3.0534351145038165</v>
      </c>
      <c r="BL62" s="37">
        <v>4.2057197788993026</v>
      </c>
      <c r="BM62" s="37">
        <v>0.86872586872586877</v>
      </c>
      <c r="BN62" s="37">
        <v>3.4424465959735668</v>
      </c>
      <c r="BO62" s="37" t="s">
        <v>99</v>
      </c>
      <c r="BP62" s="37">
        <v>15.937605968124787</v>
      </c>
      <c r="BQ62" s="37" t="s">
        <v>99</v>
      </c>
      <c r="BR62" s="37">
        <v>15.937605968124787</v>
      </c>
      <c r="BS62" s="37">
        <v>13.48314606741573</v>
      </c>
      <c r="BT62" s="37">
        <v>14.7317578057616</v>
      </c>
      <c r="BU62" s="37">
        <v>1.5067030489975086</v>
      </c>
      <c r="BV62" s="37" t="s">
        <v>99</v>
      </c>
      <c r="BW62" s="37">
        <v>1.5067030489975086</v>
      </c>
      <c r="BX62" s="37">
        <v>3.3042246872787349</v>
      </c>
    </row>
    <row r="63" spans="1:76">
      <c r="A63" s="29" t="s">
        <v>62</v>
      </c>
      <c r="B63" s="36">
        <v>125</v>
      </c>
      <c r="C63" s="36">
        <v>3434</v>
      </c>
      <c r="D63" s="36">
        <v>1099</v>
      </c>
      <c r="E63" s="36">
        <v>405</v>
      </c>
      <c r="F63" s="36">
        <v>4938</v>
      </c>
      <c r="G63" s="36" t="s">
        <v>99</v>
      </c>
      <c r="H63" s="36">
        <v>977</v>
      </c>
      <c r="I63" s="36" t="s">
        <v>99</v>
      </c>
      <c r="J63" s="36">
        <v>977</v>
      </c>
      <c r="K63" s="36">
        <v>2245</v>
      </c>
      <c r="L63" s="36">
        <v>3222</v>
      </c>
      <c r="M63" s="36">
        <v>9487</v>
      </c>
      <c r="N63" s="36" t="s">
        <v>99</v>
      </c>
      <c r="O63" s="36">
        <v>9487</v>
      </c>
      <c r="P63" s="36">
        <v>17772</v>
      </c>
      <c r="Q63" s="36">
        <v>114</v>
      </c>
      <c r="R63" s="36">
        <v>59</v>
      </c>
      <c r="S63" s="36">
        <v>9</v>
      </c>
      <c r="T63" s="36">
        <v>2</v>
      </c>
      <c r="U63" s="36">
        <v>70</v>
      </c>
      <c r="V63" s="36" t="s">
        <v>99</v>
      </c>
      <c r="W63" s="36">
        <v>42</v>
      </c>
      <c r="X63" s="36" t="s">
        <v>99</v>
      </c>
      <c r="Y63" s="36">
        <v>42</v>
      </c>
      <c r="Z63" s="36">
        <v>31</v>
      </c>
      <c r="AA63" s="36">
        <v>73</v>
      </c>
      <c r="AB63" s="36">
        <v>145</v>
      </c>
      <c r="AC63" s="36" t="s">
        <v>99</v>
      </c>
      <c r="AD63" s="36">
        <v>145</v>
      </c>
      <c r="AE63" s="36">
        <v>402</v>
      </c>
      <c r="AF63" s="36">
        <v>149</v>
      </c>
      <c r="AG63" s="36">
        <v>3583</v>
      </c>
      <c r="AH63" s="36">
        <v>1166</v>
      </c>
      <c r="AI63" s="36">
        <v>409</v>
      </c>
      <c r="AJ63" s="36">
        <v>5158</v>
      </c>
      <c r="AK63" s="36" t="s">
        <v>99</v>
      </c>
      <c r="AL63" s="36">
        <v>1127</v>
      </c>
      <c r="AM63" s="36" t="s">
        <v>99</v>
      </c>
      <c r="AN63" s="36">
        <v>1127</v>
      </c>
      <c r="AO63" s="36">
        <v>2338</v>
      </c>
      <c r="AP63" s="36">
        <v>3465</v>
      </c>
      <c r="AQ63" s="36">
        <v>9942</v>
      </c>
      <c r="AR63" s="36" t="s">
        <v>99</v>
      </c>
      <c r="AS63" s="36">
        <v>9942</v>
      </c>
      <c r="AT63" s="36">
        <v>18714</v>
      </c>
      <c r="AU63" s="37">
        <v>160.40268456375838</v>
      </c>
      <c r="AV63" s="37">
        <v>97.488138431482</v>
      </c>
      <c r="AW63" s="37">
        <v>95.025728987993148</v>
      </c>
      <c r="AX63" s="37">
        <v>99.511002444987767</v>
      </c>
      <c r="AY63" s="37">
        <v>97.091896083753397</v>
      </c>
      <c r="AZ63" s="37" t="s">
        <v>99</v>
      </c>
      <c r="BA63" s="37">
        <v>90.4170363797693</v>
      </c>
      <c r="BB63" s="37" t="s">
        <v>99</v>
      </c>
      <c r="BC63" s="37">
        <v>90.4170363797693</v>
      </c>
      <c r="BD63" s="37">
        <v>97.348160821214719</v>
      </c>
      <c r="BE63" s="37">
        <v>95.093795093795094</v>
      </c>
      <c r="BF63" s="37">
        <v>96.881915107624224</v>
      </c>
      <c r="BG63" s="37" t="s">
        <v>99</v>
      </c>
      <c r="BH63" s="37">
        <v>96.881915107624224</v>
      </c>
      <c r="BI63" s="37">
        <v>97.11445976274446</v>
      </c>
      <c r="BJ63" s="37">
        <v>-60.402684563758392</v>
      </c>
      <c r="BK63" s="37">
        <v>2.5118615685180017</v>
      </c>
      <c r="BL63" s="37">
        <v>4.9742710120068612</v>
      </c>
      <c r="BM63" s="37">
        <v>0.48899755501222492</v>
      </c>
      <c r="BN63" s="37">
        <v>2.9081039162466071</v>
      </c>
      <c r="BO63" s="37" t="s">
        <v>99</v>
      </c>
      <c r="BP63" s="37">
        <v>9.5829636202307018</v>
      </c>
      <c r="BQ63" s="37" t="s">
        <v>99</v>
      </c>
      <c r="BR63" s="37">
        <v>9.5829636202307018</v>
      </c>
      <c r="BS63" s="37">
        <v>2.6518391787852864</v>
      </c>
      <c r="BT63" s="37">
        <v>4.9062049062049065</v>
      </c>
      <c r="BU63" s="37">
        <v>3.1180848923757796</v>
      </c>
      <c r="BV63" s="37" t="s">
        <v>99</v>
      </c>
      <c r="BW63" s="37">
        <v>3.1180848923757796</v>
      </c>
      <c r="BX63" s="37">
        <v>2.8855402372555305</v>
      </c>
    </row>
    <row r="64" spans="1:76">
      <c r="A64" s="29" t="s">
        <v>63</v>
      </c>
      <c r="B64" s="36">
        <v>28</v>
      </c>
      <c r="C64" s="36">
        <v>1341</v>
      </c>
      <c r="D64" s="36">
        <v>23084</v>
      </c>
      <c r="E64" s="36">
        <v>11038</v>
      </c>
      <c r="F64" s="36">
        <v>35463</v>
      </c>
      <c r="G64" s="36" t="s">
        <v>99</v>
      </c>
      <c r="H64" s="36">
        <v>11270</v>
      </c>
      <c r="I64" s="36">
        <v>1393</v>
      </c>
      <c r="J64" s="36">
        <v>12663</v>
      </c>
      <c r="K64" s="36" t="s">
        <v>99</v>
      </c>
      <c r="L64" s="36">
        <v>12663</v>
      </c>
      <c r="M64" s="36">
        <v>17049</v>
      </c>
      <c r="N64" s="36">
        <v>466</v>
      </c>
      <c r="O64" s="36">
        <v>17515</v>
      </c>
      <c r="P64" s="36">
        <v>65669</v>
      </c>
      <c r="Q64" s="36">
        <v>32</v>
      </c>
      <c r="R64" s="36">
        <v>232</v>
      </c>
      <c r="S64" s="36">
        <v>1117</v>
      </c>
      <c r="T64" s="36">
        <v>1027</v>
      </c>
      <c r="U64" s="36">
        <v>2376</v>
      </c>
      <c r="V64" s="36" t="s">
        <v>99</v>
      </c>
      <c r="W64" s="36">
        <v>767</v>
      </c>
      <c r="X64" s="36">
        <v>287</v>
      </c>
      <c r="Y64" s="36">
        <v>1054</v>
      </c>
      <c r="Z64" s="36" t="s">
        <v>99</v>
      </c>
      <c r="AA64" s="36">
        <v>1054</v>
      </c>
      <c r="AB64" s="36">
        <v>209</v>
      </c>
      <c r="AC64" s="36">
        <v>19</v>
      </c>
      <c r="AD64" s="36">
        <v>228</v>
      </c>
      <c r="AE64" s="36">
        <v>3690</v>
      </c>
      <c r="AF64" s="36">
        <v>45</v>
      </c>
      <c r="AG64" s="36">
        <v>2051</v>
      </c>
      <c r="AH64" s="36">
        <v>27832</v>
      </c>
      <c r="AI64" s="36">
        <v>12836</v>
      </c>
      <c r="AJ64" s="36">
        <v>42719</v>
      </c>
      <c r="AK64" s="36" t="s">
        <v>99</v>
      </c>
      <c r="AL64" s="36">
        <v>14629</v>
      </c>
      <c r="AM64" s="36">
        <v>1937</v>
      </c>
      <c r="AN64" s="36">
        <v>16566</v>
      </c>
      <c r="AO64" s="36" t="s">
        <v>99</v>
      </c>
      <c r="AP64" s="36">
        <v>16566</v>
      </c>
      <c r="AQ64" s="36">
        <v>17735</v>
      </c>
      <c r="AR64" s="36">
        <v>490</v>
      </c>
      <c r="AS64" s="36">
        <v>18225</v>
      </c>
      <c r="AT64" s="36">
        <v>77555</v>
      </c>
      <c r="AU64" s="37">
        <v>133.33333333333331</v>
      </c>
      <c r="AV64" s="37">
        <v>76.694295465626524</v>
      </c>
      <c r="AW64" s="37">
        <v>86.953866053463642</v>
      </c>
      <c r="AX64" s="37">
        <v>93.993455905266444</v>
      </c>
      <c r="AY64" s="37">
        <v>88.576511622463073</v>
      </c>
      <c r="AZ64" s="37" t="s">
        <v>99</v>
      </c>
      <c r="BA64" s="37">
        <v>82.281769088796224</v>
      </c>
      <c r="BB64" s="37">
        <v>86.732059886422306</v>
      </c>
      <c r="BC64" s="37">
        <v>82.802124833997354</v>
      </c>
      <c r="BD64" s="37" t="s">
        <v>99</v>
      </c>
      <c r="BE64" s="37">
        <v>82.802124833997354</v>
      </c>
      <c r="BF64" s="37">
        <v>97.310403157597975</v>
      </c>
      <c r="BG64" s="37">
        <v>98.979591836734699</v>
      </c>
      <c r="BH64" s="37">
        <v>97.355281207133061</v>
      </c>
      <c r="BI64" s="37">
        <v>89.43201598865322</v>
      </c>
      <c r="BJ64" s="37">
        <v>-33.333333333333329</v>
      </c>
      <c r="BK64" s="37">
        <v>23.305704534373476</v>
      </c>
      <c r="BL64" s="37">
        <v>13.046133946536361</v>
      </c>
      <c r="BM64" s="37">
        <v>6.0065440947335613</v>
      </c>
      <c r="BN64" s="37">
        <v>11.423488377536927</v>
      </c>
      <c r="BO64" s="37" t="s">
        <v>99</v>
      </c>
      <c r="BP64" s="37">
        <v>17.718230911203772</v>
      </c>
      <c r="BQ64" s="37">
        <v>13.267940113577698</v>
      </c>
      <c r="BR64" s="37">
        <v>17.197875166002657</v>
      </c>
      <c r="BS64" s="37" t="s">
        <v>99</v>
      </c>
      <c r="BT64" s="37">
        <v>17.197875166002657</v>
      </c>
      <c r="BU64" s="37">
        <v>2.6895968424020298</v>
      </c>
      <c r="BV64" s="37">
        <v>1.0204081632653061</v>
      </c>
      <c r="BW64" s="37">
        <v>2.6447187928669411</v>
      </c>
      <c r="BX64" s="37">
        <v>10.567984011346786</v>
      </c>
    </row>
    <row r="65" spans="1:76">
      <c r="A65" s="29" t="s">
        <v>64</v>
      </c>
      <c r="B65" s="36">
        <v>125</v>
      </c>
      <c r="C65" s="36">
        <v>4568</v>
      </c>
      <c r="D65" s="36">
        <v>4969</v>
      </c>
      <c r="E65" s="36">
        <v>1512</v>
      </c>
      <c r="F65" s="36">
        <v>11049</v>
      </c>
      <c r="G65" s="36" t="s">
        <v>99</v>
      </c>
      <c r="H65" s="36">
        <v>2712</v>
      </c>
      <c r="I65" s="36">
        <v>104</v>
      </c>
      <c r="J65" s="36">
        <v>2816</v>
      </c>
      <c r="K65" s="36">
        <v>921</v>
      </c>
      <c r="L65" s="36">
        <v>3737</v>
      </c>
      <c r="M65" s="36">
        <v>15605</v>
      </c>
      <c r="N65" s="36" t="s">
        <v>99</v>
      </c>
      <c r="O65" s="36">
        <v>15605</v>
      </c>
      <c r="P65" s="36">
        <v>30516</v>
      </c>
      <c r="Q65" s="36">
        <v>113</v>
      </c>
      <c r="R65" s="36">
        <v>422</v>
      </c>
      <c r="S65" s="36">
        <v>118</v>
      </c>
      <c r="T65" s="36">
        <v>78</v>
      </c>
      <c r="U65" s="36">
        <v>618</v>
      </c>
      <c r="V65" s="36" t="s">
        <v>99</v>
      </c>
      <c r="W65" s="36">
        <v>159</v>
      </c>
      <c r="X65" s="36">
        <v>1</v>
      </c>
      <c r="Y65" s="36">
        <v>160</v>
      </c>
      <c r="Z65" s="36">
        <v>34</v>
      </c>
      <c r="AA65" s="36">
        <v>194</v>
      </c>
      <c r="AB65" s="36">
        <v>365</v>
      </c>
      <c r="AC65" s="36" t="s">
        <v>99</v>
      </c>
      <c r="AD65" s="36">
        <v>365</v>
      </c>
      <c r="AE65" s="36">
        <v>1290</v>
      </c>
      <c r="AF65" s="36">
        <v>155</v>
      </c>
      <c r="AG65" s="36">
        <v>6251</v>
      </c>
      <c r="AH65" s="36">
        <v>5415</v>
      </c>
      <c r="AI65" s="36">
        <v>1652</v>
      </c>
      <c r="AJ65" s="36">
        <v>13318</v>
      </c>
      <c r="AK65" s="36" t="s">
        <v>99</v>
      </c>
      <c r="AL65" s="36">
        <v>3392</v>
      </c>
      <c r="AM65" s="36">
        <v>105</v>
      </c>
      <c r="AN65" s="36">
        <v>3497</v>
      </c>
      <c r="AO65" s="36">
        <v>1047</v>
      </c>
      <c r="AP65" s="36">
        <v>4544</v>
      </c>
      <c r="AQ65" s="36">
        <v>16534</v>
      </c>
      <c r="AR65" s="36" t="s">
        <v>99</v>
      </c>
      <c r="AS65" s="36">
        <v>16534</v>
      </c>
      <c r="AT65" s="36">
        <v>34551</v>
      </c>
      <c r="AU65" s="37">
        <v>153.54838709677418</v>
      </c>
      <c r="AV65" s="37">
        <v>79.827227643577032</v>
      </c>
      <c r="AW65" s="37">
        <v>93.942751615881818</v>
      </c>
      <c r="AX65" s="37">
        <v>96.246973365617436</v>
      </c>
      <c r="AY65" s="37">
        <v>87.603243730289833</v>
      </c>
      <c r="AZ65" s="37" t="s">
        <v>99</v>
      </c>
      <c r="BA65" s="37">
        <v>84.640330188679243</v>
      </c>
      <c r="BB65" s="37">
        <v>100</v>
      </c>
      <c r="BC65" s="37">
        <v>85.101515584786952</v>
      </c>
      <c r="BD65" s="37">
        <v>91.212989493791781</v>
      </c>
      <c r="BE65" s="37">
        <v>86.509683098591552</v>
      </c>
      <c r="BF65" s="37">
        <v>96.588847223902263</v>
      </c>
      <c r="BG65" s="37" t="s">
        <v>99</v>
      </c>
      <c r="BH65" s="37">
        <v>96.588847223902263</v>
      </c>
      <c r="BI65" s="37">
        <v>92.055222714248501</v>
      </c>
      <c r="BJ65" s="37">
        <v>-53.548387096774199</v>
      </c>
      <c r="BK65" s="37">
        <v>20.172772356422971</v>
      </c>
      <c r="BL65" s="37">
        <v>6.0572483841181901</v>
      </c>
      <c r="BM65" s="37">
        <v>3.7530266343825671</v>
      </c>
      <c r="BN65" s="37">
        <v>12.396756269710167</v>
      </c>
      <c r="BO65" s="37" t="s">
        <v>99</v>
      </c>
      <c r="BP65" s="37">
        <v>15.359669811320757</v>
      </c>
      <c r="BQ65" s="37">
        <v>0</v>
      </c>
      <c r="BR65" s="37">
        <v>14.898484415213039</v>
      </c>
      <c r="BS65" s="37">
        <v>8.7870105062082136</v>
      </c>
      <c r="BT65" s="37">
        <v>13.49031690140845</v>
      </c>
      <c r="BU65" s="37">
        <v>3.411152776097738</v>
      </c>
      <c r="BV65" s="37" t="s">
        <v>99</v>
      </c>
      <c r="BW65" s="37">
        <v>3.411152776097738</v>
      </c>
      <c r="BX65" s="37">
        <v>7.9447772857514973</v>
      </c>
    </row>
    <row r="66" spans="1:76">
      <c r="A66" s="29" t="s">
        <v>65</v>
      </c>
      <c r="B66" s="36">
        <v>24</v>
      </c>
      <c r="C66" s="36">
        <v>3538</v>
      </c>
      <c r="D66" s="36">
        <v>13873</v>
      </c>
      <c r="E66" s="36">
        <v>4511</v>
      </c>
      <c r="F66" s="36">
        <v>21922</v>
      </c>
      <c r="G66" s="36" t="s">
        <v>99</v>
      </c>
      <c r="H66" s="36">
        <v>3934</v>
      </c>
      <c r="I66" s="36">
        <v>191</v>
      </c>
      <c r="J66" s="36">
        <v>4125</v>
      </c>
      <c r="K66" s="36">
        <v>1574</v>
      </c>
      <c r="L66" s="36">
        <v>5699</v>
      </c>
      <c r="M66" s="36">
        <v>17942</v>
      </c>
      <c r="N66" s="36" t="s">
        <v>99</v>
      </c>
      <c r="O66" s="36">
        <v>17942</v>
      </c>
      <c r="P66" s="36">
        <v>45587</v>
      </c>
      <c r="Q66" s="36">
        <v>26</v>
      </c>
      <c r="R66" s="36">
        <v>186</v>
      </c>
      <c r="S66" s="36">
        <v>477</v>
      </c>
      <c r="T66" s="36">
        <v>299</v>
      </c>
      <c r="U66" s="36">
        <v>962</v>
      </c>
      <c r="V66" s="36" t="s">
        <v>99</v>
      </c>
      <c r="W66" s="36">
        <v>488</v>
      </c>
      <c r="X66" s="36">
        <v>12</v>
      </c>
      <c r="Y66" s="36">
        <v>500</v>
      </c>
      <c r="Z66" s="36">
        <v>85</v>
      </c>
      <c r="AA66" s="36">
        <v>585</v>
      </c>
      <c r="AB66" s="36">
        <v>231</v>
      </c>
      <c r="AC66" s="36" t="s">
        <v>99</v>
      </c>
      <c r="AD66" s="36">
        <v>231</v>
      </c>
      <c r="AE66" s="36">
        <v>1804</v>
      </c>
      <c r="AF66" s="36">
        <v>28</v>
      </c>
      <c r="AG66" s="36">
        <v>4065</v>
      </c>
      <c r="AH66" s="36">
        <v>15595</v>
      </c>
      <c r="AI66" s="36">
        <v>5109</v>
      </c>
      <c r="AJ66" s="36">
        <v>24769</v>
      </c>
      <c r="AK66" s="36" t="s">
        <v>99</v>
      </c>
      <c r="AL66" s="36">
        <v>5415</v>
      </c>
      <c r="AM66" s="36">
        <v>239</v>
      </c>
      <c r="AN66" s="36">
        <v>5654</v>
      </c>
      <c r="AO66" s="36">
        <v>1864</v>
      </c>
      <c r="AP66" s="36">
        <v>7518</v>
      </c>
      <c r="AQ66" s="36">
        <v>18711</v>
      </c>
      <c r="AR66" s="36" t="s">
        <v>99</v>
      </c>
      <c r="AS66" s="36">
        <v>18711</v>
      </c>
      <c r="AT66" s="36">
        <v>51026</v>
      </c>
      <c r="AU66" s="37">
        <v>178.57142857142858</v>
      </c>
      <c r="AV66" s="37">
        <v>91.611316113161138</v>
      </c>
      <c r="AW66" s="37">
        <v>92.016672010259697</v>
      </c>
      <c r="AX66" s="37">
        <v>94.147582697201017</v>
      </c>
      <c r="AY66" s="37">
        <v>92.389680649198596</v>
      </c>
      <c r="AZ66" s="37" t="s">
        <v>99</v>
      </c>
      <c r="BA66" s="37">
        <v>81.662049861495845</v>
      </c>
      <c r="BB66" s="37">
        <v>84.937238493723854</v>
      </c>
      <c r="BC66" s="37">
        <v>81.800495224619738</v>
      </c>
      <c r="BD66" s="37">
        <v>89.002145922746777</v>
      </c>
      <c r="BE66" s="37">
        <v>83.58606012237297</v>
      </c>
      <c r="BF66" s="37">
        <v>97.124686013574902</v>
      </c>
      <c r="BG66" s="37" t="s">
        <v>99</v>
      </c>
      <c r="BH66" s="37">
        <v>97.124686013574902</v>
      </c>
      <c r="BI66" s="37">
        <v>92.876180770587553</v>
      </c>
      <c r="BJ66" s="37">
        <v>-78.571428571428569</v>
      </c>
      <c r="BK66" s="37">
        <v>8.3886838868388693</v>
      </c>
      <c r="BL66" s="37">
        <v>7.9833279897403022</v>
      </c>
      <c r="BM66" s="37">
        <v>5.8524173027989823</v>
      </c>
      <c r="BN66" s="37">
        <v>7.6103193508014044</v>
      </c>
      <c r="BO66" s="37" t="s">
        <v>99</v>
      </c>
      <c r="BP66" s="37">
        <v>18.337950138504155</v>
      </c>
      <c r="BQ66" s="37">
        <v>15.062761506276152</v>
      </c>
      <c r="BR66" s="37">
        <v>18.199504775380262</v>
      </c>
      <c r="BS66" s="37">
        <v>10.997854077253219</v>
      </c>
      <c r="BT66" s="37">
        <v>16.41393987762703</v>
      </c>
      <c r="BU66" s="37">
        <v>2.8753139864250978</v>
      </c>
      <c r="BV66" s="37" t="s">
        <v>99</v>
      </c>
      <c r="BW66" s="37">
        <v>2.8753139864250978</v>
      </c>
      <c r="BX66" s="37">
        <v>7.1238192294124563</v>
      </c>
    </row>
    <row r="67" spans="1:76">
      <c r="A67" s="29" t="s">
        <v>66</v>
      </c>
      <c r="B67" s="36">
        <v>171</v>
      </c>
      <c r="C67" s="36">
        <v>3318</v>
      </c>
      <c r="D67" s="36">
        <v>9718</v>
      </c>
      <c r="E67" s="36">
        <v>2891</v>
      </c>
      <c r="F67" s="36">
        <v>15927</v>
      </c>
      <c r="G67" s="36" t="s">
        <v>99</v>
      </c>
      <c r="H67" s="36">
        <v>8408</v>
      </c>
      <c r="I67" s="36">
        <v>40</v>
      </c>
      <c r="J67" s="36">
        <v>8448</v>
      </c>
      <c r="K67" s="36">
        <v>3046</v>
      </c>
      <c r="L67" s="36">
        <v>11494</v>
      </c>
      <c r="M67" s="36">
        <v>16197</v>
      </c>
      <c r="N67" s="36" t="s">
        <v>99</v>
      </c>
      <c r="O67" s="36">
        <v>16197</v>
      </c>
      <c r="P67" s="36">
        <v>43789</v>
      </c>
      <c r="Q67" s="36">
        <v>171</v>
      </c>
      <c r="R67" s="36">
        <v>162</v>
      </c>
      <c r="S67" s="36">
        <v>134</v>
      </c>
      <c r="T67" s="36">
        <v>66</v>
      </c>
      <c r="U67" s="36">
        <v>362</v>
      </c>
      <c r="V67" s="36" t="s">
        <v>99</v>
      </c>
      <c r="W67" s="36">
        <v>379</v>
      </c>
      <c r="X67" s="36">
        <v>6</v>
      </c>
      <c r="Y67" s="36">
        <v>385</v>
      </c>
      <c r="Z67" s="36">
        <v>85</v>
      </c>
      <c r="AA67" s="36">
        <v>470</v>
      </c>
      <c r="AB67" s="36">
        <v>105</v>
      </c>
      <c r="AC67" s="36" t="s">
        <v>99</v>
      </c>
      <c r="AD67" s="36">
        <v>105</v>
      </c>
      <c r="AE67" s="36">
        <v>1108</v>
      </c>
      <c r="AF67" s="36">
        <v>186</v>
      </c>
      <c r="AG67" s="36">
        <v>3642</v>
      </c>
      <c r="AH67" s="36">
        <v>10311</v>
      </c>
      <c r="AI67" s="36">
        <v>3100</v>
      </c>
      <c r="AJ67" s="36">
        <v>17053</v>
      </c>
      <c r="AK67" s="36" t="s">
        <v>99</v>
      </c>
      <c r="AL67" s="36">
        <v>9641</v>
      </c>
      <c r="AM67" s="36">
        <v>47</v>
      </c>
      <c r="AN67" s="36">
        <v>9688</v>
      </c>
      <c r="AO67" s="36">
        <v>3351</v>
      </c>
      <c r="AP67" s="36">
        <v>13039</v>
      </c>
      <c r="AQ67" s="36">
        <v>16566</v>
      </c>
      <c r="AR67" s="36" t="s">
        <v>99</v>
      </c>
      <c r="AS67" s="36">
        <v>16566</v>
      </c>
      <c r="AT67" s="36">
        <v>46844</v>
      </c>
      <c r="AU67" s="37">
        <v>183.87096774193549</v>
      </c>
      <c r="AV67" s="37">
        <v>95.551894563426686</v>
      </c>
      <c r="AW67" s="37">
        <v>95.548443409950536</v>
      </c>
      <c r="AX67" s="37">
        <v>95.387096774193552</v>
      </c>
      <c r="AY67" s="37">
        <v>95.519849879786548</v>
      </c>
      <c r="AZ67" s="37" t="s">
        <v>99</v>
      </c>
      <c r="BA67" s="37">
        <v>91.14199771807904</v>
      </c>
      <c r="BB67" s="37">
        <v>97.872340425531917</v>
      </c>
      <c r="BC67" s="37">
        <v>91.174649050371599</v>
      </c>
      <c r="BD67" s="37">
        <v>93.434795583407933</v>
      </c>
      <c r="BE67" s="37">
        <v>91.75550272260142</v>
      </c>
      <c r="BF67" s="37">
        <v>98.406374501992033</v>
      </c>
      <c r="BG67" s="37" t="s">
        <v>99</v>
      </c>
      <c r="BH67" s="37">
        <v>98.406374501992033</v>
      </c>
      <c r="BI67" s="37">
        <v>95.843651268038599</v>
      </c>
      <c r="BJ67" s="37">
        <v>-83.870967741935488</v>
      </c>
      <c r="BK67" s="37">
        <v>4.4481054365733117</v>
      </c>
      <c r="BL67" s="37">
        <v>4.4515565900494618</v>
      </c>
      <c r="BM67" s="37">
        <v>4.6129032258064511</v>
      </c>
      <c r="BN67" s="37">
        <v>4.4801501202134526</v>
      </c>
      <c r="BO67" s="37" t="s">
        <v>99</v>
      </c>
      <c r="BP67" s="37">
        <v>8.8580022819209621</v>
      </c>
      <c r="BQ67" s="37">
        <v>2.1276595744680851</v>
      </c>
      <c r="BR67" s="37">
        <v>8.8253509496284064</v>
      </c>
      <c r="BS67" s="37">
        <v>6.5652044165920618</v>
      </c>
      <c r="BT67" s="37">
        <v>8.2444972773985743</v>
      </c>
      <c r="BU67" s="37">
        <v>1.593625498007968</v>
      </c>
      <c r="BV67" s="37" t="s">
        <v>99</v>
      </c>
      <c r="BW67" s="37">
        <v>1.593625498007968</v>
      </c>
      <c r="BX67" s="37">
        <v>4.1563487319614039</v>
      </c>
    </row>
    <row r="68" spans="1:76">
      <c r="A68" s="29" t="s">
        <v>67</v>
      </c>
      <c r="B68" s="36">
        <v>79</v>
      </c>
      <c r="C68" s="36">
        <v>2721</v>
      </c>
      <c r="D68" s="36">
        <v>7826</v>
      </c>
      <c r="E68" s="36">
        <v>1792</v>
      </c>
      <c r="F68" s="36">
        <v>12339</v>
      </c>
      <c r="G68" s="36">
        <v>941</v>
      </c>
      <c r="H68" s="36">
        <v>4018</v>
      </c>
      <c r="I68" s="36">
        <v>25</v>
      </c>
      <c r="J68" s="36">
        <v>4984</v>
      </c>
      <c r="K68" s="36">
        <v>868</v>
      </c>
      <c r="L68" s="36">
        <v>5852</v>
      </c>
      <c r="M68" s="36">
        <v>9641</v>
      </c>
      <c r="N68" s="36" t="s">
        <v>99</v>
      </c>
      <c r="O68" s="36">
        <v>9641</v>
      </c>
      <c r="P68" s="36">
        <v>27911</v>
      </c>
      <c r="Q68" s="36">
        <v>79</v>
      </c>
      <c r="R68" s="36">
        <v>153</v>
      </c>
      <c r="S68" s="36">
        <v>261</v>
      </c>
      <c r="T68" s="36">
        <v>121</v>
      </c>
      <c r="U68" s="36">
        <v>535</v>
      </c>
      <c r="V68" s="36">
        <v>129</v>
      </c>
      <c r="W68" s="36">
        <v>313</v>
      </c>
      <c r="X68" s="36">
        <v>5</v>
      </c>
      <c r="Y68" s="36">
        <v>447</v>
      </c>
      <c r="Z68" s="36">
        <v>45</v>
      </c>
      <c r="AA68" s="36">
        <v>492</v>
      </c>
      <c r="AB68" s="36">
        <v>196</v>
      </c>
      <c r="AC68" s="36" t="s">
        <v>99</v>
      </c>
      <c r="AD68" s="36">
        <v>196</v>
      </c>
      <c r="AE68" s="36">
        <v>1302</v>
      </c>
      <c r="AF68" s="36">
        <v>83</v>
      </c>
      <c r="AG68" s="36">
        <v>3084</v>
      </c>
      <c r="AH68" s="36">
        <v>8980</v>
      </c>
      <c r="AI68" s="36">
        <v>1995</v>
      </c>
      <c r="AJ68" s="36">
        <v>14059</v>
      </c>
      <c r="AK68" s="36">
        <v>1252</v>
      </c>
      <c r="AL68" s="36">
        <v>4987</v>
      </c>
      <c r="AM68" s="36">
        <v>32</v>
      </c>
      <c r="AN68" s="36">
        <v>6271</v>
      </c>
      <c r="AO68" s="36">
        <v>1005</v>
      </c>
      <c r="AP68" s="36">
        <v>7276</v>
      </c>
      <c r="AQ68" s="36">
        <v>10087</v>
      </c>
      <c r="AR68" s="36" t="s">
        <v>99</v>
      </c>
      <c r="AS68" s="36">
        <v>10087</v>
      </c>
      <c r="AT68" s="36">
        <v>31505</v>
      </c>
      <c r="AU68" s="37">
        <v>190.36144578313252</v>
      </c>
      <c r="AV68" s="37">
        <v>93.190661478599225</v>
      </c>
      <c r="AW68" s="37">
        <v>90.055679287305125</v>
      </c>
      <c r="AX68" s="37">
        <v>95.889724310776941</v>
      </c>
      <c r="AY68" s="37">
        <v>91.571235507504085</v>
      </c>
      <c r="AZ68" s="37">
        <v>85.4632587859425</v>
      </c>
      <c r="BA68" s="37">
        <v>86.845799077601754</v>
      </c>
      <c r="BB68" s="37">
        <v>93.75</v>
      </c>
      <c r="BC68" s="37">
        <v>86.605007175889014</v>
      </c>
      <c r="BD68" s="37">
        <v>90.845771144278615</v>
      </c>
      <c r="BE68" s="37">
        <v>87.190764156129745</v>
      </c>
      <c r="BF68" s="37">
        <v>97.521562407058596</v>
      </c>
      <c r="BG68" s="37" t="s">
        <v>99</v>
      </c>
      <c r="BH68" s="37">
        <v>97.521562407058596</v>
      </c>
      <c r="BI68" s="37">
        <v>92.724964291382321</v>
      </c>
      <c r="BJ68" s="37">
        <v>-90.361445783132538</v>
      </c>
      <c r="BK68" s="37">
        <v>6.809338521400778</v>
      </c>
      <c r="BL68" s="37">
        <v>9.9443207126948785</v>
      </c>
      <c r="BM68" s="37">
        <v>4.1102756892230579</v>
      </c>
      <c r="BN68" s="37">
        <v>8.42876449249591</v>
      </c>
      <c r="BO68" s="37">
        <v>14.536741214057509</v>
      </c>
      <c r="BP68" s="37">
        <v>13.154200922398235</v>
      </c>
      <c r="BQ68" s="37">
        <v>6.25</v>
      </c>
      <c r="BR68" s="37">
        <v>13.394992824110988</v>
      </c>
      <c r="BS68" s="37">
        <v>9.1542288557213922</v>
      </c>
      <c r="BT68" s="37">
        <v>12.809235843870258</v>
      </c>
      <c r="BU68" s="37">
        <v>2.4784375929414098</v>
      </c>
      <c r="BV68" s="37" t="s">
        <v>99</v>
      </c>
      <c r="BW68" s="37">
        <v>2.4784375929414098</v>
      </c>
      <c r="BX68" s="37">
        <v>7.27503570861768</v>
      </c>
    </row>
    <row r="69" spans="1:76">
      <c r="A69" s="29" t="s">
        <v>68</v>
      </c>
      <c r="B69" s="36">
        <v>8</v>
      </c>
      <c r="C69" s="36">
        <v>1161</v>
      </c>
      <c r="D69" s="36">
        <v>3692</v>
      </c>
      <c r="E69" s="36">
        <v>350</v>
      </c>
      <c r="F69" s="36">
        <v>5203</v>
      </c>
      <c r="G69" s="36">
        <v>247</v>
      </c>
      <c r="H69" s="36">
        <v>2443</v>
      </c>
      <c r="I69" s="36">
        <v>56</v>
      </c>
      <c r="J69" s="36">
        <v>2746</v>
      </c>
      <c r="K69" s="36">
        <v>931</v>
      </c>
      <c r="L69" s="36">
        <v>3677</v>
      </c>
      <c r="M69" s="36">
        <v>6583</v>
      </c>
      <c r="N69" s="36" t="s">
        <v>99</v>
      </c>
      <c r="O69" s="36">
        <v>6583</v>
      </c>
      <c r="P69" s="36">
        <v>15471</v>
      </c>
      <c r="Q69" s="36">
        <v>8</v>
      </c>
      <c r="R69" s="36">
        <v>85</v>
      </c>
      <c r="S69" s="36">
        <v>126</v>
      </c>
      <c r="T69" s="36">
        <v>13</v>
      </c>
      <c r="U69" s="36">
        <v>224</v>
      </c>
      <c r="V69" s="36" t="s">
        <v>99</v>
      </c>
      <c r="W69" s="36">
        <v>98</v>
      </c>
      <c r="X69" s="36">
        <v>13</v>
      </c>
      <c r="Y69" s="36">
        <v>111</v>
      </c>
      <c r="Z69" s="36">
        <v>24</v>
      </c>
      <c r="AA69" s="36">
        <v>135</v>
      </c>
      <c r="AB69" s="36">
        <v>110</v>
      </c>
      <c r="AC69" s="36" t="s">
        <v>99</v>
      </c>
      <c r="AD69" s="36">
        <v>110</v>
      </c>
      <c r="AE69" s="36">
        <v>477</v>
      </c>
      <c r="AF69" s="36">
        <v>11</v>
      </c>
      <c r="AG69" s="36">
        <v>1341</v>
      </c>
      <c r="AH69" s="36">
        <v>4240</v>
      </c>
      <c r="AI69" s="36">
        <v>373</v>
      </c>
      <c r="AJ69" s="36">
        <v>5954</v>
      </c>
      <c r="AK69" s="36">
        <v>264</v>
      </c>
      <c r="AL69" s="36">
        <v>2861</v>
      </c>
      <c r="AM69" s="36">
        <v>83</v>
      </c>
      <c r="AN69" s="36">
        <v>3208</v>
      </c>
      <c r="AO69" s="36">
        <v>1040</v>
      </c>
      <c r="AP69" s="36">
        <v>4248</v>
      </c>
      <c r="AQ69" s="36">
        <v>6884</v>
      </c>
      <c r="AR69" s="36" t="s">
        <v>99</v>
      </c>
      <c r="AS69" s="36">
        <v>6884</v>
      </c>
      <c r="AT69" s="36">
        <v>17097</v>
      </c>
      <c r="AU69" s="37">
        <v>145.45454545454547</v>
      </c>
      <c r="AV69" s="37">
        <v>92.915734526472775</v>
      </c>
      <c r="AW69" s="37">
        <v>90.047169811320757</v>
      </c>
      <c r="AX69" s="37">
        <v>97.31903485254692</v>
      </c>
      <c r="AY69" s="37">
        <v>91.148807524353387</v>
      </c>
      <c r="AZ69" s="37">
        <v>93.560606060606062</v>
      </c>
      <c r="BA69" s="37">
        <v>88.815099615519046</v>
      </c>
      <c r="BB69" s="37">
        <v>83.132530120481931</v>
      </c>
      <c r="BC69" s="37">
        <v>89.058603491271811</v>
      </c>
      <c r="BD69" s="37">
        <v>91.826923076923066</v>
      </c>
      <c r="BE69" s="37">
        <v>89.736346516007544</v>
      </c>
      <c r="BF69" s="37">
        <v>97.22545031958164</v>
      </c>
      <c r="BG69" s="37" t="s">
        <v>99</v>
      </c>
      <c r="BH69" s="37">
        <v>97.22545031958164</v>
      </c>
      <c r="BI69" s="37">
        <v>93.279522723284785</v>
      </c>
      <c r="BJ69" s="37">
        <v>-45.454545454545453</v>
      </c>
      <c r="BK69" s="37">
        <v>7.0842654735272177</v>
      </c>
      <c r="BL69" s="37">
        <v>9.9528301886792452</v>
      </c>
      <c r="BM69" s="37">
        <v>2.6809651474530831</v>
      </c>
      <c r="BN69" s="37">
        <v>8.8511924756466236</v>
      </c>
      <c r="BO69" s="37">
        <v>6.4393939393939394</v>
      </c>
      <c r="BP69" s="37">
        <v>11.184900384480951</v>
      </c>
      <c r="BQ69" s="37">
        <v>16.867469879518072</v>
      </c>
      <c r="BR69" s="37">
        <v>10.941396508728179</v>
      </c>
      <c r="BS69" s="37">
        <v>8.1730769230769234</v>
      </c>
      <c r="BT69" s="37">
        <v>10.263653483992467</v>
      </c>
      <c r="BU69" s="37">
        <v>2.7745496804183611</v>
      </c>
      <c r="BV69" s="37" t="s">
        <v>99</v>
      </c>
      <c r="BW69" s="37">
        <v>2.7745496804183611</v>
      </c>
      <c r="BX69" s="37">
        <v>6.7204772767152132</v>
      </c>
    </row>
    <row r="71" spans="1:76">
      <c r="A71" s="24" t="s">
        <v>150</v>
      </c>
    </row>
    <row r="73" spans="1:76">
      <c r="A73" s="25"/>
    </row>
  </sheetData>
  <mergeCells count="74">
    <mergeCell ref="BJ58:BX58"/>
    <mergeCell ref="AF8:AF9"/>
    <mergeCell ref="AO8:AO9"/>
    <mergeCell ref="B8:B9"/>
    <mergeCell ref="Q8:Q9"/>
    <mergeCell ref="AU8:AU9"/>
    <mergeCell ref="BK59:BN59"/>
    <mergeCell ref="BO59:BR59"/>
    <mergeCell ref="BT59:BT60"/>
    <mergeCell ref="BU59:BW59"/>
    <mergeCell ref="BX59:BX60"/>
    <mergeCell ref="B59:B60"/>
    <mergeCell ref="AZ59:BC59"/>
    <mergeCell ref="BE59:BE60"/>
    <mergeCell ref="BF59:BH59"/>
    <mergeCell ref="BI59:BI60"/>
    <mergeCell ref="BJ59:BJ60"/>
    <mergeCell ref="A58:A60"/>
    <mergeCell ref="AF58:AT58"/>
    <mergeCell ref="B58:P58"/>
    <mergeCell ref="AT59:AT60"/>
    <mergeCell ref="C59:F59"/>
    <mergeCell ref="G59:J59"/>
    <mergeCell ref="L59:L60"/>
    <mergeCell ref="M59:O59"/>
    <mergeCell ref="P59:P60"/>
    <mergeCell ref="AG59:AJ59"/>
    <mergeCell ref="AK59:AN59"/>
    <mergeCell ref="AP59:AP60"/>
    <mergeCell ref="AQ59:AS59"/>
    <mergeCell ref="AF59:AF60"/>
    <mergeCell ref="AO59:AO60"/>
    <mergeCell ref="AE59:AE60"/>
    <mergeCell ref="Q58:AE58"/>
    <mergeCell ref="AU58:BI58"/>
    <mergeCell ref="R59:U59"/>
    <mergeCell ref="V59:Y59"/>
    <mergeCell ref="AA59:AA60"/>
    <mergeCell ref="AB59:AD59"/>
    <mergeCell ref="AV59:AY59"/>
    <mergeCell ref="Q59:Q60"/>
    <mergeCell ref="AU59:AU60"/>
    <mergeCell ref="BJ7:BX7"/>
    <mergeCell ref="AG8:AJ8"/>
    <mergeCell ref="AK8:AN8"/>
    <mergeCell ref="AP8:AP9"/>
    <mergeCell ref="AQ8:AS8"/>
    <mergeCell ref="BO8:BR8"/>
    <mergeCell ref="BT8:BT9"/>
    <mergeCell ref="BU8:BW8"/>
    <mergeCell ref="BX8:BX9"/>
    <mergeCell ref="BK8:BN8"/>
    <mergeCell ref="BJ8:BJ9"/>
    <mergeCell ref="A7:A9"/>
    <mergeCell ref="AF7:AT7"/>
    <mergeCell ref="B7:P7"/>
    <mergeCell ref="AT8:AT9"/>
    <mergeCell ref="C8:F8"/>
    <mergeCell ref="G8:J8"/>
    <mergeCell ref="L8:L9"/>
    <mergeCell ref="M8:O8"/>
    <mergeCell ref="P8:P9"/>
    <mergeCell ref="AE8:AE9"/>
    <mergeCell ref="Q7:AE7"/>
    <mergeCell ref="AU7:BI7"/>
    <mergeCell ref="R8:U8"/>
    <mergeCell ref="V8:Y8"/>
    <mergeCell ref="AA8:AA9"/>
    <mergeCell ref="AB8:AD8"/>
    <mergeCell ref="AV8:AY8"/>
    <mergeCell ref="AZ8:BC8"/>
    <mergeCell ref="BE8:BE9"/>
    <mergeCell ref="BF8:BH8"/>
    <mergeCell ref="BI8:BI9"/>
  </mergeCells>
  <hyperlinks>
    <hyperlink ref="BX6" location="Contenido!A1" display="Contenido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91" width="13.140625" style="21" customWidth="1"/>
    <col min="92" max="16384" width="11.42578125" style="21"/>
  </cols>
  <sheetData>
    <row r="1" spans="1:76" s="62" customFormat="1" ht="18.75">
      <c r="A1" s="60" t="s">
        <v>73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</row>
    <row r="2" spans="1:76" s="62" customFormat="1" ht="20.25">
      <c r="A2" s="63" t="s">
        <v>84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</row>
    <row r="3" spans="1:76" s="62" customFormat="1" ht="18.75">
      <c r="A3" s="60" t="s">
        <v>74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</row>
    <row r="4" spans="1:76" s="62" customFormat="1" ht="18.75">
      <c r="A4" s="60" t="s">
        <v>82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</row>
    <row r="5" spans="1:76" s="62" customFormat="1" ht="18.7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</row>
    <row r="6" spans="1:76" s="62" customFormat="1" ht="19.5" thickBot="1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8" t="s">
        <v>103</v>
      </c>
    </row>
    <row r="7" spans="1:76" s="35" customFormat="1" ht="15.75" customHeight="1" thickBot="1">
      <c r="A7" s="70" t="s">
        <v>0</v>
      </c>
      <c r="B7" s="69" t="s">
        <v>71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 t="s">
        <v>85</v>
      </c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 t="s">
        <v>69</v>
      </c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 t="s">
        <v>86</v>
      </c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 t="s">
        <v>87</v>
      </c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</row>
    <row r="8" spans="1:76" s="35" customFormat="1" ht="26.25" thickBot="1">
      <c r="A8" s="70"/>
      <c r="B8" s="69" t="s">
        <v>1</v>
      </c>
      <c r="C8" s="69" t="s">
        <v>2</v>
      </c>
      <c r="D8" s="69"/>
      <c r="E8" s="69"/>
      <c r="F8" s="69"/>
      <c r="G8" s="69" t="s">
        <v>3</v>
      </c>
      <c r="H8" s="69"/>
      <c r="I8" s="69"/>
      <c r="J8" s="69"/>
      <c r="K8" s="67" t="s">
        <v>4</v>
      </c>
      <c r="L8" s="69" t="s">
        <v>5</v>
      </c>
      <c r="M8" s="69" t="s">
        <v>6</v>
      </c>
      <c r="N8" s="69"/>
      <c r="O8" s="69"/>
      <c r="P8" s="69" t="s">
        <v>7</v>
      </c>
      <c r="Q8" s="69" t="s">
        <v>1</v>
      </c>
      <c r="R8" s="69" t="s">
        <v>2</v>
      </c>
      <c r="S8" s="69"/>
      <c r="T8" s="69"/>
      <c r="U8" s="69"/>
      <c r="V8" s="69" t="s">
        <v>3</v>
      </c>
      <c r="W8" s="69"/>
      <c r="X8" s="69"/>
      <c r="Y8" s="69"/>
      <c r="Z8" s="67" t="s">
        <v>4</v>
      </c>
      <c r="AA8" s="69" t="s">
        <v>5</v>
      </c>
      <c r="AB8" s="69" t="s">
        <v>6</v>
      </c>
      <c r="AC8" s="69"/>
      <c r="AD8" s="69"/>
      <c r="AE8" s="69" t="s">
        <v>7</v>
      </c>
      <c r="AF8" s="69" t="s">
        <v>1</v>
      </c>
      <c r="AG8" s="69" t="s">
        <v>2</v>
      </c>
      <c r="AH8" s="69"/>
      <c r="AI8" s="69"/>
      <c r="AJ8" s="69"/>
      <c r="AK8" s="69" t="s">
        <v>3</v>
      </c>
      <c r="AL8" s="69"/>
      <c r="AM8" s="69"/>
      <c r="AN8" s="69"/>
      <c r="AO8" s="69" t="s">
        <v>4</v>
      </c>
      <c r="AP8" s="69" t="s">
        <v>5</v>
      </c>
      <c r="AQ8" s="69" t="s">
        <v>6</v>
      </c>
      <c r="AR8" s="69"/>
      <c r="AS8" s="69"/>
      <c r="AT8" s="69" t="s">
        <v>7</v>
      </c>
      <c r="AU8" s="69" t="s">
        <v>1</v>
      </c>
      <c r="AV8" s="69" t="s">
        <v>2</v>
      </c>
      <c r="AW8" s="69"/>
      <c r="AX8" s="69"/>
      <c r="AY8" s="69"/>
      <c r="AZ8" s="69" t="s">
        <v>3</v>
      </c>
      <c r="BA8" s="69"/>
      <c r="BB8" s="69"/>
      <c r="BC8" s="69"/>
      <c r="BD8" s="67" t="s">
        <v>4</v>
      </c>
      <c r="BE8" s="69" t="s">
        <v>5</v>
      </c>
      <c r="BF8" s="69" t="s">
        <v>6</v>
      </c>
      <c r="BG8" s="69"/>
      <c r="BH8" s="69"/>
      <c r="BI8" s="69" t="s">
        <v>7</v>
      </c>
      <c r="BJ8" s="69" t="s">
        <v>1</v>
      </c>
      <c r="BK8" s="69" t="s">
        <v>2</v>
      </c>
      <c r="BL8" s="69"/>
      <c r="BM8" s="69"/>
      <c r="BN8" s="69"/>
      <c r="BO8" s="69" t="s">
        <v>3</v>
      </c>
      <c r="BP8" s="69"/>
      <c r="BQ8" s="69"/>
      <c r="BR8" s="69"/>
      <c r="BS8" s="67" t="s">
        <v>4</v>
      </c>
      <c r="BT8" s="69" t="s">
        <v>5</v>
      </c>
      <c r="BU8" s="69" t="s">
        <v>6</v>
      </c>
      <c r="BV8" s="69"/>
      <c r="BW8" s="69"/>
      <c r="BX8" s="69" t="s">
        <v>7</v>
      </c>
    </row>
    <row r="9" spans="1:76" s="35" customFormat="1" ht="26.25" thickBot="1">
      <c r="A9" s="70"/>
      <c r="B9" s="69" t="s">
        <v>8</v>
      </c>
      <c r="C9" s="67" t="s">
        <v>9</v>
      </c>
      <c r="D9" s="67" t="s">
        <v>10</v>
      </c>
      <c r="E9" s="67" t="s">
        <v>11</v>
      </c>
      <c r="F9" s="67" t="s">
        <v>12</v>
      </c>
      <c r="G9" s="67" t="s">
        <v>9</v>
      </c>
      <c r="H9" s="67" t="s">
        <v>10</v>
      </c>
      <c r="I9" s="67" t="s">
        <v>11</v>
      </c>
      <c r="J9" s="67" t="s">
        <v>12</v>
      </c>
      <c r="K9" s="67" t="s">
        <v>10</v>
      </c>
      <c r="L9" s="69"/>
      <c r="M9" s="67" t="s">
        <v>9</v>
      </c>
      <c r="N9" s="67" t="s">
        <v>11</v>
      </c>
      <c r="O9" s="67" t="s">
        <v>12</v>
      </c>
      <c r="P9" s="69"/>
      <c r="Q9" s="69" t="s">
        <v>8</v>
      </c>
      <c r="R9" s="67" t="s">
        <v>9</v>
      </c>
      <c r="S9" s="67" t="s">
        <v>10</v>
      </c>
      <c r="T9" s="67" t="s">
        <v>11</v>
      </c>
      <c r="U9" s="67" t="s">
        <v>12</v>
      </c>
      <c r="V9" s="67" t="s">
        <v>9</v>
      </c>
      <c r="W9" s="67" t="s">
        <v>10</v>
      </c>
      <c r="X9" s="67" t="s">
        <v>11</v>
      </c>
      <c r="Y9" s="67" t="s">
        <v>12</v>
      </c>
      <c r="Z9" s="67" t="s">
        <v>10</v>
      </c>
      <c r="AA9" s="69"/>
      <c r="AB9" s="67" t="s">
        <v>9</v>
      </c>
      <c r="AC9" s="67" t="s">
        <v>11</v>
      </c>
      <c r="AD9" s="67" t="s">
        <v>12</v>
      </c>
      <c r="AE9" s="69"/>
      <c r="AF9" s="69" t="s">
        <v>8</v>
      </c>
      <c r="AG9" s="67" t="s">
        <v>9</v>
      </c>
      <c r="AH9" s="67" t="s">
        <v>10</v>
      </c>
      <c r="AI9" s="67" t="s">
        <v>11</v>
      </c>
      <c r="AJ9" s="67" t="s">
        <v>12</v>
      </c>
      <c r="AK9" s="67" t="s">
        <v>9</v>
      </c>
      <c r="AL9" s="67" t="s">
        <v>10</v>
      </c>
      <c r="AM9" s="67" t="s">
        <v>11</v>
      </c>
      <c r="AN9" s="67" t="s">
        <v>12</v>
      </c>
      <c r="AO9" s="69" t="s">
        <v>10</v>
      </c>
      <c r="AP9" s="69"/>
      <c r="AQ9" s="67" t="s">
        <v>9</v>
      </c>
      <c r="AR9" s="67" t="s">
        <v>11</v>
      </c>
      <c r="AS9" s="67" t="s">
        <v>12</v>
      </c>
      <c r="AT9" s="69"/>
      <c r="AU9" s="69" t="s">
        <v>8</v>
      </c>
      <c r="AV9" s="67" t="s">
        <v>9</v>
      </c>
      <c r="AW9" s="67" t="s">
        <v>10</v>
      </c>
      <c r="AX9" s="67" t="s">
        <v>11</v>
      </c>
      <c r="AY9" s="67" t="s">
        <v>12</v>
      </c>
      <c r="AZ9" s="67" t="s">
        <v>9</v>
      </c>
      <c r="BA9" s="67" t="s">
        <v>10</v>
      </c>
      <c r="BB9" s="67" t="s">
        <v>11</v>
      </c>
      <c r="BC9" s="67" t="s">
        <v>12</v>
      </c>
      <c r="BD9" s="67" t="s">
        <v>10</v>
      </c>
      <c r="BE9" s="69"/>
      <c r="BF9" s="67" t="s">
        <v>9</v>
      </c>
      <c r="BG9" s="67" t="s">
        <v>11</v>
      </c>
      <c r="BH9" s="67" t="s">
        <v>12</v>
      </c>
      <c r="BI9" s="69"/>
      <c r="BJ9" s="69" t="s">
        <v>8</v>
      </c>
      <c r="BK9" s="67" t="s">
        <v>9</v>
      </c>
      <c r="BL9" s="67" t="s">
        <v>10</v>
      </c>
      <c r="BM9" s="67" t="s">
        <v>11</v>
      </c>
      <c r="BN9" s="67" t="s">
        <v>12</v>
      </c>
      <c r="BO9" s="67" t="s">
        <v>9</v>
      </c>
      <c r="BP9" s="67" t="s">
        <v>10</v>
      </c>
      <c r="BQ9" s="67" t="s">
        <v>11</v>
      </c>
      <c r="BR9" s="67" t="s">
        <v>12</v>
      </c>
      <c r="BS9" s="67" t="s">
        <v>10</v>
      </c>
      <c r="BT9" s="69"/>
      <c r="BU9" s="67" t="s">
        <v>9</v>
      </c>
      <c r="BV9" s="67" t="s">
        <v>11</v>
      </c>
      <c r="BW9" s="67" t="s">
        <v>12</v>
      </c>
      <c r="BX9" s="69"/>
    </row>
    <row r="10" spans="1:76">
      <c r="A10" s="26" t="s">
        <v>13</v>
      </c>
      <c r="B10" s="27">
        <v>1396</v>
      </c>
      <c r="C10" s="27">
        <v>22793</v>
      </c>
      <c r="D10" s="27">
        <v>73885</v>
      </c>
      <c r="E10" s="27">
        <v>25497</v>
      </c>
      <c r="F10" s="27">
        <v>122175</v>
      </c>
      <c r="G10" s="27">
        <v>1114</v>
      </c>
      <c r="H10" s="27">
        <v>37073</v>
      </c>
      <c r="I10" s="27">
        <v>2036</v>
      </c>
      <c r="J10" s="27">
        <v>40223</v>
      </c>
      <c r="K10" s="27">
        <v>12225</v>
      </c>
      <c r="L10" s="27">
        <v>52448</v>
      </c>
      <c r="M10" s="27">
        <v>112933</v>
      </c>
      <c r="N10" s="27">
        <v>531</v>
      </c>
      <c r="O10" s="27">
        <v>113464</v>
      </c>
      <c r="P10" s="27">
        <v>289483</v>
      </c>
      <c r="Q10" s="27">
        <v>89</v>
      </c>
      <c r="R10" s="27">
        <v>1410</v>
      </c>
      <c r="S10" s="27">
        <v>2457</v>
      </c>
      <c r="T10" s="27">
        <v>1743</v>
      </c>
      <c r="U10" s="27">
        <v>5610</v>
      </c>
      <c r="V10" s="27">
        <v>194</v>
      </c>
      <c r="W10" s="27">
        <v>2958</v>
      </c>
      <c r="X10" s="27">
        <v>331</v>
      </c>
      <c r="Y10" s="27">
        <v>3483</v>
      </c>
      <c r="Z10" s="27">
        <v>701</v>
      </c>
      <c r="AA10" s="27">
        <v>4184</v>
      </c>
      <c r="AB10" s="27">
        <v>1431</v>
      </c>
      <c r="AC10" s="27">
        <v>14</v>
      </c>
      <c r="AD10" s="27">
        <v>1445</v>
      </c>
      <c r="AE10" s="27">
        <v>11328</v>
      </c>
      <c r="AF10" s="27">
        <v>1549</v>
      </c>
      <c r="AG10" s="27">
        <v>25622</v>
      </c>
      <c r="AH10" s="27">
        <v>80456</v>
      </c>
      <c r="AI10" s="27">
        <v>28003</v>
      </c>
      <c r="AJ10" s="27">
        <v>134081</v>
      </c>
      <c r="AK10" s="27">
        <v>1483</v>
      </c>
      <c r="AL10" s="27">
        <v>44567</v>
      </c>
      <c r="AM10" s="27">
        <v>2544</v>
      </c>
      <c r="AN10" s="27">
        <v>48594</v>
      </c>
      <c r="AO10" s="27">
        <v>13818</v>
      </c>
      <c r="AP10" s="27">
        <v>62412</v>
      </c>
      <c r="AQ10" s="27">
        <v>116618</v>
      </c>
      <c r="AR10" s="27">
        <v>556</v>
      </c>
      <c r="AS10" s="27">
        <v>117174</v>
      </c>
      <c r="AT10" s="27">
        <v>315216</v>
      </c>
      <c r="AU10" s="28">
        <v>95.868302130406718</v>
      </c>
      <c r="AV10" s="28">
        <v>94.461790648661307</v>
      </c>
      <c r="AW10" s="28">
        <v>94.886646117132344</v>
      </c>
      <c r="AX10" s="28">
        <v>97.275291933007182</v>
      </c>
      <c r="AY10" s="28">
        <v>95.304330964118705</v>
      </c>
      <c r="AZ10" s="28">
        <v>88.199595414699928</v>
      </c>
      <c r="BA10" s="28">
        <v>89.8220656539592</v>
      </c>
      <c r="BB10" s="28">
        <v>93.04245283018868</v>
      </c>
      <c r="BC10" s="28">
        <v>89.94114499732477</v>
      </c>
      <c r="BD10" s="28">
        <v>93.544651903314517</v>
      </c>
      <c r="BE10" s="28">
        <v>90.738960456322502</v>
      </c>
      <c r="BF10" s="28">
        <v>98.067193743675929</v>
      </c>
      <c r="BG10" s="28">
        <v>98.021582733812949</v>
      </c>
      <c r="BH10" s="28">
        <v>98.066977315786772</v>
      </c>
      <c r="BI10" s="28">
        <v>95.430117760519778</v>
      </c>
      <c r="BJ10" s="28">
        <v>4.1316978695932853</v>
      </c>
      <c r="BK10" s="28">
        <v>5.5382093513386934</v>
      </c>
      <c r="BL10" s="28">
        <v>5.1133538828676546</v>
      </c>
      <c r="BM10" s="28">
        <v>2.7247080669928221</v>
      </c>
      <c r="BN10" s="28">
        <v>4.6956690358812958</v>
      </c>
      <c r="BO10" s="28">
        <v>11.800404585300067</v>
      </c>
      <c r="BP10" s="28">
        <v>10.177934346040793</v>
      </c>
      <c r="BQ10" s="28">
        <v>6.9575471698113205</v>
      </c>
      <c r="BR10" s="28">
        <v>10.058855002675228</v>
      </c>
      <c r="BS10" s="28">
        <v>6.4553480966854826</v>
      </c>
      <c r="BT10" s="28">
        <v>9.2610395436774979</v>
      </c>
      <c r="BU10" s="28">
        <v>1.9328062563240667</v>
      </c>
      <c r="BV10" s="28">
        <v>1.9784172661870503</v>
      </c>
      <c r="BW10" s="28">
        <v>1.9330226842132214</v>
      </c>
      <c r="BX10" s="28">
        <v>4.5698822394802292</v>
      </c>
    </row>
    <row r="11" spans="1:76">
      <c r="A11" s="29" t="s">
        <v>14</v>
      </c>
      <c r="B11" s="36">
        <v>5</v>
      </c>
      <c r="C11" s="36">
        <v>519</v>
      </c>
      <c r="D11" s="36">
        <v>1069</v>
      </c>
      <c r="E11" s="36" t="s">
        <v>99</v>
      </c>
      <c r="F11" s="36">
        <v>1588</v>
      </c>
      <c r="G11" s="36" t="s">
        <v>99</v>
      </c>
      <c r="H11" s="36" t="s">
        <v>99</v>
      </c>
      <c r="I11" s="36" t="s">
        <v>99</v>
      </c>
      <c r="J11" s="36" t="s">
        <v>99</v>
      </c>
      <c r="K11" s="36">
        <v>643</v>
      </c>
      <c r="L11" s="36">
        <v>643</v>
      </c>
      <c r="M11" s="36">
        <v>2418</v>
      </c>
      <c r="N11" s="36" t="s">
        <v>99</v>
      </c>
      <c r="O11" s="36">
        <v>2418</v>
      </c>
      <c r="P11" s="36">
        <v>4654</v>
      </c>
      <c r="Q11" s="36">
        <v>0</v>
      </c>
      <c r="R11" s="36">
        <v>23</v>
      </c>
      <c r="S11" s="36">
        <v>11</v>
      </c>
      <c r="T11" s="36" t="s">
        <v>99</v>
      </c>
      <c r="U11" s="36">
        <v>34</v>
      </c>
      <c r="V11" s="36" t="s">
        <v>99</v>
      </c>
      <c r="W11" s="36" t="s">
        <v>99</v>
      </c>
      <c r="X11" s="36" t="s">
        <v>99</v>
      </c>
      <c r="Y11" s="36" t="s">
        <v>99</v>
      </c>
      <c r="Z11" s="36">
        <v>15</v>
      </c>
      <c r="AA11" s="36">
        <v>15</v>
      </c>
      <c r="AB11" s="36">
        <v>4</v>
      </c>
      <c r="AC11" s="36" t="s">
        <v>99</v>
      </c>
      <c r="AD11" s="36">
        <v>4</v>
      </c>
      <c r="AE11" s="36">
        <v>53</v>
      </c>
      <c r="AF11" s="36">
        <v>5</v>
      </c>
      <c r="AG11" s="36">
        <v>584</v>
      </c>
      <c r="AH11" s="36">
        <v>1106</v>
      </c>
      <c r="AI11" s="36" t="s">
        <v>99</v>
      </c>
      <c r="AJ11" s="36">
        <v>1690</v>
      </c>
      <c r="AK11" s="36" t="s">
        <v>99</v>
      </c>
      <c r="AL11" s="36" t="s">
        <v>99</v>
      </c>
      <c r="AM11" s="36" t="s">
        <v>99</v>
      </c>
      <c r="AN11" s="36" t="s">
        <v>99</v>
      </c>
      <c r="AO11" s="36">
        <v>702</v>
      </c>
      <c r="AP11" s="36">
        <v>702</v>
      </c>
      <c r="AQ11" s="36">
        <v>2436</v>
      </c>
      <c r="AR11" s="36" t="s">
        <v>99</v>
      </c>
      <c r="AS11" s="36">
        <v>2436</v>
      </c>
      <c r="AT11" s="36">
        <v>4833</v>
      </c>
      <c r="AU11" s="37">
        <v>100</v>
      </c>
      <c r="AV11" s="37">
        <v>92.808219178082197</v>
      </c>
      <c r="AW11" s="37">
        <v>97.649186256781192</v>
      </c>
      <c r="AX11" s="37" t="s">
        <v>99</v>
      </c>
      <c r="AY11" s="37">
        <v>95.976331360946745</v>
      </c>
      <c r="AZ11" s="37" t="s">
        <v>99</v>
      </c>
      <c r="BA11" s="37" t="s">
        <v>99</v>
      </c>
      <c r="BB11" s="37" t="s">
        <v>99</v>
      </c>
      <c r="BC11" s="37" t="s">
        <v>99</v>
      </c>
      <c r="BD11" s="37">
        <v>93.732193732193736</v>
      </c>
      <c r="BE11" s="37">
        <v>93.732193732193736</v>
      </c>
      <c r="BF11" s="37">
        <v>99.425287356321832</v>
      </c>
      <c r="BG11" s="37" t="s">
        <v>99</v>
      </c>
      <c r="BH11" s="37">
        <v>99.425287356321832</v>
      </c>
      <c r="BI11" s="37">
        <v>97.392923649906891</v>
      </c>
      <c r="BJ11" s="37">
        <v>0</v>
      </c>
      <c r="BK11" s="37">
        <v>7.1917808219178081</v>
      </c>
      <c r="BL11" s="37">
        <v>2.3508137432188065</v>
      </c>
      <c r="BM11" s="37" t="s">
        <v>99</v>
      </c>
      <c r="BN11" s="37">
        <v>4.0236686390532546</v>
      </c>
      <c r="BO11" s="37" t="s">
        <v>99</v>
      </c>
      <c r="BP11" s="37" t="s">
        <v>99</v>
      </c>
      <c r="BQ11" s="37" t="s">
        <v>99</v>
      </c>
      <c r="BR11" s="37" t="s">
        <v>99</v>
      </c>
      <c r="BS11" s="37">
        <v>6.267806267806268</v>
      </c>
      <c r="BT11" s="37">
        <v>6.267806267806268</v>
      </c>
      <c r="BU11" s="37">
        <v>0.57471264367816088</v>
      </c>
      <c r="BV11" s="37" t="s">
        <v>99</v>
      </c>
      <c r="BW11" s="37">
        <v>0.57471264367816088</v>
      </c>
      <c r="BX11" s="37">
        <v>2.6070763500931098</v>
      </c>
    </row>
    <row r="12" spans="1:76">
      <c r="A12" s="29" t="s">
        <v>15</v>
      </c>
      <c r="B12" s="36">
        <v>11</v>
      </c>
      <c r="C12" s="36" t="s">
        <v>99</v>
      </c>
      <c r="D12" s="36">
        <v>2086</v>
      </c>
      <c r="E12" s="36">
        <v>260</v>
      </c>
      <c r="F12" s="36">
        <v>2346</v>
      </c>
      <c r="G12" s="36" t="s">
        <v>99</v>
      </c>
      <c r="H12" s="36">
        <v>1220</v>
      </c>
      <c r="I12" s="36" t="s">
        <v>99</v>
      </c>
      <c r="J12" s="36">
        <v>1220</v>
      </c>
      <c r="K12" s="36">
        <v>202</v>
      </c>
      <c r="L12" s="36">
        <v>1422</v>
      </c>
      <c r="M12" s="36">
        <v>1569</v>
      </c>
      <c r="N12" s="36" t="s">
        <v>99</v>
      </c>
      <c r="O12" s="36">
        <v>1569</v>
      </c>
      <c r="P12" s="36">
        <v>5348</v>
      </c>
      <c r="Q12" s="36">
        <v>0</v>
      </c>
      <c r="R12" s="36" t="s">
        <v>99</v>
      </c>
      <c r="S12" s="36">
        <v>92</v>
      </c>
      <c r="T12" s="36">
        <v>13</v>
      </c>
      <c r="U12" s="36">
        <v>105</v>
      </c>
      <c r="V12" s="36" t="s">
        <v>99</v>
      </c>
      <c r="W12" s="36">
        <v>51</v>
      </c>
      <c r="X12" s="36" t="s">
        <v>99</v>
      </c>
      <c r="Y12" s="36">
        <v>51</v>
      </c>
      <c r="Z12" s="36">
        <v>9</v>
      </c>
      <c r="AA12" s="36">
        <v>60</v>
      </c>
      <c r="AB12" s="36">
        <v>8</v>
      </c>
      <c r="AC12" s="36" t="s">
        <v>99</v>
      </c>
      <c r="AD12" s="36">
        <v>8</v>
      </c>
      <c r="AE12" s="36">
        <v>173</v>
      </c>
      <c r="AF12" s="36">
        <v>12</v>
      </c>
      <c r="AG12" s="36" t="s">
        <v>99</v>
      </c>
      <c r="AH12" s="36">
        <v>2365</v>
      </c>
      <c r="AI12" s="36">
        <v>272</v>
      </c>
      <c r="AJ12" s="36">
        <v>2637</v>
      </c>
      <c r="AK12" s="36" t="s">
        <v>99</v>
      </c>
      <c r="AL12" s="36">
        <v>1371</v>
      </c>
      <c r="AM12" s="36" t="s">
        <v>99</v>
      </c>
      <c r="AN12" s="36">
        <v>1371</v>
      </c>
      <c r="AO12" s="36">
        <v>228</v>
      </c>
      <c r="AP12" s="36">
        <v>1599</v>
      </c>
      <c r="AQ12" s="36">
        <v>1600</v>
      </c>
      <c r="AR12" s="36" t="s">
        <v>99</v>
      </c>
      <c r="AS12" s="36">
        <v>1600</v>
      </c>
      <c r="AT12" s="36">
        <v>5848</v>
      </c>
      <c r="AU12" s="37">
        <v>91.666666666666657</v>
      </c>
      <c r="AV12" s="37" t="s">
        <v>99</v>
      </c>
      <c r="AW12" s="37">
        <v>92.093023255813961</v>
      </c>
      <c r="AX12" s="37">
        <v>100.36764705882352</v>
      </c>
      <c r="AY12" s="37">
        <v>92.946530147895331</v>
      </c>
      <c r="AZ12" s="37" t="s">
        <v>99</v>
      </c>
      <c r="BA12" s="37">
        <v>92.706053975200589</v>
      </c>
      <c r="BB12" s="37" t="s">
        <v>99</v>
      </c>
      <c r="BC12" s="37">
        <v>92.706053975200589</v>
      </c>
      <c r="BD12" s="37">
        <v>92.543859649122808</v>
      </c>
      <c r="BE12" s="37">
        <v>92.682926829268297</v>
      </c>
      <c r="BF12" s="37">
        <v>98.5625</v>
      </c>
      <c r="BG12" s="37" t="s">
        <v>99</v>
      </c>
      <c r="BH12" s="37">
        <v>98.5625</v>
      </c>
      <c r="BI12" s="37">
        <v>94.408344733242131</v>
      </c>
      <c r="BJ12" s="37">
        <v>8.3333333333333321</v>
      </c>
      <c r="BK12" s="37" t="s">
        <v>99</v>
      </c>
      <c r="BL12" s="37">
        <v>7.9069767441860463</v>
      </c>
      <c r="BM12" s="37">
        <v>-0.36764705882352938</v>
      </c>
      <c r="BN12" s="37">
        <v>7.0534698521046639</v>
      </c>
      <c r="BO12" s="37" t="s">
        <v>99</v>
      </c>
      <c r="BP12" s="37">
        <v>7.2939460247994168</v>
      </c>
      <c r="BQ12" s="37" t="s">
        <v>99</v>
      </c>
      <c r="BR12" s="37">
        <v>7.2939460247994168</v>
      </c>
      <c r="BS12" s="37">
        <v>7.4561403508771926</v>
      </c>
      <c r="BT12" s="37">
        <v>7.3170731707317067</v>
      </c>
      <c r="BU12" s="37">
        <v>1.4375</v>
      </c>
      <c r="BV12" s="37" t="s">
        <v>99</v>
      </c>
      <c r="BW12" s="37">
        <v>1.4375</v>
      </c>
      <c r="BX12" s="37">
        <v>5.5916552667578658</v>
      </c>
    </row>
    <row r="13" spans="1:76">
      <c r="A13" s="29" t="s">
        <v>16</v>
      </c>
      <c r="B13" s="36">
        <v>48</v>
      </c>
      <c r="C13" s="36">
        <v>825</v>
      </c>
      <c r="D13" s="36">
        <v>1856</v>
      </c>
      <c r="E13" s="36">
        <v>601</v>
      </c>
      <c r="F13" s="36">
        <v>3282</v>
      </c>
      <c r="G13" s="36" t="s">
        <v>99</v>
      </c>
      <c r="H13" s="36">
        <v>1277</v>
      </c>
      <c r="I13" s="36" t="s">
        <v>99</v>
      </c>
      <c r="J13" s="36">
        <v>1277</v>
      </c>
      <c r="K13" s="36">
        <v>383</v>
      </c>
      <c r="L13" s="36">
        <v>1660</v>
      </c>
      <c r="M13" s="36">
        <v>4985</v>
      </c>
      <c r="N13" s="36" t="s">
        <v>99</v>
      </c>
      <c r="O13" s="36">
        <v>4985</v>
      </c>
      <c r="P13" s="36">
        <v>9975</v>
      </c>
      <c r="Q13" s="36">
        <v>1</v>
      </c>
      <c r="R13" s="36">
        <v>0</v>
      </c>
      <c r="S13" s="36">
        <v>9</v>
      </c>
      <c r="T13" s="36">
        <v>7</v>
      </c>
      <c r="U13" s="36">
        <v>16</v>
      </c>
      <c r="V13" s="36" t="s">
        <v>99</v>
      </c>
      <c r="W13" s="36">
        <v>53</v>
      </c>
      <c r="X13" s="36" t="s">
        <v>99</v>
      </c>
      <c r="Y13" s="36">
        <v>53</v>
      </c>
      <c r="Z13" s="36">
        <v>14</v>
      </c>
      <c r="AA13" s="36">
        <v>67</v>
      </c>
      <c r="AB13" s="36">
        <v>34</v>
      </c>
      <c r="AC13" s="36" t="s">
        <v>99</v>
      </c>
      <c r="AD13" s="36">
        <v>34</v>
      </c>
      <c r="AE13" s="36">
        <v>118</v>
      </c>
      <c r="AF13" s="36">
        <v>54</v>
      </c>
      <c r="AG13" s="36">
        <v>825</v>
      </c>
      <c r="AH13" s="36">
        <v>1884</v>
      </c>
      <c r="AI13" s="36">
        <v>615</v>
      </c>
      <c r="AJ13" s="36">
        <v>3324</v>
      </c>
      <c r="AK13" s="36" t="s">
        <v>99</v>
      </c>
      <c r="AL13" s="36">
        <v>1489</v>
      </c>
      <c r="AM13" s="36" t="s">
        <v>99</v>
      </c>
      <c r="AN13" s="36">
        <v>1489</v>
      </c>
      <c r="AO13" s="36">
        <v>480</v>
      </c>
      <c r="AP13" s="36">
        <v>1969</v>
      </c>
      <c r="AQ13" s="36">
        <v>5088</v>
      </c>
      <c r="AR13" s="36" t="s">
        <v>99</v>
      </c>
      <c r="AS13" s="36">
        <v>5088</v>
      </c>
      <c r="AT13" s="36">
        <v>10435</v>
      </c>
      <c r="AU13" s="37">
        <v>90.740740740740748</v>
      </c>
      <c r="AV13" s="37">
        <v>100</v>
      </c>
      <c r="AW13" s="37">
        <v>98.991507430997871</v>
      </c>
      <c r="AX13" s="37">
        <v>98.861788617886177</v>
      </c>
      <c r="AY13" s="37">
        <v>99.217809867629356</v>
      </c>
      <c r="AZ13" s="37" t="s">
        <v>99</v>
      </c>
      <c r="BA13" s="37">
        <v>89.321692411014112</v>
      </c>
      <c r="BB13" s="37" t="s">
        <v>99</v>
      </c>
      <c r="BC13" s="37">
        <v>89.321692411014112</v>
      </c>
      <c r="BD13" s="37">
        <v>82.708333333333329</v>
      </c>
      <c r="BE13" s="37">
        <v>87.709497206703915</v>
      </c>
      <c r="BF13" s="37">
        <v>98.643867924528308</v>
      </c>
      <c r="BG13" s="37" t="s">
        <v>99</v>
      </c>
      <c r="BH13" s="37">
        <v>98.643867924528308</v>
      </c>
      <c r="BI13" s="37">
        <v>96.722568279827499</v>
      </c>
      <c r="BJ13" s="37">
        <v>9.2592592592592595</v>
      </c>
      <c r="BK13" s="37">
        <v>0</v>
      </c>
      <c r="BL13" s="37">
        <v>1.0084925690021231</v>
      </c>
      <c r="BM13" s="37">
        <v>1.1382113821138211</v>
      </c>
      <c r="BN13" s="37">
        <v>0.78219013237063784</v>
      </c>
      <c r="BO13" s="37" t="s">
        <v>99</v>
      </c>
      <c r="BP13" s="37">
        <v>10.678307588985897</v>
      </c>
      <c r="BQ13" s="37" t="s">
        <v>99</v>
      </c>
      <c r="BR13" s="37">
        <v>10.678307588985897</v>
      </c>
      <c r="BS13" s="37">
        <v>17.291666666666668</v>
      </c>
      <c r="BT13" s="37">
        <v>12.290502793296088</v>
      </c>
      <c r="BU13" s="37">
        <v>1.3561320754716981</v>
      </c>
      <c r="BV13" s="37" t="s">
        <v>99</v>
      </c>
      <c r="BW13" s="37">
        <v>1.3561320754716981</v>
      </c>
      <c r="BX13" s="37">
        <v>3.2774317201724967</v>
      </c>
    </row>
    <row r="14" spans="1:76">
      <c r="A14" s="29" t="s">
        <v>17</v>
      </c>
      <c r="B14" s="36" t="s">
        <v>99</v>
      </c>
      <c r="C14" s="36">
        <v>708</v>
      </c>
      <c r="D14" s="36">
        <v>627</v>
      </c>
      <c r="E14" s="36">
        <v>108</v>
      </c>
      <c r="F14" s="36">
        <v>1443</v>
      </c>
      <c r="G14" s="36" t="s">
        <v>99</v>
      </c>
      <c r="H14" s="36" t="s">
        <v>99</v>
      </c>
      <c r="I14" s="36" t="s">
        <v>99</v>
      </c>
      <c r="J14" s="36" t="s">
        <v>99</v>
      </c>
      <c r="K14" s="36" t="s">
        <v>99</v>
      </c>
      <c r="L14" s="36" t="s">
        <v>99</v>
      </c>
      <c r="M14" s="36">
        <v>1973</v>
      </c>
      <c r="N14" s="36" t="s">
        <v>99</v>
      </c>
      <c r="O14" s="36">
        <v>1973</v>
      </c>
      <c r="P14" s="36">
        <v>3416</v>
      </c>
      <c r="Q14" s="36" t="s">
        <v>99</v>
      </c>
      <c r="R14" s="36">
        <v>1</v>
      </c>
      <c r="S14" s="36">
        <v>21</v>
      </c>
      <c r="T14" s="36">
        <v>1</v>
      </c>
      <c r="U14" s="36">
        <v>23</v>
      </c>
      <c r="V14" s="36" t="s">
        <v>99</v>
      </c>
      <c r="W14" s="36" t="s">
        <v>99</v>
      </c>
      <c r="X14" s="36" t="s">
        <v>99</v>
      </c>
      <c r="Y14" s="36" t="s">
        <v>99</v>
      </c>
      <c r="Z14" s="36" t="s">
        <v>99</v>
      </c>
      <c r="AA14" s="36" t="s">
        <v>99</v>
      </c>
      <c r="AB14" s="36">
        <v>5</v>
      </c>
      <c r="AC14" s="36" t="s">
        <v>99</v>
      </c>
      <c r="AD14" s="36">
        <v>5</v>
      </c>
      <c r="AE14" s="36">
        <v>28</v>
      </c>
      <c r="AF14" s="36" t="s">
        <v>99</v>
      </c>
      <c r="AG14" s="36">
        <v>715</v>
      </c>
      <c r="AH14" s="36">
        <v>740</v>
      </c>
      <c r="AI14" s="36">
        <v>109</v>
      </c>
      <c r="AJ14" s="36">
        <v>1564</v>
      </c>
      <c r="AK14" s="36" t="s">
        <v>99</v>
      </c>
      <c r="AL14" s="36" t="s">
        <v>99</v>
      </c>
      <c r="AM14" s="36" t="s">
        <v>99</v>
      </c>
      <c r="AN14" s="36" t="s">
        <v>99</v>
      </c>
      <c r="AO14" s="36" t="s">
        <v>99</v>
      </c>
      <c r="AP14" s="36" t="s">
        <v>99</v>
      </c>
      <c r="AQ14" s="36">
        <v>1989</v>
      </c>
      <c r="AR14" s="36" t="s">
        <v>99</v>
      </c>
      <c r="AS14" s="36">
        <v>1989</v>
      </c>
      <c r="AT14" s="36">
        <v>3553</v>
      </c>
      <c r="AU14" s="37" t="s">
        <v>99</v>
      </c>
      <c r="AV14" s="37">
        <v>99.16083916083916</v>
      </c>
      <c r="AW14" s="37">
        <v>87.567567567567579</v>
      </c>
      <c r="AX14" s="37">
        <v>100</v>
      </c>
      <c r="AY14" s="37">
        <v>93.734015345268546</v>
      </c>
      <c r="AZ14" s="37" t="s">
        <v>99</v>
      </c>
      <c r="BA14" s="37" t="s">
        <v>99</v>
      </c>
      <c r="BB14" s="37" t="s">
        <v>99</v>
      </c>
      <c r="BC14" s="37" t="s">
        <v>99</v>
      </c>
      <c r="BD14" s="37" t="s">
        <v>99</v>
      </c>
      <c r="BE14" s="37" t="s">
        <v>99</v>
      </c>
      <c r="BF14" s="37">
        <v>99.446958270487684</v>
      </c>
      <c r="BG14" s="37" t="s">
        <v>99</v>
      </c>
      <c r="BH14" s="37">
        <v>99.446958270487684</v>
      </c>
      <c r="BI14" s="37">
        <v>96.932169997185483</v>
      </c>
      <c r="BJ14" s="37" t="s">
        <v>99</v>
      </c>
      <c r="BK14" s="37">
        <v>0.83916083916083917</v>
      </c>
      <c r="BL14" s="37">
        <v>12.432432432432433</v>
      </c>
      <c r="BM14" s="37">
        <v>0</v>
      </c>
      <c r="BN14" s="37">
        <v>6.265984654731457</v>
      </c>
      <c r="BO14" s="37" t="s">
        <v>99</v>
      </c>
      <c r="BP14" s="37" t="s">
        <v>99</v>
      </c>
      <c r="BQ14" s="37" t="s">
        <v>99</v>
      </c>
      <c r="BR14" s="37" t="s">
        <v>99</v>
      </c>
      <c r="BS14" s="37" t="s">
        <v>99</v>
      </c>
      <c r="BT14" s="37" t="s">
        <v>99</v>
      </c>
      <c r="BU14" s="37">
        <v>0.55304172951231778</v>
      </c>
      <c r="BV14" s="37" t="s">
        <v>99</v>
      </c>
      <c r="BW14" s="37">
        <v>0.55304172951231778</v>
      </c>
      <c r="BX14" s="37">
        <v>3.0678300028145227</v>
      </c>
    </row>
    <row r="15" spans="1:76">
      <c r="A15" s="29" t="s">
        <v>18</v>
      </c>
      <c r="B15" s="36" t="s">
        <v>99</v>
      </c>
      <c r="C15" s="36" t="s">
        <v>99</v>
      </c>
      <c r="D15" s="36">
        <v>72</v>
      </c>
      <c r="E15" s="36">
        <v>375</v>
      </c>
      <c r="F15" s="36">
        <v>447</v>
      </c>
      <c r="G15" s="36" t="s">
        <v>99</v>
      </c>
      <c r="H15" s="36" t="s">
        <v>99</v>
      </c>
      <c r="I15" s="36" t="s">
        <v>99</v>
      </c>
      <c r="J15" s="36" t="s">
        <v>99</v>
      </c>
      <c r="K15" s="36">
        <v>1045</v>
      </c>
      <c r="L15" s="36">
        <v>1045</v>
      </c>
      <c r="M15" s="36">
        <v>3002</v>
      </c>
      <c r="N15" s="36" t="s">
        <v>99</v>
      </c>
      <c r="O15" s="36">
        <v>3002</v>
      </c>
      <c r="P15" s="36">
        <v>4494</v>
      </c>
      <c r="Q15" s="36" t="s">
        <v>99</v>
      </c>
      <c r="R15" s="36" t="s">
        <v>99</v>
      </c>
      <c r="S15" s="36">
        <v>1</v>
      </c>
      <c r="T15" s="36">
        <v>12</v>
      </c>
      <c r="U15" s="36">
        <v>13</v>
      </c>
      <c r="V15" s="36" t="s">
        <v>99</v>
      </c>
      <c r="W15" s="36" t="s">
        <v>99</v>
      </c>
      <c r="X15" s="36" t="s">
        <v>99</v>
      </c>
      <c r="Y15" s="36" t="s">
        <v>99</v>
      </c>
      <c r="Z15" s="36">
        <v>70</v>
      </c>
      <c r="AA15" s="36">
        <v>70</v>
      </c>
      <c r="AB15" s="36">
        <v>19</v>
      </c>
      <c r="AC15" s="36" t="s">
        <v>99</v>
      </c>
      <c r="AD15" s="36">
        <v>19</v>
      </c>
      <c r="AE15" s="36">
        <v>102</v>
      </c>
      <c r="AF15" s="36" t="s">
        <v>99</v>
      </c>
      <c r="AG15" s="36" t="s">
        <v>99</v>
      </c>
      <c r="AH15" s="36">
        <v>76</v>
      </c>
      <c r="AI15" s="36">
        <v>390</v>
      </c>
      <c r="AJ15" s="36">
        <v>466</v>
      </c>
      <c r="AK15" s="36" t="s">
        <v>99</v>
      </c>
      <c r="AL15" s="36" t="s">
        <v>99</v>
      </c>
      <c r="AM15" s="36" t="s">
        <v>99</v>
      </c>
      <c r="AN15" s="36" t="s">
        <v>99</v>
      </c>
      <c r="AO15" s="36">
        <v>1182</v>
      </c>
      <c r="AP15" s="36">
        <v>1182</v>
      </c>
      <c r="AQ15" s="36">
        <v>3062</v>
      </c>
      <c r="AR15" s="36" t="s">
        <v>99</v>
      </c>
      <c r="AS15" s="36">
        <v>3062</v>
      </c>
      <c r="AT15" s="36">
        <v>4710</v>
      </c>
      <c r="AU15" s="37" t="s">
        <v>99</v>
      </c>
      <c r="AV15" s="37" t="s">
        <v>99</v>
      </c>
      <c r="AW15" s="37">
        <v>96.05263157894737</v>
      </c>
      <c r="AX15" s="37">
        <v>99.230769230769226</v>
      </c>
      <c r="AY15" s="37">
        <v>98.712446351931334</v>
      </c>
      <c r="AZ15" s="37" t="s">
        <v>99</v>
      </c>
      <c r="BA15" s="37" t="s">
        <v>99</v>
      </c>
      <c r="BB15" s="37" t="s">
        <v>99</v>
      </c>
      <c r="BC15" s="37" t="s">
        <v>99</v>
      </c>
      <c r="BD15" s="37">
        <v>94.331641285955996</v>
      </c>
      <c r="BE15" s="37">
        <v>94.331641285955996</v>
      </c>
      <c r="BF15" s="37">
        <v>98.661005878510778</v>
      </c>
      <c r="BG15" s="37" t="s">
        <v>99</v>
      </c>
      <c r="BH15" s="37">
        <v>98.661005878510778</v>
      </c>
      <c r="BI15" s="37">
        <v>97.579617834394909</v>
      </c>
      <c r="BJ15" s="37" t="s">
        <v>99</v>
      </c>
      <c r="BK15" s="37" t="s">
        <v>99</v>
      </c>
      <c r="BL15" s="37">
        <v>3.9473684210526314</v>
      </c>
      <c r="BM15" s="37">
        <v>0.76923076923076927</v>
      </c>
      <c r="BN15" s="37">
        <v>1.2875536480686696</v>
      </c>
      <c r="BO15" s="37" t="s">
        <v>99</v>
      </c>
      <c r="BP15" s="37" t="s">
        <v>99</v>
      </c>
      <c r="BQ15" s="37" t="s">
        <v>99</v>
      </c>
      <c r="BR15" s="37" t="s">
        <v>99</v>
      </c>
      <c r="BS15" s="37">
        <v>5.6683587140439933</v>
      </c>
      <c r="BT15" s="37">
        <v>5.6683587140439933</v>
      </c>
      <c r="BU15" s="37">
        <v>1.3389941214892227</v>
      </c>
      <c r="BV15" s="37" t="s">
        <v>99</v>
      </c>
      <c r="BW15" s="37">
        <v>1.3389941214892227</v>
      </c>
      <c r="BX15" s="37">
        <v>2.4203821656050959</v>
      </c>
    </row>
    <row r="16" spans="1:76">
      <c r="A16" s="29" t="s">
        <v>19</v>
      </c>
      <c r="B16" s="36" t="s">
        <v>99</v>
      </c>
      <c r="C16" s="36">
        <v>96</v>
      </c>
      <c r="D16" s="36" t="s">
        <v>99</v>
      </c>
      <c r="E16" s="36" t="s">
        <v>99</v>
      </c>
      <c r="F16" s="36">
        <v>96</v>
      </c>
      <c r="G16" s="36" t="s">
        <v>99</v>
      </c>
      <c r="H16" s="36" t="s">
        <v>99</v>
      </c>
      <c r="I16" s="36" t="s">
        <v>99</v>
      </c>
      <c r="J16" s="36" t="s">
        <v>99</v>
      </c>
      <c r="K16" s="36" t="s">
        <v>99</v>
      </c>
      <c r="L16" s="36" t="s">
        <v>99</v>
      </c>
      <c r="M16" s="36">
        <v>314</v>
      </c>
      <c r="N16" s="36" t="s">
        <v>99</v>
      </c>
      <c r="O16" s="36">
        <v>314</v>
      </c>
      <c r="P16" s="36">
        <v>410</v>
      </c>
      <c r="Q16" s="36" t="s">
        <v>99</v>
      </c>
      <c r="R16" s="36">
        <v>0</v>
      </c>
      <c r="S16" s="36" t="s">
        <v>99</v>
      </c>
      <c r="T16" s="36" t="s">
        <v>99</v>
      </c>
      <c r="U16" s="36">
        <v>0</v>
      </c>
      <c r="V16" s="36" t="s">
        <v>99</v>
      </c>
      <c r="W16" s="36" t="s">
        <v>99</v>
      </c>
      <c r="X16" s="36" t="s">
        <v>99</v>
      </c>
      <c r="Y16" s="36" t="s">
        <v>99</v>
      </c>
      <c r="Z16" s="36" t="s">
        <v>99</v>
      </c>
      <c r="AA16" s="36" t="s">
        <v>99</v>
      </c>
      <c r="AB16" s="36" t="s">
        <v>99</v>
      </c>
      <c r="AC16" s="36" t="s">
        <v>99</v>
      </c>
      <c r="AD16" s="36" t="s">
        <v>99</v>
      </c>
      <c r="AE16" s="36" t="s">
        <v>99</v>
      </c>
      <c r="AF16" s="36" t="s">
        <v>99</v>
      </c>
      <c r="AG16" s="36">
        <v>96</v>
      </c>
      <c r="AH16" s="36" t="s">
        <v>99</v>
      </c>
      <c r="AI16" s="36" t="s">
        <v>99</v>
      </c>
      <c r="AJ16" s="36">
        <v>96</v>
      </c>
      <c r="AK16" s="36" t="s">
        <v>99</v>
      </c>
      <c r="AL16" s="36" t="s">
        <v>99</v>
      </c>
      <c r="AM16" s="36" t="s">
        <v>99</v>
      </c>
      <c r="AN16" s="36" t="s">
        <v>99</v>
      </c>
      <c r="AO16" s="36" t="s">
        <v>99</v>
      </c>
      <c r="AP16" s="36" t="s">
        <v>99</v>
      </c>
      <c r="AQ16" s="36">
        <v>314</v>
      </c>
      <c r="AR16" s="36" t="s">
        <v>99</v>
      </c>
      <c r="AS16" s="36">
        <v>314</v>
      </c>
      <c r="AT16" s="36">
        <v>410</v>
      </c>
      <c r="AU16" s="37" t="s">
        <v>99</v>
      </c>
      <c r="AV16" s="37">
        <v>100</v>
      </c>
      <c r="AW16" s="37" t="s">
        <v>99</v>
      </c>
      <c r="AX16" s="37" t="s">
        <v>99</v>
      </c>
      <c r="AY16" s="37">
        <v>100</v>
      </c>
      <c r="AZ16" s="37" t="s">
        <v>99</v>
      </c>
      <c r="BA16" s="37" t="s">
        <v>99</v>
      </c>
      <c r="BB16" s="37" t="s">
        <v>99</v>
      </c>
      <c r="BC16" s="37" t="s">
        <v>99</v>
      </c>
      <c r="BD16" s="37" t="s">
        <v>99</v>
      </c>
      <c r="BE16" s="37" t="s">
        <v>99</v>
      </c>
      <c r="BF16" s="37">
        <v>100</v>
      </c>
      <c r="BG16" s="37" t="s">
        <v>99</v>
      </c>
      <c r="BH16" s="37">
        <v>100</v>
      </c>
      <c r="BI16" s="37">
        <v>100</v>
      </c>
      <c r="BJ16" s="37" t="s">
        <v>99</v>
      </c>
      <c r="BK16" s="37">
        <v>0</v>
      </c>
      <c r="BL16" s="37" t="s">
        <v>99</v>
      </c>
      <c r="BM16" s="37" t="s">
        <v>99</v>
      </c>
      <c r="BN16" s="37">
        <v>0</v>
      </c>
      <c r="BO16" s="37" t="s">
        <v>99</v>
      </c>
      <c r="BP16" s="37" t="s">
        <v>99</v>
      </c>
      <c r="BQ16" s="37" t="s">
        <v>99</v>
      </c>
      <c r="BR16" s="37" t="s">
        <v>99</v>
      </c>
      <c r="BS16" s="37" t="s">
        <v>99</v>
      </c>
      <c r="BT16" s="37" t="s">
        <v>99</v>
      </c>
      <c r="BU16" s="37">
        <v>0</v>
      </c>
      <c r="BV16" s="37" t="s">
        <v>99</v>
      </c>
      <c r="BW16" s="37">
        <v>0</v>
      </c>
      <c r="BX16" s="37">
        <v>0</v>
      </c>
    </row>
    <row r="17" spans="1:76">
      <c r="A17" s="29" t="s">
        <v>20</v>
      </c>
      <c r="B17" s="36" t="s">
        <v>99</v>
      </c>
      <c r="C17" s="36">
        <v>1464</v>
      </c>
      <c r="D17" s="36">
        <v>9497</v>
      </c>
      <c r="E17" s="36">
        <v>3779</v>
      </c>
      <c r="F17" s="36">
        <v>14740</v>
      </c>
      <c r="G17" s="36" t="s">
        <v>99</v>
      </c>
      <c r="H17" s="36">
        <v>2957</v>
      </c>
      <c r="I17" s="36">
        <v>152</v>
      </c>
      <c r="J17" s="36">
        <v>3109</v>
      </c>
      <c r="K17" s="36">
        <v>605</v>
      </c>
      <c r="L17" s="36">
        <v>3714</v>
      </c>
      <c r="M17" s="36">
        <v>4862</v>
      </c>
      <c r="N17" s="36" t="s">
        <v>99</v>
      </c>
      <c r="O17" s="36">
        <v>4862</v>
      </c>
      <c r="P17" s="36">
        <v>23316</v>
      </c>
      <c r="Q17" s="36" t="s">
        <v>99</v>
      </c>
      <c r="R17" s="36">
        <v>7</v>
      </c>
      <c r="S17" s="36">
        <v>298</v>
      </c>
      <c r="T17" s="36">
        <v>240</v>
      </c>
      <c r="U17" s="36">
        <v>545</v>
      </c>
      <c r="V17" s="36" t="s">
        <v>99</v>
      </c>
      <c r="W17" s="36">
        <v>479</v>
      </c>
      <c r="X17" s="36">
        <v>33</v>
      </c>
      <c r="Y17" s="36">
        <v>512</v>
      </c>
      <c r="Z17" s="36">
        <v>77</v>
      </c>
      <c r="AA17" s="36">
        <v>589</v>
      </c>
      <c r="AB17" s="36">
        <v>73</v>
      </c>
      <c r="AC17" s="36" t="s">
        <v>99</v>
      </c>
      <c r="AD17" s="36">
        <v>73</v>
      </c>
      <c r="AE17" s="36">
        <v>1207</v>
      </c>
      <c r="AF17" s="36" t="s">
        <v>99</v>
      </c>
      <c r="AG17" s="36">
        <v>1471</v>
      </c>
      <c r="AH17" s="36">
        <v>10207</v>
      </c>
      <c r="AI17" s="36">
        <v>4175</v>
      </c>
      <c r="AJ17" s="36">
        <v>15853</v>
      </c>
      <c r="AK17" s="36" t="s">
        <v>99</v>
      </c>
      <c r="AL17" s="36">
        <v>4160</v>
      </c>
      <c r="AM17" s="36">
        <v>205</v>
      </c>
      <c r="AN17" s="36">
        <v>4365</v>
      </c>
      <c r="AO17" s="36">
        <v>801</v>
      </c>
      <c r="AP17" s="36">
        <v>5166</v>
      </c>
      <c r="AQ17" s="36">
        <v>5052</v>
      </c>
      <c r="AR17" s="36" t="s">
        <v>99</v>
      </c>
      <c r="AS17" s="36">
        <v>5052</v>
      </c>
      <c r="AT17" s="36">
        <v>26071</v>
      </c>
      <c r="AU17" s="37" t="s">
        <v>99</v>
      </c>
      <c r="AV17" s="37">
        <v>100</v>
      </c>
      <c r="AW17" s="37">
        <v>95.9635544234349</v>
      </c>
      <c r="AX17" s="37">
        <v>96.263473053892213</v>
      </c>
      <c r="AY17" s="37">
        <v>96.417081940326753</v>
      </c>
      <c r="AZ17" s="37" t="s">
        <v>99</v>
      </c>
      <c r="BA17" s="37">
        <v>82.59615384615384</v>
      </c>
      <c r="BB17" s="37">
        <v>90.243902439024396</v>
      </c>
      <c r="BC17" s="37">
        <v>82.955326460481103</v>
      </c>
      <c r="BD17" s="37">
        <v>85.14357053682896</v>
      </c>
      <c r="BE17" s="37">
        <v>83.294618660472324</v>
      </c>
      <c r="BF17" s="37">
        <v>97.684085510688831</v>
      </c>
      <c r="BG17" s="37" t="s">
        <v>99</v>
      </c>
      <c r="BH17" s="37">
        <v>97.684085510688831</v>
      </c>
      <c r="BI17" s="37">
        <v>94.062368148517507</v>
      </c>
      <c r="BJ17" s="37" t="s">
        <v>99</v>
      </c>
      <c r="BK17" s="37">
        <v>0</v>
      </c>
      <c r="BL17" s="37">
        <v>4.0364455765651019</v>
      </c>
      <c r="BM17" s="37">
        <v>3.7365269461077841</v>
      </c>
      <c r="BN17" s="37">
        <v>3.5829180596732479</v>
      </c>
      <c r="BO17" s="37" t="s">
        <v>99</v>
      </c>
      <c r="BP17" s="37">
        <v>17.403846153846153</v>
      </c>
      <c r="BQ17" s="37">
        <v>9.7560975609756095</v>
      </c>
      <c r="BR17" s="37">
        <v>17.0446735395189</v>
      </c>
      <c r="BS17" s="37">
        <v>14.856429463171036</v>
      </c>
      <c r="BT17" s="37">
        <v>16.70538133952768</v>
      </c>
      <c r="BU17" s="37">
        <v>2.3159144893111638</v>
      </c>
      <c r="BV17" s="37" t="s">
        <v>99</v>
      </c>
      <c r="BW17" s="37">
        <v>2.3159144893111638</v>
      </c>
      <c r="BX17" s="37">
        <v>5.9376318514824904</v>
      </c>
    </row>
    <row r="18" spans="1:76">
      <c r="A18" s="29" t="s">
        <v>21</v>
      </c>
      <c r="B18" s="36">
        <v>44</v>
      </c>
      <c r="C18" s="36">
        <v>420</v>
      </c>
      <c r="D18" s="36">
        <v>296</v>
      </c>
      <c r="E18" s="36" t="s">
        <v>99</v>
      </c>
      <c r="F18" s="36">
        <v>716</v>
      </c>
      <c r="G18" s="36" t="s">
        <v>99</v>
      </c>
      <c r="H18" s="36" t="s">
        <v>99</v>
      </c>
      <c r="I18" s="36" t="s">
        <v>99</v>
      </c>
      <c r="J18" s="36" t="s">
        <v>99</v>
      </c>
      <c r="K18" s="36">
        <v>174</v>
      </c>
      <c r="L18" s="36">
        <v>174</v>
      </c>
      <c r="M18" s="36">
        <v>967</v>
      </c>
      <c r="N18" s="36" t="s">
        <v>99</v>
      </c>
      <c r="O18" s="36">
        <v>967</v>
      </c>
      <c r="P18" s="36">
        <v>1901</v>
      </c>
      <c r="Q18" s="36">
        <v>18</v>
      </c>
      <c r="R18" s="36">
        <v>0</v>
      </c>
      <c r="S18" s="36">
        <v>0</v>
      </c>
      <c r="T18" s="36" t="s">
        <v>99</v>
      </c>
      <c r="U18" s="36">
        <v>0</v>
      </c>
      <c r="V18" s="36" t="s">
        <v>99</v>
      </c>
      <c r="W18" s="36" t="s">
        <v>99</v>
      </c>
      <c r="X18" s="36" t="s">
        <v>99</v>
      </c>
      <c r="Y18" s="36" t="s">
        <v>99</v>
      </c>
      <c r="Z18" s="36">
        <v>4</v>
      </c>
      <c r="AA18" s="36">
        <v>4</v>
      </c>
      <c r="AB18" s="36">
        <v>19</v>
      </c>
      <c r="AC18" s="36" t="s">
        <v>99</v>
      </c>
      <c r="AD18" s="36">
        <v>19</v>
      </c>
      <c r="AE18" s="36">
        <v>41</v>
      </c>
      <c r="AF18" s="36">
        <v>55</v>
      </c>
      <c r="AG18" s="36">
        <v>422</v>
      </c>
      <c r="AH18" s="36">
        <v>296</v>
      </c>
      <c r="AI18" s="36" t="s">
        <v>99</v>
      </c>
      <c r="AJ18" s="36">
        <v>718</v>
      </c>
      <c r="AK18" s="36" t="s">
        <v>99</v>
      </c>
      <c r="AL18" s="36" t="s">
        <v>99</v>
      </c>
      <c r="AM18" s="36" t="s">
        <v>99</v>
      </c>
      <c r="AN18" s="36" t="s">
        <v>99</v>
      </c>
      <c r="AO18" s="36">
        <v>182</v>
      </c>
      <c r="AP18" s="36">
        <v>182</v>
      </c>
      <c r="AQ18" s="36">
        <v>1014</v>
      </c>
      <c r="AR18" s="36" t="s">
        <v>99</v>
      </c>
      <c r="AS18" s="36">
        <v>1014</v>
      </c>
      <c r="AT18" s="36">
        <v>1969</v>
      </c>
      <c r="AU18" s="37">
        <v>112.72727272727272</v>
      </c>
      <c r="AV18" s="37">
        <v>99.526066350710892</v>
      </c>
      <c r="AW18" s="37">
        <v>100</v>
      </c>
      <c r="AX18" s="37" t="s">
        <v>99</v>
      </c>
      <c r="AY18" s="37">
        <v>99.721448467966582</v>
      </c>
      <c r="AZ18" s="37" t="s">
        <v>99</v>
      </c>
      <c r="BA18" s="37" t="s">
        <v>99</v>
      </c>
      <c r="BB18" s="37" t="s">
        <v>99</v>
      </c>
      <c r="BC18" s="37" t="s">
        <v>99</v>
      </c>
      <c r="BD18" s="37">
        <v>97.802197802197796</v>
      </c>
      <c r="BE18" s="37">
        <v>97.802197802197796</v>
      </c>
      <c r="BF18" s="37">
        <v>97.238658777120307</v>
      </c>
      <c r="BG18" s="37" t="s">
        <v>99</v>
      </c>
      <c r="BH18" s="37">
        <v>97.238658777120307</v>
      </c>
      <c r="BI18" s="37">
        <v>98.628745556119853</v>
      </c>
      <c r="BJ18" s="37">
        <v>-12.727272727272727</v>
      </c>
      <c r="BK18" s="37">
        <v>0.47393364928909953</v>
      </c>
      <c r="BL18" s="37">
        <v>0</v>
      </c>
      <c r="BM18" s="37" t="s">
        <v>99</v>
      </c>
      <c r="BN18" s="37">
        <v>0.2785515320334262</v>
      </c>
      <c r="BO18" s="37" t="s">
        <v>99</v>
      </c>
      <c r="BP18" s="37" t="s">
        <v>99</v>
      </c>
      <c r="BQ18" s="37" t="s">
        <v>99</v>
      </c>
      <c r="BR18" s="37" t="s">
        <v>99</v>
      </c>
      <c r="BS18" s="37">
        <v>2.197802197802198</v>
      </c>
      <c r="BT18" s="37">
        <v>2.197802197802198</v>
      </c>
      <c r="BU18" s="37">
        <v>2.7613412228796843</v>
      </c>
      <c r="BV18" s="37" t="s">
        <v>99</v>
      </c>
      <c r="BW18" s="37">
        <v>2.7613412228796843</v>
      </c>
      <c r="BX18" s="37">
        <v>1.3712544438801422</v>
      </c>
    </row>
    <row r="19" spans="1:76">
      <c r="A19" s="29" t="s">
        <v>22</v>
      </c>
      <c r="B19" s="36">
        <v>20</v>
      </c>
      <c r="C19" s="36" t="s">
        <v>99</v>
      </c>
      <c r="D19" s="36">
        <v>1204</v>
      </c>
      <c r="E19" s="36">
        <v>100</v>
      </c>
      <c r="F19" s="36">
        <v>1304</v>
      </c>
      <c r="G19" s="36" t="s">
        <v>99</v>
      </c>
      <c r="H19" s="36" t="s">
        <v>99</v>
      </c>
      <c r="I19" s="36" t="s">
        <v>99</v>
      </c>
      <c r="J19" s="36" t="s">
        <v>99</v>
      </c>
      <c r="K19" s="36" t="s">
        <v>99</v>
      </c>
      <c r="L19" s="36" t="s">
        <v>99</v>
      </c>
      <c r="M19" s="36">
        <v>3686</v>
      </c>
      <c r="N19" s="36" t="s">
        <v>99</v>
      </c>
      <c r="O19" s="36">
        <v>3686</v>
      </c>
      <c r="P19" s="36">
        <v>5010</v>
      </c>
      <c r="Q19" s="36">
        <v>0</v>
      </c>
      <c r="R19" s="36" t="s">
        <v>99</v>
      </c>
      <c r="S19" s="36">
        <v>71</v>
      </c>
      <c r="T19" s="36">
        <v>0</v>
      </c>
      <c r="U19" s="36">
        <v>71</v>
      </c>
      <c r="V19" s="36" t="s">
        <v>99</v>
      </c>
      <c r="W19" s="36" t="s">
        <v>99</v>
      </c>
      <c r="X19" s="36" t="s">
        <v>99</v>
      </c>
      <c r="Y19" s="36" t="s">
        <v>99</v>
      </c>
      <c r="Z19" s="36" t="s">
        <v>99</v>
      </c>
      <c r="AA19" s="36">
        <v>0</v>
      </c>
      <c r="AB19" s="36">
        <v>12</v>
      </c>
      <c r="AC19" s="36" t="s">
        <v>99</v>
      </c>
      <c r="AD19" s="36">
        <v>12</v>
      </c>
      <c r="AE19" s="36">
        <v>83</v>
      </c>
      <c r="AF19" s="36">
        <v>22</v>
      </c>
      <c r="AG19" s="36" t="s">
        <v>99</v>
      </c>
      <c r="AH19" s="36">
        <v>1322</v>
      </c>
      <c r="AI19" s="36">
        <v>101</v>
      </c>
      <c r="AJ19" s="36">
        <v>1423</v>
      </c>
      <c r="AK19" s="36" t="s">
        <v>99</v>
      </c>
      <c r="AL19" s="36" t="s">
        <v>99</v>
      </c>
      <c r="AM19" s="36" t="s">
        <v>99</v>
      </c>
      <c r="AN19" s="36" t="s">
        <v>99</v>
      </c>
      <c r="AO19" s="36" t="s">
        <v>99</v>
      </c>
      <c r="AP19" s="36" t="s">
        <v>99</v>
      </c>
      <c r="AQ19" s="36">
        <v>3729</v>
      </c>
      <c r="AR19" s="36" t="s">
        <v>99</v>
      </c>
      <c r="AS19" s="36">
        <v>3729</v>
      </c>
      <c r="AT19" s="36">
        <v>5174</v>
      </c>
      <c r="AU19" s="37">
        <v>90.909090909090907</v>
      </c>
      <c r="AV19" s="37" t="s">
        <v>99</v>
      </c>
      <c r="AW19" s="37">
        <v>96.444780635400903</v>
      </c>
      <c r="AX19" s="37">
        <v>99.009900990099013</v>
      </c>
      <c r="AY19" s="37">
        <v>96.626844694307806</v>
      </c>
      <c r="AZ19" s="37" t="s">
        <v>99</v>
      </c>
      <c r="BA19" s="37" t="s">
        <v>99</v>
      </c>
      <c r="BB19" s="37" t="s">
        <v>99</v>
      </c>
      <c r="BC19" s="37" t="s">
        <v>99</v>
      </c>
      <c r="BD19" s="37" t="s">
        <v>99</v>
      </c>
      <c r="BE19" s="37" t="s">
        <v>99</v>
      </c>
      <c r="BF19" s="37">
        <v>99.168677929739886</v>
      </c>
      <c r="BG19" s="37" t="s">
        <v>99</v>
      </c>
      <c r="BH19" s="37">
        <v>99.168677929739886</v>
      </c>
      <c r="BI19" s="37">
        <v>98.434480092771551</v>
      </c>
      <c r="BJ19" s="37">
        <v>9.0909090909090917</v>
      </c>
      <c r="BK19" s="37" t="s">
        <v>99</v>
      </c>
      <c r="BL19" s="37">
        <v>3.5552193645990924</v>
      </c>
      <c r="BM19" s="37">
        <v>0.99009900990099009</v>
      </c>
      <c r="BN19" s="37">
        <v>3.3731553056921992</v>
      </c>
      <c r="BO19" s="37" t="s">
        <v>99</v>
      </c>
      <c r="BP19" s="37" t="s">
        <v>99</v>
      </c>
      <c r="BQ19" s="37" t="s">
        <v>99</v>
      </c>
      <c r="BR19" s="37" t="s">
        <v>99</v>
      </c>
      <c r="BS19" s="37" t="s">
        <v>99</v>
      </c>
      <c r="BT19" s="37" t="s">
        <v>99</v>
      </c>
      <c r="BU19" s="37">
        <v>0.83132207026012339</v>
      </c>
      <c r="BV19" s="37" t="s">
        <v>99</v>
      </c>
      <c r="BW19" s="37">
        <v>0.83132207026012339</v>
      </c>
      <c r="BX19" s="37">
        <v>1.56551990722845</v>
      </c>
    </row>
    <row r="20" spans="1:76">
      <c r="A20" s="29" t="s">
        <v>23</v>
      </c>
      <c r="B20" s="36" t="s">
        <v>99</v>
      </c>
      <c r="C20" s="36" t="s">
        <v>99</v>
      </c>
      <c r="D20" s="36">
        <v>332</v>
      </c>
      <c r="E20" s="36" t="s">
        <v>99</v>
      </c>
      <c r="F20" s="36">
        <v>332</v>
      </c>
      <c r="G20" s="36" t="s">
        <v>99</v>
      </c>
      <c r="H20" s="36" t="s">
        <v>99</v>
      </c>
      <c r="I20" s="36" t="s">
        <v>99</v>
      </c>
      <c r="J20" s="36" t="s">
        <v>99</v>
      </c>
      <c r="K20" s="36" t="s">
        <v>99</v>
      </c>
      <c r="L20" s="36" t="s">
        <v>99</v>
      </c>
      <c r="M20" s="36">
        <v>463</v>
      </c>
      <c r="N20" s="36" t="s">
        <v>99</v>
      </c>
      <c r="O20" s="36">
        <v>463</v>
      </c>
      <c r="P20" s="36">
        <v>795</v>
      </c>
      <c r="Q20" s="36" t="s">
        <v>99</v>
      </c>
      <c r="R20" s="36" t="s">
        <v>99</v>
      </c>
      <c r="S20" s="36">
        <v>1</v>
      </c>
      <c r="T20" s="36" t="s">
        <v>99</v>
      </c>
      <c r="U20" s="36">
        <v>1</v>
      </c>
      <c r="V20" s="36" t="s">
        <v>99</v>
      </c>
      <c r="W20" s="36" t="s">
        <v>99</v>
      </c>
      <c r="X20" s="36" t="s">
        <v>99</v>
      </c>
      <c r="Y20" s="36" t="s">
        <v>99</v>
      </c>
      <c r="Z20" s="36" t="s">
        <v>99</v>
      </c>
      <c r="AA20" s="36" t="s">
        <v>99</v>
      </c>
      <c r="AB20" s="36" t="s">
        <v>99</v>
      </c>
      <c r="AC20" s="36" t="s">
        <v>99</v>
      </c>
      <c r="AD20" s="36" t="s">
        <v>99</v>
      </c>
      <c r="AE20" s="36">
        <v>1</v>
      </c>
      <c r="AF20" s="36" t="s">
        <v>99</v>
      </c>
      <c r="AG20" s="36" t="s">
        <v>99</v>
      </c>
      <c r="AH20" s="36">
        <v>342</v>
      </c>
      <c r="AI20" s="36" t="s">
        <v>99</v>
      </c>
      <c r="AJ20" s="36">
        <v>342</v>
      </c>
      <c r="AK20" s="36" t="s">
        <v>99</v>
      </c>
      <c r="AL20" s="36" t="s">
        <v>99</v>
      </c>
      <c r="AM20" s="36" t="s">
        <v>99</v>
      </c>
      <c r="AN20" s="36" t="s">
        <v>99</v>
      </c>
      <c r="AO20" s="36" t="s">
        <v>99</v>
      </c>
      <c r="AP20" s="36" t="s">
        <v>99</v>
      </c>
      <c r="AQ20" s="36">
        <v>464</v>
      </c>
      <c r="AR20" s="36" t="s">
        <v>99</v>
      </c>
      <c r="AS20" s="36">
        <v>464</v>
      </c>
      <c r="AT20" s="36">
        <v>806</v>
      </c>
      <c r="AU20" s="37" t="s">
        <v>99</v>
      </c>
      <c r="AV20" s="37" t="s">
        <v>99</v>
      </c>
      <c r="AW20" s="37">
        <v>97.368421052631575</v>
      </c>
      <c r="AX20" s="37" t="s">
        <v>99</v>
      </c>
      <c r="AY20" s="37">
        <v>97.368421052631575</v>
      </c>
      <c r="AZ20" s="37" t="s">
        <v>99</v>
      </c>
      <c r="BA20" s="37" t="s">
        <v>99</v>
      </c>
      <c r="BB20" s="37" t="s">
        <v>99</v>
      </c>
      <c r="BC20" s="37" t="s">
        <v>99</v>
      </c>
      <c r="BD20" s="37" t="s">
        <v>99</v>
      </c>
      <c r="BE20" s="37" t="s">
        <v>99</v>
      </c>
      <c r="BF20" s="37">
        <v>99.784482758620683</v>
      </c>
      <c r="BG20" s="37" t="s">
        <v>99</v>
      </c>
      <c r="BH20" s="37">
        <v>99.784482758620683</v>
      </c>
      <c r="BI20" s="37">
        <v>98.759305210918114</v>
      </c>
      <c r="BJ20" s="37" t="s">
        <v>99</v>
      </c>
      <c r="BK20" s="37" t="s">
        <v>99</v>
      </c>
      <c r="BL20" s="37">
        <v>2.6315789473684208</v>
      </c>
      <c r="BM20" s="37" t="s">
        <v>99</v>
      </c>
      <c r="BN20" s="37">
        <v>2.6315789473684208</v>
      </c>
      <c r="BO20" s="37" t="s">
        <v>99</v>
      </c>
      <c r="BP20" s="37" t="s">
        <v>99</v>
      </c>
      <c r="BQ20" s="37" t="s">
        <v>99</v>
      </c>
      <c r="BR20" s="37" t="s">
        <v>99</v>
      </c>
      <c r="BS20" s="37" t="s">
        <v>99</v>
      </c>
      <c r="BT20" s="37" t="s">
        <v>99</v>
      </c>
      <c r="BU20" s="37">
        <v>0.21551724137931033</v>
      </c>
      <c r="BV20" s="37" t="s">
        <v>99</v>
      </c>
      <c r="BW20" s="37">
        <v>0.21551724137931033</v>
      </c>
      <c r="BX20" s="37">
        <v>1.240694789081886</v>
      </c>
    </row>
    <row r="21" spans="1:76">
      <c r="A21" s="29" t="s">
        <v>24</v>
      </c>
      <c r="B21" s="36" t="s">
        <v>99</v>
      </c>
      <c r="C21" s="36">
        <v>766</v>
      </c>
      <c r="D21" s="36">
        <v>751</v>
      </c>
      <c r="E21" s="36">
        <v>441</v>
      </c>
      <c r="F21" s="36">
        <v>1958</v>
      </c>
      <c r="G21" s="36" t="s">
        <v>99</v>
      </c>
      <c r="H21" s="36">
        <v>1216</v>
      </c>
      <c r="I21" s="36" t="s">
        <v>99</v>
      </c>
      <c r="J21" s="36">
        <v>1216</v>
      </c>
      <c r="K21" s="36" t="s">
        <v>99</v>
      </c>
      <c r="L21" s="36">
        <v>1216</v>
      </c>
      <c r="M21" s="36">
        <v>1544</v>
      </c>
      <c r="N21" s="36" t="s">
        <v>99</v>
      </c>
      <c r="O21" s="36">
        <v>1544</v>
      </c>
      <c r="P21" s="36">
        <v>4718</v>
      </c>
      <c r="Q21" s="36" t="s">
        <v>99</v>
      </c>
      <c r="R21" s="36">
        <v>24</v>
      </c>
      <c r="S21" s="36">
        <v>19</v>
      </c>
      <c r="T21" s="36">
        <v>61</v>
      </c>
      <c r="U21" s="36">
        <v>104</v>
      </c>
      <c r="V21" s="36" t="s">
        <v>99</v>
      </c>
      <c r="W21" s="36">
        <v>112</v>
      </c>
      <c r="X21" s="36" t="s">
        <v>99</v>
      </c>
      <c r="Y21" s="36">
        <v>112</v>
      </c>
      <c r="Z21" s="36" t="s">
        <v>99</v>
      </c>
      <c r="AA21" s="36">
        <v>112</v>
      </c>
      <c r="AB21" s="36">
        <v>10</v>
      </c>
      <c r="AC21" s="36" t="s">
        <v>99</v>
      </c>
      <c r="AD21" s="36">
        <v>10</v>
      </c>
      <c r="AE21" s="36">
        <v>226</v>
      </c>
      <c r="AF21" s="36" t="s">
        <v>99</v>
      </c>
      <c r="AG21" s="36">
        <v>798</v>
      </c>
      <c r="AH21" s="36">
        <v>824</v>
      </c>
      <c r="AI21" s="36">
        <v>539</v>
      </c>
      <c r="AJ21" s="36">
        <v>2161</v>
      </c>
      <c r="AK21" s="36" t="s">
        <v>99</v>
      </c>
      <c r="AL21" s="36">
        <v>1449</v>
      </c>
      <c r="AM21" s="36" t="s">
        <v>99</v>
      </c>
      <c r="AN21" s="36">
        <v>1449</v>
      </c>
      <c r="AO21" s="36" t="s">
        <v>99</v>
      </c>
      <c r="AP21" s="36">
        <v>1449</v>
      </c>
      <c r="AQ21" s="36">
        <v>1604</v>
      </c>
      <c r="AR21" s="36" t="s">
        <v>99</v>
      </c>
      <c r="AS21" s="36">
        <v>1604</v>
      </c>
      <c r="AT21" s="36">
        <v>5214</v>
      </c>
      <c r="AU21" s="37" t="s">
        <v>99</v>
      </c>
      <c r="AV21" s="37">
        <v>98.997493734335833</v>
      </c>
      <c r="AW21" s="37">
        <v>93.446601941747574</v>
      </c>
      <c r="AX21" s="37">
        <v>93.135435992578849</v>
      </c>
      <c r="AY21" s="37">
        <v>95.418787598334106</v>
      </c>
      <c r="AZ21" s="37" t="s">
        <v>99</v>
      </c>
      <c r="BA21" s="37">
        <v>91.64941338854382</v>
      </c>
      <c r="BB21" s="37" t="s">
        <v>99</v>
      </c>
      <c r="BC21" s="37">
        <v>91.64941338854382</v>
      </c>
      <c r="BD21" s="37" t="s">
        <v>99</v>
      </c>
      <c r="BE21" s="37">
        <v>91.64941338854382</v>
      </c>
      <c r="BF21" s="37">
        <v>96.882793017456365</v>
      </c>
      <c r="BG21" s="37" t="s">
        <v>99</v>
      </c>
      <c r="BH21" s="37">
        <v>96.882793017456365</v>
      </c>
      <c r="BI21" s="37">
        <v>94.82163406214039</v>
      </c>
      <c r="BJ21" s="37" t="s">
        <v>99</v>
      </c>
      <c r="BK21" s="37">
        <v>1.0025062656641603</v>
      </c>
      <c r="BL21" s="37">
        <v>6.5533980582524274</v>
      </c>
      <c r="BM21" s="37">
        <v>6.8645640074211505</v>
      </c>
      <c r="BN21" s="37">
        <v>4.5812124016658951</v>
      </c>
      <c r="BO21" s="37" t="s">
        <v>99</v>
      </c>
      <c r="BP21" s="37">
        <v>8.3505866114561762</v>
      </c>
      <c r="BQ21" s="37" t="s">
        <v>99</v>
      </c>
      <c r="BR21" s="37">
        <v>8.3505866114561762</v>
      </c>
      <c r="BS21" s="37" t="s">
        <v>99</v>
      </c>
      <c r="BT21" s="37">
        <v>8.3505866114561762</v>
      </c>
      <c r="BU21" s="37">
        <v>3.117206982543641</v>
      </c>
      <c r="BV21" s="37" t="s">
        <v>99</v>
      </c>
      <c r="BW21" s="37">
        <v>3.117206982543641</v>
      </c>
      <c r="BX21" s="37">
        <v>5.178365937859609</v>
      </c>
    </row>
    <row r="22" spans="1:76">
      <c r="A22" s="29" t="s">
        <v>25</v>
      </c>
      <c r="B22" s="36" t="s">
        <v>99</v>
      </c>
      <c r="C22" s="36">
        <v>600</v>
      </c>
      <c r="D22" s="36">
        <v>430</v>
      </c>
      <c r="E22" s="36">
        <v>55</v>
      </c>
      <c r="F22" s="36">
        <v>1085</v>
      </c>
      <c r="G22" s="36" t="s">
        <v>99</v>
      </c>
      <c r="H22" s="36" t="s">
        <v>99</v>
      </c>
      <c r="I22" s="36" t="s">
        <v>99</v>
      </c>
      <c r="J22" s="36" t="s">
        <v>99</v>
      </c>
      <c r="K22" s="36" t="s">
        <v>99</v>
      </c>
      <c r="L22" s="36" t="s">
        <v>99</v>
      </c>
      <c r="M22" s="36">
        <v>464</v>
      </c>
      <c r="N22" s="36" t="s">
        <v>99</v>
      </c>
      <c r="O22" s="36">
        <v>464</v>
      </c>
      <c r="P22" s="36">
        <v>1549</v>
      </c>
      <c r="Q22" s="36" t="s">
        <v>99</v>
      </c>
      <c r="R22" s="36">
        <v>0</v>
      </c>
      <c r="S22" s="36">
        <v>10</v>
      </c>
      <c r="T22" s="36">
        <v>0</v>
      </c>
      <c r="U22" s="36">
        <v>10</v>
      </c>
      <c r="V22" s="36" t="s">
        <v>99</v>
      </c>
      <c r="W22" s="36" t="s">
        <v>99</v>
      </c>
      <c r="X22" s="36" t="s">
        <v>99</v>
      </c>
      <c r="Y22" s="36" t="s">
        <v>99</v>
      </c>
      <c r="Z22" s="36" t="s">
        <v>99</v>
      </c>
      <c r="AA22" s="36" t="s">
        <v>99</v>
      </c>
      <c r="AB22" s="36" t="s">
        <v>99</v>
      </c>
      <c r="AC22" s="36" t="s">
        <v>99</v>
      </c>
      <c r="AD22" s="36" t="s">
        <v>99</v>
      </c>
      <c r="AE22" s="36">
        <v>10</v>
      </c>
      <c r="AF22" s="36" t="s">
        <v>99</v>
      </c>
      <c r="AG22" s="36">
        <v>604</v>
      </c>
      <c r="AH22" s="36">
        <v>468</v>
      </c>
      <c r="AI22" s="36">
        <v>55</v>
      </c>
      <c r="AJ22" s="36">
        <v>1127</v>
      </c>
      <c r="AK22" s="36" t="s">
        <v>99</v>
      </c>
      <c r="AL22" s="36" t="s">
        <v>99</v>
      </c>
      <c r="AM22" s="36" t="s">
        <v>99</v>
      </c>
      <c r="AN22" s="36" t="s">
        <v>99</v>
      </c>
      <c r="AO22" s="36" t="s">
        <v>99</v>
      </c>
      <c r="AP22" s="36" t="s">
        <v>99</v>
      </c>
      <c r="AQ22" s="36">
        <v>471</v>
      </c>
      <c r="AR22" s="36" t="s">
        <v>99</v>
      </c>
      <c r="AS22" s="36">
        <v>471</v>
      </c>
      <c r="AT22" s="36">
        <v>1598</v>
      </c>
      <c r="AU22" s="37" t="s">
        <v>99</v>
      </c>
      <c r="AV22" s="37">
        <v>99.337748344370851</v>
      </c>
      <c r="AW22" s="37">
        <v>94.01709401709401</v>
      </c>
      <c r="AX22" s="37">
        <v>100</v>
      </c>
      <c r="AY22" s="37">
        <v>97.160603371783495</v>
      </c>
      <c r="AZ22" s="37" t="s">
        <v>99</v>
      </c>
      <c r="BA22" s="37" t="s">
        <v>99</v>
      </c>
      <c r="BB22" s="37" t="s">
        <v>99</v>
      </c>
      <c r="BC22" s="37" t="s">
        <v>99</v>
      </c>
      <c r="BD22" s="37" t="s">
        <v>99</v>
      </c>
      <c r="BE22" s="37" t="s">
        <v>99</v>
      </c>
      <c r="BF22" s="37">
        <v>98.513800424628457</v>
      </c>
      <c r="BG22" s="37" t="s">
        <v>99</v>
      </c>
      <c r="BH22" s="37">
        <v>98.513800424628457</v>
      </c>
      <c r="BI22" s="37">
        <v>97.55944931163954</v>
      </c>
      <c r="BJ22" s="37" t="s">
        <v>99</v>
      </c>
      <c r="BK22" s="37">
        <v>0.66225165562913912</v>
      </c>
      <c r="BL22" s="37">
        <v>5.982905982905983</v>
      </c>
      <c r="BM22" s="37">
        <v>0</v>
      </c>
      <c r="BN22" s="37">
        <v>2.839396628216504</v>
      </c>
      <c r="BO22" s="37" t="s">
        <v>99</v>
      </c>
      <c r="BP22" s="37" t="s">
        <v>99</v>
      </c>
      <c r="BQ22" s="37" t="s">
        <v>99</v>
      </c>
      <c r="BR22" s="37" t="s">
        <v>99</v>
      </c>
      <c r="BS22" s="37" t="s">
        <v>99</v>
      </c>
      <c r="BT22" s="37" t="s">
        <v>99</v>
      </c>
      <c r="BU22" s="37">
        <v>1.48619957537155</v>
      </c>
      <c r="BV22" s="37" t="s">
        <v>99</v>
      </c>
      <c r="BW22" s="37">
        <v>1.48619957537155</v>
      </c>
      <c r="BX22" s="37">
        <v>2.4405506883604504</v>
      </c>
    </row>
    <row r="23" spans="1:76">
      <c r="A23" s="29" t="s">
        <v>26</v>
      </c>
      <c r="B23" s="36" t="s">
        <v>99</v>
      </c>
      <c r="C23" s="36">
        <v>580</v>
      </c>
      <c r="D23" s="36" t="s">
        <v>99</v>
      </c>
      <c r="E23" s="36" t="s">
        <v>99</v>
      </c>
      <c r="F23" s="36">
        <v>580</v>
      </c>
      <c r="G23" s="36" t="s">
        <v>99</v>
      </c>
      <c r="H23" s="36" t="s">
        <v>99</v>
      </c>
      <c r="I23" s="36" t="s">
        <v>99</v>
      </c>
      <c r="J23" s="36" t="s">
        <v>99</v>
      </c>
      <c r="K23" s="36" t="s">
        <v>99</v>
      </c>
      <c r="L23" s="36" t="s">
        <v>99</v>
      </c>
      <c r="M23" s="36">
        <v>1319</v>
      </c>
      <c r="N23" s="36" t="s">
        <v>99</v>
      </c>
      <c r="O23" s="36">
        <v>1319</v>
      </c>
      <c r="P23" s="36">
        <v>1899</v>
      </c>
      <c r="Q23" s="36" t="s">
        <v>99</v>
      </c>
      <c r="R23" s="36">
        <v>0</v>
      </c>
      <c r="S23" s="36" t="s">
        <v>99</v>
      </c>
      <c r="T23" s="36" t="s">
        <v>99</v>
      </c>
      <c r="U23" s="36">
        <v>0</v>
      </c>
      <c r="V23" s="36" t="s">
        <v>99</v>
      </c>
      <c r="W23" s="36" t="s">
        <v>99</v>
      </c>
      <c r="X23" s="36" t="s">
        <v>99</v>
      </c>
      <c r="Y23" s="36" t="s">
        <v>99</v>
      </c>
      <c r="Z23" s="36" t="s">
        <v>99</v>
      </c>
      <c r="AA23" s="36" t="s">
        <v>99</v>
      </c>
      <c r="AB23" s="36">
        <v>24</v>
      </c>
      <c r="AC23" s="36" t="s">
        <v>99</v>
      </c>
      <c r="AD23" s="36">
        <v>24</v>
      </c>
      <c r="AE23" s="36">
        <v>24</v>
      </c>
      <c r="AF23" s="36" t="s">
        <v>99</v>
      </c>
      <c r="AG23" s="36">
        <v>580</v>
      </c>
      <c r="AH23" s="36" t="s">
        <v>99</v>
      </c>
      <c r="AI23" s="36" t="s">
        <v>99</v>
      </c>
      <c r="AJ23" s="36">
        <v>580</v>
      </c>
      <c r="AK23" s="36" t="s">
        <v>99</v>
      </c>
      <c r="AL23" s="36" t="s">
        <v>99</v>
      </c>
      <c r="AM23" s="36" t="s">
        <v>99</v>
      </c>
      <c r="AN23" s="36" t="s">
        <v>99</v>
      </c>
      <c r="AO23" s="36" t="s">
        <v>99</v>
      </c>
      <c r="AP23" s="36" t="s">
        <v>99</v>
      </c>
      <c r="AQ23" s="36">
        <v>1369</v>
      </c>
      <c r="AR23" s="36" t="s">
        <v>99</v>
      </c>
      <c r="AS23" s="36">
        <v>1369</v>
      </c>
      <c r="AT23" s="36">
        <v>1949</v>
      </c>
      <c r="AU23" s="37" t="s">
        <v>99</v>
      </c>
      <c r="AV23" s="37">
        <v>100</v>
      </c>
      <c r="AW23" s="37" t="s">
        <v>99</v>
      </c>
      <c r="AX23" s="37" t="s">
        <v>99</v>
      </c>
      <c r="AY23" s="37">
        <v>100</v>
      </c>
      <c r="AZ23" s="37" t="s">
        <v>99</v>
      </c>
      <c r="BA23" s="37" t="s">
        <v>99</v>
      </c>
      <c r="BB23" s="37" t="s">
        <v>99</v>
      </c>
      <c r="BC23" s="37" t="s">
        <v>99</v>
      </c>
      <c r="BD23" s="37" t="s">
        <v>99</v>
      </c>
      <c r="BE23" s="37" t="s">
        <v>99</v>
      </c>
      <c r="BF23" s="37">
        <v>98.100803506208905</v>
      </c>
      <c r="BG23" s="37" t="s">
        <v>99</v>
      </c>
      <c r="BH23" s="37">
        <v>98.100803506208905</v>
      </c>
      <c r="BI23" s="37">
        <v>98.665982555156489</v>
      </c>
      <c r="BJ23" s="37" t="s">
        <v>99</v>
      </c>
      <c r="BK23" s="37">
        <v>0</v>
      </c>
      <c r="BL23" s="37" t="s">
        <v>99</v>
      </c>
      <c r="BM23" s="37" t="s">
        <v>99</v>
      </c>
      <c r="BN23" s="37">
        <v>0</v>
      </c>
      <c r="BO23" s="37" t="s">
        <v>99</v>
      </c>
      <c r="BP23" s="37" t="s">
        <v>99</v>
      </c>
      <c r="BQ23" s="37" t="s">
        <v>99</v>
      </c>
      <c r="BR23" s="37" t="s">
        <v>99</v>
      </c>
      <c r="BS23" s="37" t="s">
        <v>99</v>
      </c>
      <c r="BT23" s="37" t="s">
        <v>99</v>
      </c>
      <c r="BU23" s="37">
        <v>1.8991964937910883</v>
      </c>
      <c r="BV23" s="37" t="s">
        <v>99</v>
      </c>
      <c r="BW23" s="37">
        <v>1.8991964937910883</v>
      </c>
      <c r="BX23" s="37">
        <v>1.3340174448435094</v>
      </c>
    </row>
    <row r="24" spans="1:76">
      <c r="A24" s="29" t="s">
        <v>27</v>
      </c>
      <c r="B24" s="36">
        <v>219</v>
      </c>
      <c r="C24" s="36" t="s">
        <v>99</v>
      </c>
      <c r="D24" s="36">
        <v>1080</v>
      </c>
      <c r="E24" s="36">
        <v>354</v>
      </c>
      <c r="F24" s="36">
        <v>1434</v>
      </c>
      <c r="G24" s="36" t="s">
        <v>99</v>
      </c>
      <c r="H24" s="36">
        <v>1009</v>
      </c>
      <c r="I24" s="36" t="s">
        <v>99</v>
      </c>
      <c r="J24" s="36">
        <v>1009</v>
      </c>
      <c r="K24" s="36">
        <v>1536</v>
      </c>
      <c r="L24" s="36">
        <v>2545</v>
      </c>
      <c r="M24" s="36">
        <v>4193</v>
      </c>
      <c r="N24" s="36" t="s">
        <v>99</v>
      </c>
      <c r="O24" s="36">
        <v>4193</v>
      </c>
      <c r="P24" s="36">
        <v>8391</v>
      </c>
      <c r="Q24" s="36">
        <v>13</v>
      </c>
      <c r="R24" s="36" t="s">
        <v>99</v>
      </c>
      <c r="S24" s="36">
        <v>4</v>
      </c>
      <c r="T24" s="36">
        <v>0</v>
      </c>
      <c r="U24" s="36">
        <v>4</v>
      </c>
      <c r="V24" s="36" t="s">
        <v>99</v>
      </c>
      <c r="W24" s="36">
        <v>201</v>
      </c>
      <c r="X24" s="36" t="s">
        <v>99</v>
      </c>
      <c r="Y24" s="36">
        <v>201</v>
      </c>
      <c r="Z24" s="36">
        <v>174</v>
      </c>
      <c r="AA24" s="36">
        <v>375</v>
      </c>
      <c r="AB24" s="36">
        <v>80</v>
      </c>
      <c r="AC24" s="36" t="s">
        <v>99</v>
      </c>
      <c r="AD24" s="36">
        <v>80</v>
      </c>
      <c r="AE24" s="36">
        <v>472</v>
      </c>
      <c r="AF24" s="36">
        <v>242</v>
      </c>
      <c r="AG24" s="36" t="s">
        <v>99</v>
      </c>
      <c r="AH24" s="36">
        <v>1096</v>
      </c>
      <c r="AI24" s="36">
        <v>354</v>
      </c>
      <c r="AJ24" s="36">
        <v>1450</v>
      </c>
      <c r="AK24" s="36" t="s">
        <v>99</v>
      </c>
      <c r="AL24" s="36">
        <v>1394</v>
      </c>
      <c r="AM24" s="36" t="s">
        <v>99</v>
      </c>
      <c r="AN24" s="36">
        <v>1394</v>
      </c>
      <c r="AO24" s="36">
        <v>1903</v>
      </c>
      <c r="AP24" s="36">
        <v>3297</v>
      </c>
      <c r="AQ24" s="36">
        <v>4387</v>
      </c>
      <c r="AR24" s="36" t="s">
        <v>99</v>
      </c>
      <c r="AS24" s="36">
        <v>4387</v>
      </c>
      <c r="AT24" s="36">
        <v>9376</v>
      </c>
      <c r="AU24" s="37">
        <v>95.867768595041326</v>
      </c>
      <c r="AV24" s="37" t="s">
        <v>99</v>
      </c>
      <c r="AW24" s="37">
        <v>98.905109489051085</v>
      </c>
      <c r="AX24" s="37">
        <v>100</v>
      </c>
      <c r="AY24" s="37">
        <v>99.172413793103459</v>
      </c>
      <c r="AZ24" s="37" t="s">
        <v>99</v>
      </c>
      <c r="BA24" s="37">
        <v>86.800573888091819</v>
      </c>
      <c r="BB24" s="37" t="s">
        <v>99</v>
      </c>
      <c r="BC24" s="37">
        <v>86.800573888091819</v>
      </c>
      <c r="BD24" s="37">
        <v>89.858118759852871</v>
      </c>
      <c r="BE24" s="37">
        <v>88.565362450712769</v>
      </c>
      <c r="BF24" s="37">
        <v>97.40141326646912</v>
      </c>
      <c r="BG24" s="37" t="s">
        <v>99</v>
      </c>
      <c r="BH24" s="37">
        <v>97.40141326646912</v>
      </c>
      <c r="BI24" s="37">
        <v>94.528583617747444</v>
      </c>
      <c r="BJ24" s="37">
        <v>4.1322314049586781</v>
      </c>
      <c r="BK24" s="37" t="s">
        <v>99</v>
      </c>
      <c r="BL24" s="37">
        <v>1.0948905109489051</v>
      </c>
      <c r="BM24" s="37">
        <v>0</v>
      </c>
      <c r="BN24" s="37">
        <v>0.82758620689655171</v>
      </c>
      <c r="BO24" s="37" t="s">
        <v>99</v>
      </c>
      <c r="BP24" s="37">
        <v>13.199426111908178</v>
      </c>
      <c r="BQ24" s="37" t="s">
        <v>99</v>
      </c>
      <c r="BR24" s="37">
        <v>13.199426111908178</v>
      </c>
      <c r="BS24" s="37">
        <v>10.141881240147137</v>
      </c>
      <c r="BT24" s="37">
        <v>11.434637549287231</v>
      </c>
      <c r="BU24" s="37">
        <v>2.5985867335308868</v>
      </c>
      <c r="BV24" s="37" t="s">
        <v>99</v>
      </c>
      <c r="BW24" s="37">
        <v>2.5985867335308868</v>
      </c>
      <c r="BX24" s="37">
        <v>5.4714163822525599</v>
      </c>
    </row>
    <row r="25" spans="1:76">
      <c r="A25" s="29" t="s">
        <v>28</v>
      </c>
      <c r="B25" s="36">
        <v>42</v>
      </c>
      <c r="C25" s="36">
        <v>1147</v>
      </c>
      <c r="D25" s="36">
        <v>1965</v>
      </c>
      <c r="E25" s="36">
        <v>557</v>
      </c>
      <c r="F25" s="36">
        <v>3669</v>
      </c>
      <c r="G25" s="36" t="s">
        <v>99</v>
      </c>
      <c r="H25" s="36">
        <v>937</v>
      </c>
      <c r="I25" s="36" t="s">
        <v>99</v>
      </c>
      <c r="J25" s="36">
        <v>937</v>
      </c>
      <c r="K25" s="36" t="s">
        <v>99</v>
      </c>
      <c r="L25" s="36">
        <v>937</v>
      </c>
      <c r="M25" s="36">
        <v>4027</v>
      </c>
      <c r="N25" s="36">
        <v>0</v>
      </c>
      <c r="O25" s="36">
        <v>4027</v>
      </c>
      <c r="P25" s="36">
        <v>8675</v>
      </c>
      <c r="Q25" s="36">
        <v>6</v>
      </c>
      <c r="R25" s="36">
        <v>273</v>
      </c>
      <c r="S25" s="36">
        <v>37</v>
      </c>
      <c r="T25" s="36">
        <v>47</v>
      </c>
      <c r="U25" s="36">
        <v>357</v>
      </c>
      <c r="V25" s="36" t="s">
        <v>99</v>
      </c>
      <c r="W25" s="36">
        <v>105</v>
      </c>
      <c r="X25" s="36" t="s">
        <v>99</v>
      </c>
      <c r="Y25" s="36">
        <v>105</v>
      </c>
      <c r="Z25" s="36" t="s">
        <v>99</v>
      </c>
      <c r="AA25" s="36">
        <v>105</v>
      </c>
      <c r="AB25" s="36">
        <v>154</v>
      </c>
      <c r="AC25" s="36">
        <v>0</v>
      </c>
      <c r="AD25" s="36">
        <v>154</v>
      </c>
      <c r="AE25" s="36">
        <v>622</v>
      </c>
      <c r="AF25" s="36">
        <v>56</v>
      </c>
      <c r="AG25" s="36">
        <v>1807</v>
      </c>
      <c r="AH25" s="36">
        <v>2082</v>
      </c>
      <c r="AI25" s="36">
        <v>631</v>
      </c>
      <c r="AJ25" s="36">
        <v>4520</v>
      </c>
      <c r="AK25" s="36" t="s">
        <v>99</v>
      </c>
      <c r="AL25" s="36">
        <v>1164</v>
      </c>
      <c r="AM25" s="36" t="s">
        <v>99</v>
      </c>
      <c r="AN25" s="36">
        <v>1164</v>
      </c>
      <c r="AO25" s="36" t="s">
        <v>99</v>
      </c>
      <c r="AP25" s="36">
        <v>1164</v>
      </c>
      <c r="AQ25" s="36">
        <v>4290</v>
      </c>
      <c r="AR25" s="36">
        <v>0</v>
      </c>
      <c r="AS25" s="36">
        <v>4290</v>
      </c>
      <c r="AT25" s="36">
        <v>10030</v>
      </c>
      <c r="AU25" s="37">
        <v>85.714285714285708</v>
      </c>
      <c r="AV25" s="37">
        <v>78.583287216380739</v>
      </c>
      <c r="AW25" s="37">
        <v>96.157540826128724</v>
      </c>
      <c r="AX25" s="37">
        <v>95.721077654516634</v>
      </c>
      <c r="AY25" s="37">
        <v>89.070796460176993</v>
      </c>
      <c r="AZ25" s="37" t="s">
        <v>99</v>
      </c>
      <c r="BA25" s="37">
        <v>89.518900343642613</v>
      </c>
      <c r="BB25" s="37" t="s">
        <v>99</v>
      </c>
      <c r="BC25" s="37">
        <v>89.518900343642613</v>
      </c>
      <c r="BD25" s="37" t="s">
        <v>99</v>
      </c>
      <c r="BE25" s="37">
        <v>89.518900343642613</v>
      </c>
      <c r="BF25" s="37">
        <v>97.459207459207462</v>
      </c>
      <c r="BG25" s="37" t="s">
        <v>99</v>
      </c>
      <c r="BH25" s="37">
        <v>97.459207459207462</v>
      </c>
      <c r="BI25" s="37">
        <v>92.69192422731804</v>
      </c>
      <c r="BJ25" s="37">
        <v>14.285714285714285</v>
      </c>
      <c r="BK25" s="37">
        <v>21.416712783619257</v>
      </c>
      <c r="BL25" s="37">
        <v>3.8424591738712781</v>
      </c>
      <c r="BM25" s="37">
        <v>4.2789223454833598</v>
      </c>
      <c r="BN25" s="37">
        <v>10.929203539823009</v>
      </c>
      <c r="BO25" s="37" t="s">
        <v>99</v>
      </c>
      <c r="BP25" s="37">
        <v>10.481099656357388</v>
      </c>
      <c r="BQ25" s="37" t="s">
        <v>99</v>
      </c>
      <c r="BR25" s="37">
        <v>10.481099656357388</v>
      </c>
      <c r="BS25" s="37" t="s">
        <v>99</v>
      </c>
      <c r="BT25" s="37">
        <v>10.481099656357388</v>
      </c>
      <c r="BU25" s="37">
        <v>2.5407925407925407</v>
      </c>
      <c r="BV25" s="37" t="s">
        <v>99</v>
      </c>
      <c r="BW25" s="37">
        <v>2.5407925407925407</v>
      </c>
      <c r="BX25" s="37">
        <v>7.3080757726819545</v>
      </c>
    </row>
    <row r="26" spans="1:76">
      <c r="A26" s="29" t="s">
        <v>29</v>
      </c>
      <c r="B26" s="36" t="s">
        <v>99</v>
      </c>
      <c r="C26" s="36" t="s">
        <v>99</v>
      </c>
      <c r="D26" s="36">
        <v>464</v>
      </c>
      <c r="E26" s="36" t="s">
        <v>99</v>
      </c>
      <c r="F26" s="36">
        <v>464</v>
      </c>
      <c r="G26" s="36" t="s">
        <v>99</v>
      </c>
      <c r="H26" s="36" t="s">
        <v>99</v>
      </c>
      <c r="I26" s="36" t="s">
        <v>99</v>
      </c>
      <c r="J26" s="36" t="s">
        <v>99</v>
      </c>
      <c r="K26" s="36" t="s">
        <v>99</v>
      </c>
      <c r="L26" s="36" t="s">
        <v>99</v>
      </c>
      <c r="M26" s="36">
        <v>762</v>
      </c>
      <c r="N26" s="36" t="s">
        <v>99</v>
      </c>
      <c r="O26" s="36">
        <v>762</v>
      </c>
      <c r="P26" s="36">
        <v>1226</v>
      </c>
      <c r="Q26" s="36" t="s">
        <v>99</v>
      </c>
      <c r="R26" s="36" t="s">
        <v>99</v>
      </c>
      <c r="S26" s="36">
        <v>1</v>
      </c>
      <c r="T26" s="36" t="s">
        <v>99</v>
      </c>
      <c r="U26" s="36">
        <v>1</v>
      </c>
      <c r="V26" s="36" t="s">
        <v>99</v>
      </c>
      <c r="W26" s="36" t="s">
        <v>99</v>
      </c>
      <c r="X26" s="36" t="s">
        <v>99</v>
      </c>
      <c r="Y26" s="36" t="s">
        <v>99</v>
      </c>
      <c r="Z26" s="36" t="s">
        <v>99</v>
      </c>
      <c r="AA26" s="36" t="s">
        <v>99</v>
      </c>
      <c r="AB26" s="36">
        <v>2</v>
      </c>
      <c r="AC26" s="36" t="s">
        <v>99</v>
      </c>
      <c r="AD26" s="36">
        <v>2</v>
      </c>
      <c r="AE26" s="36">
        <v>3</v>
      </c>
      <c r="AF26" s="36" t="s">
        <v>99</v>
      </c>
      <c r="AG26" s="36" t="s">
        <v>99</v>
      </c>
      <c r="AH26" s="36">
        <v>466</v>
      </c>
      <c r="AI26" s="36" t="s">
        <v>99</v>
      </c>
      <c r="AJ26" s="36">
        <v>466</v>
      </c>
      <c r="AK26" s="36" t="s">
        <v>99</v>
      </c>
      <c r="AL26" s="36" t="s">
        <v>99</v>
      </c>
      <c r="AM26" s="36" t="s">
        <v>99</v>
      </c>
      <c r="AN26" s="36" t="s">
        <v>99</v>
      </c>
      <c r="AO26" s="36" t="s">
        <v>99</v>
      </c>
      <c r="AP26" s="36" t="s">
        <v>99</v>
      </c>
      <c r="AQ26" s="36">
        <v>770</v>
      </c>
      <c r="AR26" s="36" t="s">
        <v>99</v>
      </c>
      <c r="AS26" s="36">
        <v>770</v>
      </c>
      <c r="AT26" s="36">
        <v>1236</v>
      </c>
      <c r="AU26" s="37" t="s">
        <v>99</v>
      </c>
      <c r="AV26" s="37" t="s">
        <v>99</v>
      </c>
      <c r="AW26" s="37">
        <v>99.785407725321889</v>
      </c>
      <c r="AX26" s="37" t="s">
        <v>99</v>
      </c>
      <c r="AY26" s="37">
        <v>99.785407725321889</v>
      </c>
      <c r="AZ26" s="37" t="s">
        <v>99</v>
      </c>
      <c r="BA26" s="37" t="s">
        <v>99</v>
      </c>
      <c r="BB26" s="37" t="s">
        <v>99</v>
      </c>
      <c r="BC26" s="37" t="s">
        <v>99</v>
      </c>
      <c r="BD26" s="37" t="s">
        <v>99</v>
      </c>
      <c r="BE26" s="37" t="s">
        <v>99</v>
      </c>
      <c r="BF26" s="37">
        <v>99.220779220779221</v>
      </c>
      <c r="BG26" s="37" t="s">
        <v>99</v>
      </c>
      <c r="BH26" s="37">
        <v>99.220779220779221</v>
      </c>
      <c r="BI26" s="37">
        <v>99.433656957928804</v>
      </c>
      <c r="BJ26" s="37" t="s">
        <v>99</v>
      </c>
      <c r="BK26" s="37" t="s">
        <v>99</v>
      </c>
      <c r="BL26" s="37">
        <v>0.21459227467811159</v>
      </c>
      <c r="BM26" s="37" t="s">
        <v>99</v>
      </c>
      <c r="BN26" s="37">
        <v>0.21459227467811159</v>
      </c>
      <c r="BO26" s="37" t="s">
        <v>99</v>
      </c>
      <c r="BP26" s="37" t="s">
        <v>99</v>
      </c>
      <c r="BQ26" s="37" t="s">
        <v>99</v>
      </c>
      <c r="BR26" s="37" t="s">
        <v>99</v>
      </c>
      <c r="BS26" s="37" t="s">
        <v>99</v>
      </c>
      <c r="BT26" s="37" t="s">
        <v>99</v>
      </c>
      <c r="BU26" s="37">
        <v>0.77922077922077926</v>
      </c>
      <c r="BV26" s="37" t="s">
        <v>99</v>
      </c>
      <c r="BW26" s="37">
        <v>0.77922077922077926</v>
      </c>
      <c r="BX26" s="37">
        <v>0.56634304207119746</v>
      </c>
    </row>
    <row r="27" spans="1:76">
      <c r="A27" s="29" t="s">
        <v>30</v>
      </c>
      <c r="B27" s="36">
        <v>23</v>
      </c>
      <c r="C27" s="36">
        <v>1477</v>
      </c>
      <c r="D27" s="36">
        <v>6582</v>
      </c>
      <c r="E27" s="36">
        <v>2904</v>
      </c>
      <c r="F27" s="36">
        <v>10963</v>
      </c>
      <c r="G27" s="36" t="s">
        <v>99</v>
      </c>
      <c r="H27" s="36">
        <v>8409</v>
      </c>
      <c r="I27" s="36">
        <v>71</v>
      </c>
      <c r="J27" s="36">
        <v>8480</v>
      </c>
      <c r="K27" s="36">
        <v>1044</v>
      </c>
      <c r="L27" s="36">
        <v>9524</v>
      </c>
      <c r="M27" s="36">
        <v>8431</v>
      </c>
      <c r="N27" s="36" t="s">
        <v>99</v>
      </c>
      <c r="O27" s="36">
        <v>8431</v>
      </c>
      <c r="P27" s="36">
        <v>28941</v>
      </c>
      <c r="Q27" s="36">
        <v>1</v>
      </c>
      <c r="R27" s="36">
        <v>179</v>
      </c>
      <c r="S27" s="36">
        <v>57</v>
      </c>
      <c r="T27" s="36">
        <v>192</v>
      </c>
      <c r="U27" s="36">
        <v>428</v>
      </c>
      <c r="V27" s="36" t="s">
        <v>99</v>
      </c>
      <c r="W27" s="36">
        <v>463</v>
      </c>
      <c r="X27" s="36">
        <v>1</v>
      </c>
      <c r="Y27" s="36">
        <v>464</v>
      </c>
      <c r="Z27" s="36">
        <v>62</v>
      </c>
      <c r="AA27" s="36">
        <v>526</v>
      </c>
      <c r="AB27" s="36">
        <v>74</v>
      </c>
      <c r="AC27" s="36" t="s">
        <v>99</v>
      </c>
      <c r="AD27" s="36">
        <v>74</v>
      </c>
      <c r="AE27" s="36">
        <v>1029</v>
      </c>
      <c r="AF27" s="36">
        <v>25</v>
      </c>
      <c r="AG27" s="36">
        <v>1724</v>
      </c>
      <c r="AH27" s="36">
        <v>6801</v>
      </c>
      <c r="AI27" s="36">
        <v>3124</v>
      </c>
      <c r="AJ27" s="36">
        <v>11649</v>
      </c>
      <c r="AK27" s="36" t="s">
        <v>99</v>
      </c>
      <c r="AL27" s="36">
        <v>9601</v>
      </c>
      <c r="AM27" s="36">
        <v>72</v>
      </c>
      <c r="AN27" s="36">
        <v>9673</v>
      </c>
      <c r="AO27" s="36">
        <v>1172</v>
      </c>
      <c r="AP27" s="36">
        <v>10845</v>
      </c>
      <c r="AQ27" s="36">
        <v>8587</v>
      </c>
      <c r="AR27" s="36" t="s">
        <v>99</v>
      </c>
      <c r="AS27" s="36">
        <v>8587</v>
      </c>
      <c r="AT27" s="36">
        <v>31106</v>
      </c>
      <c r="AU27" s="37">
        <v>96</v>
      </c>
      <c r="AV27" s="37">
        <v>96.055684454756388</v>
      </c>
      <c r="AW27" s="37">
        <v>97.617997353330395</v>
      </c>
      <c r="AX27" s="37">
        <v>99.103713188220226</v>
      </c>
      <c r="AY27" s="37">
        <v>97.785217615245941</v>
      </c>
      <c r="AZ27" s="37" t="s">
        <v>99</v>
      </c>
      <c r="BA27" s="37">
        <v>92.407040933236118</v>
      </c>
      <c r="BB27" s="37">
        <v>100</v>
      </c>
      <c r="BC27" s="37">
        <v>92.463558358316959</v>
      </c>
      <c r="BD27" s="37">
        <v>94.368600682593865</v>
      </c>
      <c r="BE27" s="37">
        <v>92.669432918395572</v>
      </c>
      <c r="BF27" s="37">
        <v>99.045068126237339</v>
      </c>
      <c r="BG27" s="37" t="s">
        <v>99</v>
      </c>
      <c r="BH27" s="37">
        <v>99.045068126237339</v>
      </c>
      <c r="BI27" s="37">
        <v>96.34797145245291</v>
      </c>
      <c r="BJ27" s="37">
        <v>4</v>
      </c>
      <c r="BK27" s="37">
        <v>3.9443155452436192</v>
      </c>
      <c r="BL27" s="37">
        <v>2.3820026466696076</v>
      </c>
      <c r="BM27" s="37">
        <v>0.89628681177976954</v>
      </c>
      <c r="BN27" s="37">
        <v>2.2147823847540562</v>
      </c>
      <c r="BO27" s="37" t="s">
        <v>99</v>
      </c>
      <c r="BP27" s="37">
        <v>7.5929590667638784</v>
      </c>
      <c r="BQ27" s="37">
        <v>0</v>
      </c>
      <c r="BR27" s="37">
        <v>7.5364416416830355</v>
      </c>
      <c r="BS27" s="37">
        <v>5.6313993174061432</v>
      </c>
      <c r="BT27" s="37">
        <v>7.3305670816044266</v>
      </c>
      <c r="BU27" s="37">
        <v>0.95493187376266453</v>
      </c>
      <c r="BV27" s="37" t="s">
        <v>99</v>
      </c>
      <c r="BW27" s="37">
        <v>0.95493187376266453</v>
      </c>
      <c r="BX27" s="37">
        <v>3.6520285475470966</v>
      </c>
    </row>
    <row r="28" spans="1:76">
      <c r="A28" s="29" t="s">
        <v>31</v>
      </c>
      <c r="B28" s="36" t="s">
        <v>99</v>
      </c>
      <c r="C28" s="36">
        <v>698</v>
      </c>
      <c r="D28" s="36" t="s">
        <v>99</v>
      </c>
      <c r="E28" s="36" t="s">
        <v>99</v>
      </c>
      <c r="F28" s="36">
        <v>698</v>
      </c>
      <c r="G28" s="36" t="s">
        <v>99</v>
      </c>
      <c r="H28" s="36" t="s">
        <v>99</v>
      </c>
      <c r="I28" s="36" t="s">
        <v>99</v>
      </c>
      <c r="J28" s="36" t="s">
        <v>99</v>
      </c>
      <c r="K28" s="36">
        <v>263</v>
      </c>
      <c r="L28" s="36">
        <v>263</v>
      </c>
      <c r="M28" s="36">
        <v>864</v>
      </c>
      <c r="N28" s="36" t="s">
        <v>99</v>
      </c>
      <c r="O28" s="36">
        <v>864</v>
      </c>
      <c r="P28" s="36">
        <v>1825</v>
      </c>
      <c r="Q28" s="36" t="s">
        <v>99</v>
      </c>
      <c r="R28" s="36">
        <v>21</v>
      </c>
      <c r="S28" s="36" t="s">
        <v>99</v>
      </c>
      <c r="T28" s="36" t="s">
        <v>99</v>
      </c>
      <c r="U28" s="36">
        <v>21</v>
      </c>
      <c r="V28" s="36" t="s">
        <v>99</v>
      </c>
      <c r="W28" s="36" t="s">
        <v>99</v>
      </c>
      <c r="X28" s="36" t="s">
        <v>99</v>
      </c>
      <c r="Y28" s="36" t="s">
        <v>99</v>
      </c>
      <c r="Z28" s="36">
        <v>26</v>
      </c>
      <c r="AA28" s="36">
        <v>26</v>
      </c>
      <c r="AB28" s="36">
        <v>19</v>
      </c>
      <c r="AC28" s="36" t="s">
        <v>99</v>
      </c>
      <c r="AD28" s="36">
        <v>19</v>
      </c>
      <c r="AE28" s="36">
        <v>66</v>
      </c>
      <c r="AF28" s="36" t="s">
        <v>99</v>
      </c>
      <c r="AG28" s="36">
        <v>732</v>
      </c>
      <c r="AH28" s="36" t="s">
        <v>99</v>
      </c>
      <c r="AI28" s="36" t="s">
        <v>99</v>
      </c>
      <c r="AJ28" s="36">
        <v>732</v>
      </c>
      <c r="AK28" s="36" t="s">
        <v>99</v>
      </c>
      <c r="AL28" s="36" t="s">
        <v>99</v>
      </c>
      <c r="AM28" s="36" t="s">
        <v>99</v>
      </c>
      <c r="AN28" s="36" t="s">
        <v>99</v>
      </c>
      <c r="AO28" s="36">
        <v>316</v>
      </c>
      <c r="AP28" s="36">
        <v>316</v>
      </c>
      <c r="AQ28" s="36">
        <v>940</v>
      </c>
      <c r="AR28" s="36" t="s">
        <v>99</v>
      </c>
      <c r="AS28" s="36">
        <v>940</v>
      </c>
      <c r="AT28" s="36">
        <v>1988</v>
      </c>
      <c r="AU28" s="37" t="s">
        <v>99</v>
      </c>
      <c r="AV28" s="37">
        <v>98.224043715847003</v>
      </c>
      <c r="AW28" s="37" t="s">
        <v>99</v>
      </c>
      <c r="AX28" s="37" t="s">
        <v>99</v>
      </c>
      <c r="AY28" s="37">
        <v>98.224043715847003</v>
      </c>
      <c r="AZ28" s="37" t="s">
        <v>99</v>
      </c>
      <c r="BA28" s="37" t="s">
        <v>99</v>
      </c>
      <c r="BB28" s="37" t="s">
        <v>99</v>
      </c>
      <c r="BC28" s="37" t="s">
        <v>99</v>
      </c>
      <c r="BD28" s="37">
        <v>91.455696202531641</v>
      </c>
      <c r="BE28" s="37">
        <v>91.455696202531641</v>
      </c>
      <c r="BF28" s="37">
        <v>93.936170212765958</v>
      </c>
      <c r="BG28" s="37" t="s">
        <v>99</v>
      </c>
      <c r="BH28" s="37">
        <v>93.936170212765958</v>
      </c>
      <c r="BI28" s="37">
        <v>95.120724346076457</v>
      </c>
      <c r="BJ28" s="37" t="s">
        <v>99</v>
      </c>
      <c r="BK28" s="37">
        <v>1.7759562841530054</v>
      </c>
      <c r="BL28" s="37" t="s">
        <v>99</v>
      </c>
      <c r="BM28" s="37" t="s">
        <v>99</v>
      </c>
      <c r="BN28" s="37">
        <v>1.7759562841530054</v>
      </c>
      <c r="BO28" s="37" t="s">
        <v>99</v>
      </c>
      <c r="BP28" s="37" t="s">
        <v>99</v>
      </c>
      <c r="BQ28" s="37" t="s">
        <v>99</v>
      </c>
      <c r="BR28" s="37" t="s">
        <v>99</v>
      </c>
      <c r="BS28" s="37">
        <v>8.5443037974683538</v>
      </c>
      <c r="BT28" s="37">
        <v>8.5443037974683538</v>
      </c>
      <c r="BU28" s="37">
        <v>6.0638297872340425</v>
      </c>
      <c r="BV28" s="37" t="s">
        <v>99</v>
      </c>
      <c r="BW28" s="37">
        <v>6.0638297872340425</v>
      </c>
      <c r="BX28" s="37">
        <v>4.8792756539235409</v>
      </c>
    </row>
    <row r="29" spans="1:76">
      <c r="A29" s="29" t="s">
        <v>32</v>
      </c>
      <c r="B29" s="36">
        <v>11</v>
      </c>
      <c r="C29" s="36">
        <v>366</v>
      </c>
      <c r="D29" s="36" t="s">
        <v>99</v>
      </c>
      <c r="E29" s="36" t="s">
        <v>99</v>
      </c>
      <c r="F29" s="36">
        <v>366</v>
      </c>
      <c r="G29" s="36" t="s">
        <v>99</v>
      </c>
      <c r="H29" s="36" t="s">
        <v>99</v>
      </c>
      <c r="I29" s="36" t="s">
        <v>99</v>
      </c>
      <c r="J29" s="36" t="s">
        <v>99</v>
      </c>
      <c r="K29" s="36">
        <v>277</v>
      </c>
      <c r="L29" s="36">
        <v>277</v>
      </c>
      <c r="M29" s="36">
        <v>1935</v>
      </c>
      <c r="N29" s="36" t="s">
        <v>99</v>
      </c>
      <c r="O29" s="36">
        <v>1935</v>
      </c>
      <c r="P29" s="36">
        <v>2589</v>
      </c>
      <c r="Q29" s="36">
        <v>3</v>
      </c>
      <c r="R29" s="36">
        <v>24</v>
      </c>
      <c r="S29" s="36" t="s">
        <v>99</v>
      </c>
      <c r="T29" s="36" t="s">
        <v>99</v>
      </c>
      <c r="U29" s="36">
        <v>24</v>
      </c>
      <c r="V29" s="36" t="s">
        <v>99</v>
      </c>
      <c r="W29" s="36" t="s">
        <v>99</v>
      </c>
      <c r="X29" s="36" t="s">
        <v>99</v>
      </c>
      <c r="Y29" s="36" t="s">
        <v>99</v>
      </c>
      <c r="Z29" s="36">
        <v>24</v>
      </c>
      <c r="AA29" s="36">
        <v>24</v>
      </c>
      <c r="AB29" s="36">
        <v>44</v>
      </c>
      <c r="AC29" s="36" t="s">
        <v>99</v>
      </c>
      <c r="AD29" s="36">
        <v>44</v>
      </c>
      <c r="AE29" s="36">
        <v>95</v>
      </c>
      <c r="AF29" s="36">
        <v>14</v>
      </c>
      <c r="AG29" s="36">
        <v>407</v>
      </c>
      <c r="AH29" s="36" t="s">
        <v>99</v>
      </c>
      <c r="AI29" s="36" t="s">
        <v>99</v>
      </c>
      <c r="AJ29" s="36">
        <v>407</v>
      </c>
      <c r="AK29" s="36" t="s">
        <v>99</v>
      </c>
      <c r="AL29" s="36" t="s">
        <v>99</v>
      </c>
      <c r="AM29" s="36" t="s">
        <v>99</v>
      </c>
      <c r="AN29" s="36" t="s">
        <v>99</v>
      </c>
      <c r="AO29" s="36">
        <v>312</v>
      </c>
      <c r="AP29" s="36">
        <v>312</v>
      </c>
      <c r="AQ29" s="36">
        <v>2013</v>
      </c>
      <c r="AR29" s="36" t="s">
        <v>99</v>
      </c>
      <c r="AS29" s="36">
        <v>2013</v>
      </c>
      <c r="AT29" s="36">
        <v>2746</v>
      </c>
      <c r="AU29" s="37">
        <v>100</v>
      </c>
      <c r="AV29" s="37">
        <v>95.823095823095827</v>
      </c>
      <c r="AW29" s="37" t="s">
        <v>99</v>
      </c>
      <c r="AX29" s="37" t="s">
        <v>99</v>
      </c>
      <c r="AY29" s="37">
        <v>95.823095823095827</v>
      </c>
      <c r="AZ29" s="37" t="s">
        <v>99</v>
      </c>
      <c r="BA29" s="37" t="s">
        <v>99</v>
      </c>
      <c r="BB29" s="37" t="s">
        <v>99</v>
      </c>
      <c r="BC29" s="37" t="s">
        <v>99</v>
      </c>
      <c r="BD29" s="37">
        <v>96.474358974358978</v>
      </c>
      <c r="BE29" s="37">
        <v>96.474358974358978</v>
      </c>
      <c r="BF29" s="37">
        <v>98.310978638847487</v>
      </c>
      <c r="BG29" s="37" t="s">
        <v>99</v>
      </c>
      <c r="BH29" s="37">
        <v>98.310978638847487</v>
      </c>
      <c r="BI29" s="37">
        <v>97.742170429715941</v>
      </c>
      <c r="BJ29" s="37">
        <v>0</v>
      </c>
      <c r="BK29" s="37">
        <v>4.176904176904177</v>
      </c>
      <c r="BL29" s="37" t="s">
        <v>99</v>
      </c>
      <c r="BM29" s="37" t="s">
        <v>99</v>
      </c>
      <c r="BN29" s="37">
        <v>4.176904176904177</v>
      </c>
      <c r="BO29" s="37" t="s">
        <v>99</v>
      </c>
      <c r="BP29" s="37" t="s">
        <v>99</v>
      </c>
      <c r="BQ29" s="37" t="s">
        <v>99</v>
      </c>
      <c r="BR29" s="37" t="s">
        <v>99</v>
      </c>
      <c r="BS29" s="37">
        <v>3.5256410256410255</v>
      </c>
      <c r="BT29" s="37">
        <v>3.5256410256410255</v>
      </c>
      <c r="BU29" s="37">
        <v>1.6890213611525089</v>
      </c>
      <c r="BV29" s="37" t="s">
        <v>99</v>
      </c>
      <c r="BW29" s="37">
        <v>1.6890213611525089</v>
      </c>
      <c r="BX29" s="37">
        <v>2.2578295702840494</v>
      </c>
    </row>
    <row r="30" spans="1:76">
      <c r="A30" s="29" t="s">
        <v>33</v>
      </c>
      <c r="B30" s="36">
        <v>54</v>
      </c>
      <c r="C30" s="36">
        <v>1399</v>
      </c>
      <c r="D30" s="36">
        <v>25825</v>
      </c>
      <c r="E30" s="36">
        <v>12145</v>
      </c>
      <c r="F30" s="36">
        <v>39369</v>
      </c>
      <c r="G30" s="36" t="s">
        <v>99</v>
      </c>
      <c r="H30" s="36">
        <v>11340</v>
      </c>
      <c r="I30" s="36">
        <v>1559</v>
      </c>
      <c r="J30" s="36">
        <v>12899</v>
      </c>
      <c r="K30" s="36" t="s">
        <v>99</v>
      </c>
      <c r="L30" s="36">
        <v>12899</v>
      </c>
      <c r="M30" s="36">
        <v>17792</v>
      </c>
      <c r="N30" s="36">
        <v>531</v>
      </c>
      <c r="O30" s="36">
        <v>18323</v>
      </c>
      <c r="P30" s="36">
        <v>70645</v>
      </c>
      <c r="Q30" s="36">
        <v>5</v>
      </c>
      <c r="R30" s="36">
        <v>356</v>
      </c>
      <c r="S30" s="36">
        <v>1125</v>
      </c>
      <c r="T30" s="36">
        <v>1034</v>
      </c>
      <c r="U30" s="36">
        <v>2515</v>
      </c>
      <c r="V30" s="36" t="s">
        <v>99</v>
      </c>
      <c r="W30" s="36">
        <v>969</v>
      </c>
      <c r="X30" s="36">
        <v>273</v>
      </c>
      <c r="Y30" s="36">
        <v>1242</v>
      </c>
      <c r="Z30" s="36" t="s">
        <v>99</v>
      </c>
      <c r="AA30" s="36">
        <v>1242</v>
      </c>
      <c r="AB30" s="36">
        <v>156</v>
      </c>
      <c r="AC30" s="36">
        <v>14</v>
      </c>
      <c r="AD30" s="36">
        <v>170</v>
      </c>
      <c r="AE30" s="36">
        <v>3932</v>
      </c>
      <c r="AF30" s="36">
        <v>61</v>
      </c>
      <c r="AG30" s="36">
        <v>2043</v>
      </c>
      <c r="AH30" s="36">
        <v>28918</v>
      </c>
      <c r="AI30" s="36">
        <v>13600</v>
      </c>
      <c r="AJ30" s="36">
        <v>44561</v>
      </c>
      <c r="AK30" s="36" t="s">
        <v>99</v>
      </c>
      <c r="AL30" s="36">
        <v>14037</v>
      </c>
      <c r="AM30" s="36">
        <v>1973</v>
      </c>
      <c r="AN30" s="36">
        <v>16010</v>
      </c>
      <c r="AO30" s="36" t="s">
        <v>99</v>
      </c>
      <c r="AP30" s="36">
        <v>16010</v>
      </c>
      <c r="AQ30" s="36">
        <v>18451</v>
      </c>
      <c r="AR30" s="36">
        <v>556</v>
      </c>
      <c r="AS30" s="36">
        <v>19007</v>
      </c>
      <c r="AT30" s="36">
        <v>79639</v>
      </c>
      <c r="AU30" s="37">
        <v>96.721311475409834</v>
      </c>
      <c r="AV30" s="37">
        <v>85.903083700440533</v>
      </c>
      <c r="AW30" s="37">
        <v>93.194550107199674</v>
      </c>
      <c r="AX30" s="37">
        <v>96.904411764705884</v>
      </c>
      <c r="AY30" s="37">
        <v>93.99250465653823</v>
      </c>
      <c r="AZ30" s="37" t="s">
        <v>99</v>
      </c>
      <c r="BA30" s="37">
        <v>87.689677281470395</v>
      </c>
      <c r="BB30" s="37">
        <v>92.853522554485551</v>
      </c>
      <c r="BC30" s="37">
        <v>88.32604622111181</v>
      </c>
      <c r="BD30" s="37" t="s">
        <v>99</v>
      </c>
      <c r="BE30" s="37">
        <v>88.32604622111181</v>
      </c>
      <c r="BF30" s="37">
        <v>97.273860495366108</v>
      </c>
      <c r="BG30" s="37">
        <v>98.021582733812949</v>
      </c>
      <c r="BH30" s="37">
        <v>97.295733150944386</v>
      </c>
      <c r="BI30" s="37">
        <v>93.643817727495332</v>
      </c>
      <c r="BJ30" s="37">
        <v>3.278688524590164</v>
      </c>
      <c r="BK30" s="37">
        <v>14.096916299559473</v>
      </c>
      <c r="BL30" s="37">
        <v>6.8054498928003317</v>
      </c>
      <c r="BM30" s="37">
        <v>3.0955882352941178</v>
      </c>
      <c r="BN30" s="37">
        <v>6.0074953434617715</v>
      </c>
      <c r="BO30" s="37" t="s">
        <v>99</v>
      </c>
      <c r="BP30" s="37">
        <v>12.310322718529601</v>
      </c>
      <c r="BQ30" s="37">
        <v>7.1464774455144449</v>
      </c>
      <c r="BR30" s="37">
        <v>11.673953778888196</v>
      </c>
      <c r="BS30" s="37" t="s">
        <v>99</v>
      </c>
      <c r="BT30" s="37">
        <v>11.673953778888196</v>
      </c>
      <c r="BU30" s="37">
        <v>2.726139504633895</v>
      </c>
      <c r="BV30" s="37">
        <v>1.9784172661870503</v>
      </c>
      <c r="BW30" s="37">
        <v>2.7042668490556112</v>
      </c>
      <c r="BX30" s="37">
        <v>6.3561822725046779</v>
      </c>
    </row>
    <row r="31" spans="1:76">
      <c r="A31" s="29" t="s">
        <v>34</v>
      </c>
      <c r="B31" s="36" t="s">
        <v>99</v>
      </c>
      <c r="C31" s="36">
        <v>383</v>
      </c>
      <c r="D31" s="36">
        <v>1049</v>
      </c>
      <c r="E31" s="36">
        <v>254</v>
      </c>
      <c r="F31" s="36">
        <v>1686</v>
      </c>
      <c r="G31" s="36" t="s">
        <v>99</v>
      </c>
      <c r="H31" s="36">
        <v>612</v>
      </c>
      <c r="I31" s="36" t="s">
        <v>99</v>
      </c>
      <c r="J31" s="36">
        <v>612</v>
      </c>
      <c r="K31" s="36" t="s">
        <v>99</v>
      </c>
      <c r="L31" s="36">
        <v>612</v>
      </c>
      <c r="M31" s="36">
        <v>264</v>
      </c>
      <c r="N31" s="36" t="s">
        <v>99</v>
      </c>
      <c r="O31" s="36">
        <v>264</v>
      </c>
      <c r="P31" s="36">
        <v>2562</v>
      </c>
      <c r="Q31" s="36" t="s">
        <v>99</v>
      </c>
      <c r="R31" s="36">
        <v>39</v>
      </c>
      <c r="S31" s="36">
        <v>92</v>
      </c>
      <c r="T31" s="36">
        <v>0</v>
      </c>
      <c r="U31" s="36">
        <v>131</v>
      </c>
      <c r="V31" s="36" t="s">
        <v>99</v>
      </c>
      <c r="W31" s="36">
        <v>0</v>
      </c>
      <c r="X31" s="36" t="s">
        <v>99</v>
      </c>
      <c r="Y31" s="36" t="s">
        <v>99</v>
      </c>
      <c r="Z31" s="36" t="s">
        <v>99</v>
      </c>
      <c r="AA31" s="36">
        <v>0</v>
      </c>
      <c r="AB31" s="36">
        <v>0</v>
      </c>
      <c r="AC31" s="36" t="s">
        <v>99</v>
      </c>
      <c r="AD31" s="36">
        <v>0</v>
      </c>
      <c r="AE31" s="36">
        <v>131</v>
      </c>
      <c r="AF31" s="36" t="s">
        <v>99</v>
      </c>
      <c r="AG31" s="36">
        <v>469</v>
      </c>
      <c r="AH31" s="36">
        <v>1261</v>
      </c>
      <c r="AI31" s="36">
        <v>257</v>
      </c>
      <c r="AJ31" s="36">
        <v>1987</v>
      </c>
      <c r="AK31" s="36" t="s">
        <v>99</v>
      </c>
      <c r="AL31" s="36">
        <v>612</v>
      </c>
      <c r="AM31" s="36" t="s">
        <v>99</v>
      </c>
      <c r="AN31" s="36">
        <v>612</v>
      </c>
      <c r="AO31" s="36" t="s">
        <v>99</v>
      </c>
      <c r="AP31" s="36">
        <v>612</v>
      </c>
      <c r="AQ31" s="36">
        <v>265</v>
      </c>
      <c r="AR31" s="36" t="s">
        <v>99</v>
      </c>
      <c r="AS31" s="36">
        <v>265</v>
      </c>
      <c r="AT31" s="36">
        <v>2864</v>
      </c>
      <c r="AU31" s="37" t="s">
        <v>99</v>
      </c>
      <c r="AV31" s="37">
        <v>89.978678038379527</v>
      </c>
      <c r="AW31" s="37">
        <v>90.483743061062654</v>
      </c>
      <c r="AX31" s="37">
        <v>98.832684824902728</v>
      </c>
      <c r="AY31" s="37">
        <v>91.444388525415192</v>
      </c>
      <c r="AZ31" s="37" t="s">
        <v>99</v>
      </c>
      <c r="BA31" s="37">
        <v>100</v>
      </c>
      <c r="BB31" s="37" t="s">
        <v>99</v>
      </c>
      <c r="BC31" s="37">
        <v>100</v>
      </c>
      <c r="BD31" s="37" t="s">
        <v>99</v>
      </c>
      <c r="BE31" s="37">
        <v>100</v>
      </c>
      <c r="BF31" s="37">
        <v>99.622641509433961</v>
      </c>
      <c r="BG31" s="37" t="s">
        <v>99</v>
      </c>
      <c r="BH31" s="37">
        <v>99.622641509433961</v>
      </c>
      <c r="BI31" s="37">
        <v>94.029329608938554</v>
      </c>
      <c r="BJ31" s="37" t="s">
        <v>99</v>
      </c>
      <c r="BK31" s="37">
        <v>10.021321961620469</v>
      </c>
      <c r="BL31" s="37">
        <v>9.5162569389373513</v>
      </c>
      <c r="BM31" s="37">
        <v>1.1673151750972763</v>
      </c>
      <c r="BN31" s="37">
        <v>8.5556114745848006</v>
      </c>
      <c r="BO31" s="37" t="s">
        <v>99</v>
      </c>
      <c r="BP31" s="37">
        <v>0</v>
      </c>
      <c r="BQ31" s="37" t="s">
        <v>99</v>
      </c>
      <c r="BR31" s="37">
        <v>0</v>
      </c>
      <c r="BS31" s="37" t="s">
        <v>99</v>
      </c>
      <c r="BT31" s="37">
        <v>0</v>
      </c>
      <c r="BU31" s="37">
        <v>0.37735849056603776</v>
      </c>
      <c r="BV31" s="37" t="s">
        <v>99</v>
      </c>
      <c r="BW31" s="37">
        <v>0.37735849056603776</v>
      </c>
      <c r="BX31" s="37">
        <v>5.9706703910614527</v>
      </c>
    </row>
    <row r="32" spans="1:76">
      <c r="A32" s="29" t="s">
        <v>35</v>
      </c>
      <c r="B32" s="36">
        <v>40</v>
      </c>
      <c r="C32" s="36" t="s">
        <v>99</v>
      </c>
      <c r="D32" s="36" t="s">
        <v>99</v>
      </c>
      <c r="E32" s="36">
        <v>42</v>
      </c>
      <c r="F32" s="36">
        <v>42</v>
      </c>
      <c r="G32" s="36" t="s">
        <v>99</v>
      </c>
      <c r="H32" s="36" t="s">
        <v>99</v>
      </c>
      <c r="I32" s="36" t="s">
        <v>99</v>
      </c>
      <c r="J32" s="36" t="s">
        <v>99</v>
      </c>
      <c r="K32" s="36">
        <v>262</v>
      </c>
      <c r="L32" s="36">
        <v>262</v>
      </c>
      <c r="M32" s="36">
        <v>1024</v>
      </c>
      <c r="N32" s="36" t="s">
        <v>99</v>
      </c>
      <c r="O32" s="36">
        <v>1024</v>
      </c>
      <c r="P32" s="36">
        <v>1368</v>
      </c>
      <c r="Q32" s="36">
        <v>5</v>
      </c>
      <c r="R32" s="36" t="s">
        <v>99</v>
      </c>
      <c r="S32" s="36" t="s">
        <v>99</v>
      </c>
      <c r="T32" s="36">
        <v>0</v>
      </c>
      <c r="U32" s="36">
        <v>0</v>
      </c>
      <c r="V32" s="36" t="s">
        <v>99</v>
      </c>
      <c r="W32" s="36" t="s">
        <v>99</v>
      </c>
      <c r="X32" s="36" t="s">
        <v>99</v>
      </c>
      <c r="Y32" s="36" t="s">
        <v>99</v>
      </c>
      <c r="Z32" s="36">
        <v>4</v>
      </c>
      <c r="AA32" s="36">
        <v>4</v>
      </c>
      <c r="AB32" s="36">
        <v>0</v>
      </c>
      <c r="AC32" s="36" t="s">
        <v>99</v>
      </c>
      <c r="AD32" s="36">
        <v>0</v>
      </c>
      <c r="AE32" s="36">
        <v>9</v>
      </c>
      <c r="AF32" s="36">
        <v>45</v>
      </c>
      <c r="AG32" s="36" t="s">
        <v>99</v>
      </c>
      <c r="AH32" s="36" t="s">
        <v>99</v>
      </c>
      <c r="AI32" s="36">
        <v>42</v>
      </c>
      <c r="AJ32" s="36">
        <v>42</v>
      </c>
      <c r="AK32" s="36" t="s">
        <v>99</v>
      </c>
      <c r="AL32" s="36" t="s">
        <v>99</v>
      </c>
      <c r="AM32" s="36" t="s">
        <v>99</v>
      </c>
      <c r="AN32" s="36" t="s">
        <v>99</v>
      </c>
      <c r="AO32" s="36">
        <v>303</v>
      </c>
      <c r="AP32" s="36">
        <v>303</v>
      </c>
      <c r="AQ32" s="36">
        <v>1032</v>
      </c>
      <c r="AR32" s="36" t="s">
        <v>99</v>
      </c>
      <c r="AS32" s="36">
        <v>1032</v>
      </c>
      <c r="AT32" s="36">
        <v>1422</v>
      </c>
      <c r="AU32" s="37">
        <v>100</v>
      </c>
      <c r="AV32" s="37" t="s">
        <v>99</v>
      </c>
      <c r="AW32" s="37" t="s">
        <v>99</v>
      </c>
      <c r="AX32" s="37">
        <v>100</v>
      </c>
      <c r="AY32" s="37">
        <v>100</v>
      </c>
      <c r="AZ32" s="37" t="s">
        <v>99</v>
      </c>
      <c r="BA32" s="37" t="s">
        <v>99</v>
      </c>
      <c r="BB32" s="37" t="s">
        <v>99</v>
      </c>
      <c r="BC32" s="37" t="s">
        <v>99</v>
      </c>
      <c r="BD32" s="37">
        <v>87.788778877887779</v>
      </c>
      <c r="BE32" s="37">
        <v>87.788778877887779</v>
      </c>
      <c r="BF32" s="37">
        <v>99.224806201550393</v>
      </c>
      <c r="BG32" s="37" t="s">
        <v>99</v>
      </c>
      <c r="BH32" s="37">
        <v>99.224806201550393</v>
      </c>
      <c r="BI32" s="37">
        <v>96.835443037974684</v>
      </c>
      <c r="BJ32" s="37">
        <v>0</v>
      </c>
      <c r="BK32" s="37" t="s">
        <v>99</v>
      </c>
      <c r="BL32" s="37" t="s">
        <v>99</v>
      </c>
      <c r="BM32" s="37">
        <v>0</v>
      </c>
      <c r="BN32" s="37">
        <v>0</v>
      </c>
      <c r="BO32" s="37" t="s">
        <v>99</v>
      </c>
      <c r="BP32" s="37" t="s">
        <v>99</v>
      </c>
      <c r="BQ32" s="37" t="s">
        <v>99</v>
      </c>
      <c r="BR32" s="37" t="s">
        <v>99</v>
      </c>
      <c r="BS32" s="37">
        <v>12.211221122112212</v>
      </c>
      <c r="BT32" s="37">
        <v>12.211221122112212</v>
      </c>
      <c r="BU32" s="37">
        <v>0.77519379844961245</v>
      </c>
      <c r="BV32" s="37" t="s">
        <v>99</v>
      </c>
      <c r="BW32" s="37">
        <v>0.77519379844961245</v>
      </c>
      <c r="BX32" s="37">
        <v>3.1645569620253164</v>
      </c>
    </row>
    <row r="33" spans="1:76">
      <c r="A33" s="29" t="s">
        <v>36</v>
      </c>
      <c r="B33" s="36">
        <v>197</v>
      </c>
      <c r="C33" s="36">
        <v>790</v>
      </c>
      <c r="D33" s="36">
        <v>979</v>
      </c>
      <c r="E33" s="36">
        <v>34</v>
      </c>
      <c r="F33" s="36">
        <v>1803</v>
      </c>
      <c r="G33" s="36" t="s">
        <v>99</v>
      </c>
      <c r="H33" s="36" t="s">
        <v>99</v>
      </c>
      <c r="I33" s="36" t="s">
        <v>99</v>
      </c>
      <c r="J33" s="36" t="s">
        <v>99</v>
      </c>
      <c r="K33" s="36">
        <v>1364</v>
      </c>
      <c r="L33" s="36">
        <v>1364</v>
      </c>
      <c r="M33" s="36">
        <v>4351</v>
      </c>
      <c r="N33" s="36" t="s">
        <v>99</v>
      </c>
      <c r="O33" s="36">
        <v>4351</v>
      </c>
      <c r="P33" s="36">
        <v>7715</v>
      </c>
      <c r="Q33" s="36">
        <v>18</v>
      </c>
      <c r="R33" s="36">
        <v>0</v>
      </c>
      <c r="S33" s="36">
        <v>15</v>
      </c>
      <c r="T33" s="36">
        <v>0</v>
      </c>
      <c r="U33" s="36">
        <v>15</v>
      </c>
      <c r="V33" s="36" t="s">
        <v>99</v>
      </c>
      <c r="W33" s="36" t="s">
        <v>99</v>
      </c>
      <c r="X33" s="36" t="s">
        <v>99</v>
      </c>
      <c r="Y33" s="36" t="s">
        <v>99</v>
      </c>
      <c r="Z33" s="36">
        <v>63</v>
      </c>
      <c r="AA33" s="36">
        <v>63</v>
      </c>
      <c r="AB33" s="36">
        <v>10</v>
      </c>
      <c r="AC33" s="36" t="s">
        <v>99</v>
      </c>
      <c r="AD33" s="36">
        <v>10</v>
      </c>
      <c r="AE33" s="36">
        <v>106</v>
      </c>
      <c r="AF33" s="36">
        <v>212</v>
      </c>
      <c r="AG33" s="36">
        <v>790</v>
      </c>
      <c r="AH33" s="36">
        <v>1034</v>
      </c>
      <c r="AI33" s="36">
        <v>34</v>
      </c>
      <c r="AJ33" s="36">
        <v>1858</v>
      </c>
      <c r="AK33" s="36" t="s">
        <v>99</v>
      </c>
      <c r="AL33" s="36" t="s">
        <v>99</v>
      </c>
      <c r="AM33" s="36" t="s">
        <v>99</v>
      </c>
      <c r="AN33" s="36" t="s">
        <v>99</v>
      </c>
      <c r="AO33" s="36">
        <v>1481</v>
      </c>
      <c r="AP33" s="36">
        <v>1481</v>
      </c>
      <c r="AQ33" s="36">
        <v>4401</v>
      </c>
      <c r="AR33" s="36" t="s">
        <v>99</v>
      </c>
      <c r="AS33" s="36">
        <v>4401</v>
      </c>
      <c r="AT33" s="36">
        <v>7952</v>
      </c>
      <c r="AU33" s="37">
        <v>101.41509433962264</v>
      </c>
      <c r="AV33" s="37">
        <v>100</v>
      </c>
      <c r="AW33" s="37">
        <v>96.131528046421664</v>
      </c>
      <c r="AX33" s="37">
        <v>100</v>
      </c>
      <c r="AY33" s="37">
        <v>97.847147470398284</v>
      </c>
      <c r="AZ33" s="37" t="s">
        <v>99</v>
      </c>
      <c r="BA33" s="37" t="s">
        <v>99</v>
      </c>
      <c r="BB33" s="37" t="s">
        <v>99</v>
      </c>
      <c r="BC33" s="37" t="s">
        <v>99</v>
      </c>
      <c r="BD33" s="37">
        <v>96.353814989871708</v>
      </c>
      <c r="BE33" s="37">
        <v>96.353814989871708</v>
      </c>
      <c r="BF33" s="37">
        <v>99.091115655532832</v>
      </c>
      <c r="BG33" s="37" t="s">
        <v>99</v>
      </c>
      <c r="BH33" s="37">
        <v>99.091115655532832</v>
      </c>
      <c r="BI33" s="37">
        <v>98.352615694164996</v>
      </c>
      <c r="BJ33" s="37">
        <v>-1.4150943396226416</v>
      </c>
      <c r="BK33" s="37">
        <v>0</v>
      </c>
      <c r="BL33" s="37">
        <v>3.8684719535783367</v>
      </c>
      <c r="BM33" s="37">
        <v>0</v>
      </c>
      <c r="BN33" s="37">
        <v>2.1528525296017222</v>
      </c>
      <c r="BO33" s="37" t="s">
        <v>99</v>
      </c>
      <c r="BP33" s="37" t="s">
        <v>99</v>
      </c>
      <c r="BQ33" s="37" t="s">
        <v>99</v>
      </c>
      <c r="BR33" s="37" t="s">
        <v>99</v>
      </c>
      <c r="BS33" s="37">
        <v>3.6461850101282915</v>
      </c>
      <c r="BT33" s="37">
        <v>3.6461850101282915</v>
      </c>
      <c r="BU33" s="37">
        <v>0.90888434446716648</v>
      </c>
      <c r="BV33" s="37" t="s">
        <v>99</v>
      </c>
      <c r="BW33" s="37">
        <v>0.90888434446716648</v>
      </c>
      <c r="BX33" s="37">
        <v>1.6473843058350102</v>
      </c>
    </row>
    <row r="34" spans="1:76">
      <c r="A34" s="29" t="s">
        <v>37</v>
      </c>
      <c r="B34" s="36" t="s">
        <v>99</v>
      </c>
      <c r="C34" s="36" t="s">
        <v>99</v>
      </c>
      <c r="D34" s="36">
        <v>769</v>
      </c>
      <c r="E34" s="36" t="s">
        <v>99</v>
      </c>
      <c r="F34" s="36">
        <v>769</v>
      </c>
      <c r="G34" s="36" t="s">
        <v>99</v>
      </c>
      <c r="H34" s="36" t="s">
        <v>99</v>
      </c>
      <c r="I34" s="36" t="s">
        <v>99</v>
      </c>
      <c r="J34" s="36">
        <v>0</v>
      </c>
      <c r="K34" s="36" t="s">
        <v>99</v>
      </c>
      <c r="L34" s="36">
        <v>0</v>
      </c>
      <c r="M34" s="36">
        <v>210</v>
      </c>
      <c r="N34" s="36" t="s">
        <v>99</v>
      </c>
      <c r="O34" s="36">
        <v>210</v>
      </c>
      <c r="P34" s="36">
        <v>979</v>
      </c>
      <c r="Q34" s="36" t="s">
        <v>99</v>
      </c>
      <c r="R34" s="36" t="s">
        <v>99</v>
      </c>
      <c r="S34" s="36">
        <v>7</v>
      </c>
      <c r="T34" s="36" t="s">
        <v>99</v>
      </c>
      <c r="U34" s="36">
        <v>7</v>
      </c>
      <c r="V34" s="36" t="s">
        <v>99</v>
      </c>
      <c r="W34" s="36" t="s">
        <v>99</v>
      </c>
      <c r="X34" s="36" t="s">
        <v>99</v>
      </c>
      <c r="Y34" s="36" t="s">
        <v>99</v>
      </c>
      <c r="Z34" s="36" t="s">
        <v>99</v>
      </c>
      <c r="AA34" s="36" t="s">
        <v>99</v>
      </c>
      <c r="AB34" s="36" t="s">
        <v>99</v>
      </c>
      <c r="AC34" s="36" t="s">
        <v>99</v>
      </c>
      <c r="AD34" s="36" t="s">
        <v>99</v>
      </c>
      <c r="AE34" s="36">
        <v>7</v>
      </c>
      <c r="AF34" s="36" t="s">
        <v>99</v>
      </c>
      <c r="AG34" s="36" t="s">
        <v>99</v>
      </c>
      <c r="AH34" s="36">
        <v>796</v>
      </c>
      <c r="AI34" s="36" t="s">
        <v>99</v>
      </c>
      <c r="AJ34" s="36">
        <v>796</v>
      </c>
      <c r="AK34" s="36" t="s">
        <v>99</v>
      </c>
      <c r="AL34" s="36" t="s">
        <v>99</v>
      </c>
      <c r="AM34" s="36" t="s">
        <v>99</v>
      </c>
      <c r="AN34" s="36" t="s">
        <v>99</v>
      </c>
      <c r="AO34" s="36" t="s">
        <v>99</v>
      </c>
      <c r="AP34" s="36">
        <v>0</v>
      </c>
      <c r="AQ34" s="36">
        <v>220</v>
      </c>
      <c r="AR34" s="36" t="s">
        <v>99</v>
      </c>
      <c r="AS34" s="36">
        <v>220</v>
      </c>
      <c r="AT34" s="36">
        <v>1016</v>
      </c>
      <c r="AU34" s="37" t="s">
        <v>99</v>
      </c>
      <c r="AV34" s="37" t="s">
        <v>99</v>
      </c>
      <c r="AW34" s="37">
        <v>97.48743718592965</v>
      </c>
      <c r="AX34" s="37" t="s">
        <v>99</v>
      </c>
      <c r="AY34" s="37">
        <v>97.48743718592965</v>
      </c>
      <c r="AZ34" s="37" t="s">
        <v>99</v>
      </c>
      <c r="BA34" s="37" t="s">
        <v>99</v>
      </c>
      <c r="BB34" s="37" t="s">
        <v>99</v>
      </c>
      <c r="BC34" s="37" t="s">
        <v>99</v>
      </c>
      <c r="BD34" s="37" t="s">
        <v>99</v>
      </c>
      <c r="BE34" s="37" t="s">
        <v>99</v>
      </c>
      <c r="BF34" s="37">
        <v>95.454545454545453</v>
      </c>
      <c r="BG34" s="37" t="s">
        <v>99</v>
      </c>
      <c r="BH34" s="37">
        <v>95.454545454545453</v>
      </c>
      <c r="BI34" s="37">
        <v>97.047244094488192</v>
      </c>
      <c r="BJ34" s="37" t="s">
        <v>99</v>
      </c>
      <c r="BK34" s="37" t="s">
        <v>99</v>
      </c>
      <c r="BL34" s="37">
        <v>2.512562814070352</v>
      </c>
      <c r="BM34" s="37" t="s">
        <v>99</v>
      </c>
      <c r="BN34" s="37">
        <v>2.512562814070352</v>
      </c>
      <c r="BO34" s="37" t="s">
        <v>99</v>
      </c>
      <c r="BP34" s="37" t="s">
        <v>99</v>
      </c>
      <c r="BQ34" s="37" t="s">
        <v>99</v>
      </c>
      <c r="BR34" s="37" t="s">
        <v>99</v>
      </c>
      <c r="BS34" s="37" t="s">
        <v>99</v>
      </c>
      <c r="BT34" s="37" t="s">
        <v>99</v>
      </c>
      <c r="BU34" s="37">
        <v>4.5454545454545459</v>
      </c>
      <c r="BV34" s="37" t="s">
        <v>99</v>
      </c>
      <c r="BW34" s="37">
        <v>4.5454545454545459</v>
      </c>
      <c r="BX34" s="37">
        <v>2.9527559055118111</v>
      </c>
    </row>
    <row r="35" spans="1:76">
      <c r="A35" s="29" t="s">
        <v>38</v>
      </c>
      <c r="B35" s="36" t="s">
        <v>99</v>
      </c>
      <c r="C35" s="36">
        <v>570</v>
      </c>
      <c r="D35" s="36">
        <v>522</v>
      </c>
      <c r="E35" s="36">
        <v>139</v>
      </c>
      <c r="F35" s="36">
        <v>1231</v>
      </c>
      <c r="G35" s="36" t="s">
        <v>99</v>
      </c>
      <c r="H35" s="36">
        <v>932</v>
      </c>
      <c r="I35" s="36" t="s">
        <v>99</v>
      </c>
      <c r="J35" s="36">
        <v>932</v>
      </c>
      <c r="K35" s="36" t="s">
        <v>99</v>
      </c>
      <c r="L35" s="36">
        <v>932</v>
      </c>
      <c r="M35" s="36">
        <v>1187</v>
      </c>
      <c r="N35" s="36" t="s">
        <v>99</v>
      </c>
      <c r="O35" s="36">
        <v>1187</v>
      </c>
      <c r="P35" s="36">
        <v>3350</v>
      </c>
      <c r="Q35" s="36" t="s">
        <v>99</v>
      </c>
      <c r="R35" s="36">
        <v>7</v>
      </c>
      <c r="S35" s="36">
        <v>11</v>
      </c>
      <c r="T35" s="36">
        <v>23</v>
      </c>
      <c r="U35" s="36">
        <v>41</v>
      </c>
      <c r="V35" s="36" t="s">
        <v>99</v>
      </c>
      <c r="W35" s="36">
        <v>81</v>
      </c>
      <c r="X35" s="36" t="s">
        <v>99</v>
      </c>
      <c r="Y35" s="36">
        <v>81</v>
      </c>
      <c r="Z35" s="36" t="s">
        <v>99</v>
      </c>
      <c r="AA35" s="36">
        <v>81</v>
      </c>
      <c r="AB35" s="36">
        <v>14</v>
      </c>
      <c r="AC35" s="36" t="s">
        <v>99</v>
      </c>
      <c r="AD35" s="36">
        <v>14</v>
      </c>
      <c r="AE35" s="36">
        <v>136</v>
      </c>
      <c r="AF35" s="36" t="s">
        <v>99</v>
      </c>
      <c r="AG35" s="36">
        <v>612</v>
      </c>
      <c r="AH35" s="36">
        <v>562</v>
      </c>
      <c r="AI35" s="36">
        <v>163</v>
      </c>
      <c r="AJ35" s="36">
        <v>1337</v>
      </c>
      <c r="AK35" s="36" t="s">
        <v>99</v>
      </c>
      <c r="AL35" s="36">
        <v>1095</v>
      </c>
      <c r="AM35" s="36" t="s">
        <v>99</v>
      </c>
      <c r="AN35" s="36">
        <v>1095</v>
      </c>
      <c r="AO35" s="36" t="s">
        <v>99</v>
      </c>
      <c r="AP35" s="36">
        <v>1095</v>
      </c>
      <c r="AQ35" s="36">
        <v>1212</v>
      </c>
      <c r="AR35" s="36" t="s">
        <v>99</v>
      </c>
      <c r="AS35" s="36">
        <v>1212</v>
      </c>
      <c r="AT35" s="36">
        <v>3644</v>
      </c>
      <c r="AU35" s="37" t="s">
        <v>99</v>
      </c>
      <c r="AV35" s="37">
        <v>94.281045751633982</v>
      </c>
      <c r="AW35" s="37">
        <v>94.839857651245552</v>
      </c>
      <c r="AX35" s="37">
        <v>99.386503067484668</v>
      </c>
      <c r="AY35" s="37">
        <v>95.138369483919234</v>
      </c>
      <c r="AZ35" s="37" t="s">
        <v>99</v>
      </c>
      <c r="BA35" s="37">
        <v>92.51141552511416</v>
      </c>
      <c r="BB35" s="37" t="s">
        <v>99</v>
      </c>
      <c r="BC35" s="37">
        <v>92.51141552511416</v>
      </c>
      <c r="BD35" s="37" t="s">
        <v>99</v>
      </c>
      <c r="BE35" s="37">
        <v>92.51141552511416</v>
      </c>
      <c r="BF35" s="37">
        <v>99.092409240924098</v>
      </c>
      <c r="BG35" s="37" t="s">
        <v>99</v>
      </c>
      <c r="BH35" s="37">
        <v>99.092409240924098</v>
      </c>
      <c r="BI35" s="37">
        <v>95.664105378704718</v>
      </c>
      <c r="BJ35" s="37" t="s">
        <v>99</v>
      </c>
      <c r="BK35" s="37">
        <v>5.7189542483660132</v>
      </c>
      <c r="BL35" s="37">
        <v>5.160142348754448</v>
      </c>
      <c r="BM35" s="37">
        <v>0.61349693251533743</v>
      </c>
      <c r="BN35" s="37">
        <v>4.8616305160807771</v>
      </c>
      <c r="BO35" s="37" t="s">
        <v>99</v>
      </c>
      <c r="BP35" s="37">
        <v>7.4885844748858439</v>
      </c>
      <c r="BQ35" s="37" t="s">
        <v>99</v>
      </c>
      <c r="BR35" s="37">
        <v>7.4885844748858439</v>
      </c>
      <c r="BS35" s="37" t="s">
        <v>99</v>
      </c>
      <c r="BT35" s="37">
        <v>7.4885844748858439</v>
      </c>
      <c r="BU35" s="37">
        <v>0.90759075907590769</v>
      </c>
      <c r="BV35" s="37" t="s">
        <v>99</v>
      </c>
      <c r="BW35" s="37">
        <v>0.90759075907590769</v>
      </c>
      <c r="BX35" s="37">
        <v>4.3358946212952798</v>
      </c>
    </row>
    <row r="36" spans="1:76">
      <c r="A36" s="29" t="s">
        <v>39</v>
      </c>
      <c r="B36" s="36" t="s">
        <v>99</v>
      </c>
      <c r="C36" s="36">
        <v>637</v>
      </c>
      <c r="D36" s="36" t="s">
        <v>99</v>
      </c>
      <c r="E36" s="36">
        <v>53</v>
      </c>
      <c r="F36" s="36">
        <v>690</v>
      </c>
      <c r="G36" s="36" t="s">
        <v>99</v>
      </c>
      <c r="H36" s="36" t="s">
        <v>99</v>
      </c>
      <c r="I36" s="36" t="s">
        <v>99</v>
      </c>
      <c r="J36" s="36">
        <v>0</v>
      </c>
      <c r="K36" s="36">
        <v>405</v>
      </c>
      <c r="L36" s="36">
        <v>405</v>
      </c>
      <c r="M36" s="36">
        <v>2209</v>
      </c>
      <c r="N36" s="36" t="s">
        <v>99</v>
      </c>
      <c r="O36" s="36">
        <v>2209</v>
      </c>
      <c r="P36" s="36">
        <v>3304</v>
      </c>
      <c r="Q36" s="36" t="s">
        <v>99</v>
      </c>
      <c r="R36" s="36">
        <v>48</v>
      </c>
      <c r="S36" s="36" t="s">
        <v>99</v>
      </c>
      <c r="T36" s="36">
        <v>0</v>
      </c>
      <c r="U36" s="36">
        <v>48</v>
      </c>
      <c r="V36" s="36" t="s">
        <v>99</v>
      </c>
      <c r="W36" s="36" t="s">
        <v>99</v>
      </c>
      <c r="X36" s="36" t="s">
        <v>99</v>
      </c>
      <c r="Y36" s="36" t="s">
        <v>99</v>
      </c>
      <c r="Z36" s="36">
        <v>5</v>
      </c>
      <c r="AA36" s="36">
        <v>5</v>
      </c>
      <c r="AB36" s="36">
        <v>23</v>
      </c>
      <c r="AC36" s="36" t="s">
        <v>99</v>
      </c>
      <c r="AD36" s="36">
        <v>23</v>
      </c>
      <c r="AE36" s="36">
        <v>76</v>
      </c>
      <c r="AF36" s="36" t="s">
        <v>99</v>
      </c>
      <c r="AG36" s="36">
        <v>745</v>
      </c>
      <c r="AH36" s="36" t="s">
        <v>99</v>
      </c>
      <c r="AI36" s="36">
        <v>53</v>
      </c>
      <c r="AJ36" s="36">
        <v>798</v>
      </c>
      <c r="AK36" s="36" t="s">
        <v>99</v>
      </c>
      <c r="AL36" s="36" t="s">
        <v>99</v>
      </c>
      <c r="AM36" s="36" t="s">
        <v>99</v>
      </c>
      <c r="AN36" s="36" t="s">
        <v>99</v>
      </c>
      <c r="AO36" s="36">
        <v>434</v>
      </c>
      <c r="AP36" s="36">
        <v>434</v>
      </c>
      <c r="AQ36" s="36">
        <v>2283</v>
      </c>
      <c r="AR36" s="36" t="s">
        <v>99</v>
      </c>
      <c r="AS36" s="36">
        <v>2283</v>
      </c>
      <c r="AT36" s="36">
        <v>3515</v>
      </c>
      <c r="AU36" s="37" t="s">
        <v>99</v>
      </c>
      <c r="AV36" s="37">
        <v>91.946308724832221</v>
      </c>
      <c r="AW36" s="37" t="s">
        <v>99</v>
      </c>
      <c r="AX36" s="37">
        <v>100</v>
      </c>
      <c r="AY36" s="37">
        <v>92.481203007518801</v>
      </c>
      <c r="AZ36" s="37" t="s">
        <v>99</v>
      </c>
      <c r="BA36" s="37" t="s">
        <v>99</v>
      </c>
      <c r="BB36" s="37" t="s">
        <v>99</v>
      </c>
      <c r="BC36" s="37" t="s">
        <v>99</v>
      </c>
      <c r="BD36" s="37">
        <v>94.47004608294931</v>
      </c>
      <c r="BE36" s="37">
        <v>94.47004608294931</v>
      </c>
      <c r="BF36" s="37">
        <v>97.766097240473059</v>
      </c>
      <c r="BG36" s="37" t="s">
        <v>99</v>
      </c>
      <c r="BH36" s="37">
        <v>97.766097240473059</v>
      </c>
      <c r="BI36" s="37">
        <v>96.159317211948789</v>
      </c>
      <c r="BJ36" s="37" t="s">
        <v>99</v>
      </c>
      <c r="BK36" s="37">
        <v>8.0536912751677843</v>
      </c>
      <c r="BL36" s="37" t="s">
        <v>99</v>
      </c>
      <c r="BM36" s="37">
        <v>0</v>
      </c>
      <c r="BN36" s="37">
        <v>7.518796992481203</v>
      </c>
      <c r="BO36" s="37" t="s">
        <v>99</v>
      </c>
      <c r="BP36" s="37" t="s">
        <v>99</v>
      </c>
      <c r="BQ36" s="37" t="s">
        <v>99</v>
      </c>
      <c r="BR36" s="37" t="s">
        <v>99</v>
      </c>
      <c r="BS36" s="37">
        <v>5.5299539170506913</v>
      </c>
      <c r="BT36" s="37">
        <v>5.5299539170506913</v>
      </c>
      <c r="BU36" s="37">
        <v>2.2339027595269383</v>
      </c>
      <c r="BV36" s="37" t="s">
        <v>99</v>
      </c>
      <c r="BW36" s="37">
        <v>2.2339027595269383</v>
      </c>
      <c r="BX36" s="37">
        <v>3.8406827880512093</v>
      </c>
    </row>
    <row r="37" spans="1:76">
      <c r="A37" s="29" t="s">
        <v>40</v>
      </c>
      <c r="B37" s="36">
        <v>59</v>
      </c>
      <c r="C37" s="36">
        <v>318</v>
      </c>
      <c r="D37" s="36">
        <v>3255</v>
      </c>
      <c r="E37" s="36">
        <v>1108</v>
      </c>
      <c r="F37" s="36">
        <v>4681</v>
      </c>
      <c r="G37" s="36">
        <v>875</v>
      </c>
      <c r="H37" s="36">
        <v>2899</v>
      </c>
      <c r="I37" s="36">
        <v>34</v>
      </c>
      <c r="J37" s="36">
        <v>3808</v>
      </c>
      <c r="K37" s="36" t="s">
        <v>99</v>
      </c>
      <c r="L37" s="36">
        <v>3808</v>
      </c>
      <c r="M37" s="36">
        <v>4162</v>
      </c>
      <c r="N37" s="36" t="s">
        <v>99</v>
      </c>
      <c r="O37" s="36">
        <v>4162</v>
      </c>
      <c r="P37" s="36">
        <v>12710</v>
      </c>
      <c r="Q37" s="36">
        <v>0</v>
      </c>
      <c r="R37" s="36">
        <v>0</v>
      </c>
      <c r="S37" s="36">
        <v>118</v>
      </c>
      <c r="T37" s="36">
        <v>79</v>
      </c>
      <c r="U37" s="36">
        <v>197</v>
      </c>
      <c r="V37" s="36">
        <v>192</v>
      </c>
      <c r="W37" s="36">
        <v>256</v>
      </c>
      <c r="X37" s="36">
        <v>6</v>
      </c>
      <c r="Y37" s="36">
        <v>454</v>
      </c>
      <c r="Z37" s="36" t="s">
        <v>99</v>
      </c>
      <c r="AA37" s="36">
        <v>454</v>
      </c>
      <c r="AB37" s="36">
        <v>1</v>
      </c>
      <c r="AC37" s="36" t="s">
        <v>99</v>
      </c>
      <c r="AD37" s="36">
        <v>1</v>
      </c>
      <c r="AE37" s="36">
        <v>652</v>
      </c>
      <c r="AF37" s="36">
        <v>63</v>
      </c>
      <c r="AG37" s="36">
        <v>318</v>
      </c>
      <c r="AH37" s="36">
        <v>3648</v>
      </c>
      <c r="AI37" s="36">
        <v>1246</v>
      </c>
      <c r="AJ37" s="36">
        <v>5212</v>
      </c>
      <c r="AK37" s="36">
        <v>1222</v>
      </c>
      <c r="AL37" s="36">
        <v>3426</v>
      </c>
      <c r="AM37" s="36">
        <v>44</v>
      </c>
      <c r="AN37" s="36">
        <v>4692</v>
      </c>
      <c r="AO37" s="36" t="s">
        <v>99</v>
      </c>
      <c r="AP37" s="36">
        <v>4692</v>
      </c>
      <c r="AQ37" s="36">
        <v>4191</v>
      </c>
      <c r="AR37" s="36" t="s">
        <v>99</v>
      </c>
      <c r="AS37" s="36">
        <v>4191</v>
      </c>
      <c r="AT37" s="36">
        <v>14158</v>
      </c>
      <c r="AU37" s="37">
        <v>93.650793650793645</v>
      </c>
      <c r="AV37" s="37">
        <v>100</v>
      </c>
      <c r="AW37" s="37">
        <v>92.461622807017534</v>
      </c>
      <c r="AX37" s="37">
        <v>95.264847512038514</v>
      </c>
      <c r="AY37" s="37">
        <v>93.591711435149648</v>
      </c>
      <c r="AZ37" s="37">
        <v>87.315875613747949</v>
      </c>
      <c r="BA37" s="37">
        <v>92.089900758902516</v>
      </c>
      <c r="BB37" s="37">
        <v>90.909090909090907</v>
      </c>
      <c r="BC37" s="37">
        <v>90.835464620630859</v>
      </c>
      <c r="BD37" s="37" t="s">
        <v>99</v>
      </c>
      <c r="BE37" s="37">
        <v>90.835464620630859</v>
      </c>
      <c r="BF37" s="37">
        <v>99.331901694106421</v>
      </c>
      <c r="BG37" s="37" t="s">
        <v>99</v>
      </c>
      <c r="BH37" s="37">
        <v>99.331901694106421</v>
      </c>
      <c r="BI37" s="37">
        <v>94.377736968498368</v>
      </c>
      <c r="BJ37" s="37">
        <v>6.3492063492063489</v>
      </c>
      <c r="BK37" s="37">
        <v>0</v>
      </c>
      <c r="BL37" s="37">
        <v>7.5383771929824563</v>
      </c>
      <c r="BM37" s="37">
        <v>4.7351524879614768</v>
      </c>
      <c r="BN37" s="37">
        <v>6.4082885648503449</v>
      </c>
      <c r="BO37" s="37">
        <v>12.684124386252046</v>
      </c>
      <c r="BP37" s="37">
        <v>7.9100992410974902</v>
      </c>
      <c r="BQ37" s="37">
        <v>9.0909090909090917</v>
      </c>
      <c r="BR37" s="37">
        <v>9.1645353793691395</v>
      </c>
      <c r="BS37" s="37" t="s">
        <v>99</v>
      </c>
      <c r="BT37" s="37">
        <v>9.1645353793691395</v>
      </c>
      <c r="BU37" s="37">
        <v>0.66809830589358155</v>
      </c>
      <c r="BV37" s="37" t="s">
        <v>99</v>
      </c>
      <c r="BW37" s="37">
        <v>0.66809830589358155</v>
      </c>
      <c r="BX37" s="37">
        <v>5.6222630315016247</v>
      </c>
    </row>
    <row r="38" spans="1:76">
      <c r="A38" s="29" t="s">
        <v>41</v>
      </c>
      <c r="B38" s="36" t="s">
        <v>99</v>
      </c>
      <c r="C38" s="36">
        <v>159</v>
      </c>
      <c r="D38" s="36">
        <v>910</v>
      </c>
      <c r="E38" s="36">
        <v>152</v>
      </c>
      <c r="F38" s="36">
        <v>1221</v>
      </c>
      <c r="G38" s="36">
        <v>239</v>
      </c>
      <c r="H38" s="36">
        <v>1248</v>
      </c>
      <c r="I38" s="36">
        <v>74</v>
      </c>
      <c r="J38" s="36">
        <v>1561</v>
      </c>
      <c r="K38" s="36">
        <v>422</v>
      </c>
      <c r="L38" s="36">
        <v>1983</v>
      </c>
      <c r="M38" s="36">
        <v>1426</v>
      </c>
      <c r="N38" s="36" t="s">
        <v>99</v>
      </c>
      <c r="O38" s="36">
        <v>1426</v>
      </c>
      <c r="P38" s="36">
        <v>4630</v>
      </c>
      <c r="Q38" s="36" t="s">
        <v>99</v>
      </c>
      <c r="R38" s="36">
        <v>7</v>
      </c>
      <c r="S38" s="36">
        <v>12</v>
      </c>
      <c r="T38" s="36">
        <v>0</v>
      </c>
      <c r="U38" s="36">
        <v>19</v>
      </c>
      <c r="V38" s="36">
        <v>2</v>
      </c>
      <c r="W38" s="36">
        <v>48</v>
      </c>
      <c r="X38" s="36">
        <v>18</v>
      </c>
      <c r="Y38" s="36">
        <v>68</v>
      </c>
      <c r="Z38" s="36">
        <v>18</v>
      </c>
      <c r="AA38" s="36">
        <v>86</v>
      </c>
      <c r="AB38" s="36">
        <v>19</v>
      </c>
      <c r="AC38" s="36" t="s">
        <v>99</v>
      </c>
      <c r="AD38" s="36">
        <v>19</v>
      </c>
      <c r="AE38" s="36">
        <v>124</v>
      </c>
      <c r="AF38" s="36" t="s">
        <v>99</v>
      </c>
      <c r="AG38" s="36">
        <v>197</v>
      </c>
      <c r="AH38" s="36">
        <v>952</v>
      </c>
      <c r="AI38" s="36">
        <v>152</v>
      </c>
      <c r="AJ38" s="36">
        <v>1301</v>
      </c>
      <c r="AK38" s="36">
        <v>261</v>
      </c>
      <c r="AL38" s="36">
        <v>1372</v>
      </c>
      <c r="AM38" s="36">
        <v>103</v>
      </c>
      <c r="AN38" s="36">
        <v>1736</v>
      </c>
      <c r="AO38" s="36">
        <v>479</v>
      </c>
      <c r="AP38" s="36">
        <v>2215</v>
      </c>
      <c r="AQ38" s="36">
        <v>1457</v>
      </c>
      <c r="AR38" s="36" t="s">
        <v>99</v>
      </c>
      <c r="AS38" s="36">
        <v>1457</v>
      </c>
      <c r="AT38" s="36">
        <v>4973</v>
      </c>
      <c r="AU38" s="37" t="s">
        <v>99</v>
      </c>
      <c r="AV38" s="37">
        <v>84.263959390862937</v>
      </c>
      <c r="AW38" s="37">
        <v>96.848739495798313</v>
      </c>
      <c r="AX38" s="37">
        <v>100</v>
      </c>
      <c r="AY38" s="37">
        <v>95.311299000768628</v>
      </c>
      <c r="AZ38" s="37">
        <v>92.337164750957854</v>
      </c>
      <c r="BA38" s="37">
        <v>94.460641399416915</v>
      </c>
      <c r="BB38" s="37">
        <v>89.320388349514573</v>
      </c>
      <c r="BC38" s="37">
        <v>93.836405529953907</v>
      </c>
      <c r="BD38" s="37">
        <v>91.858037578288105</v>
      </c>
      <c r="BE38" s="37">
        <v>93.408577878103841</v>
      </c>
      <c r="BF38" s="37">
        <v>99.17638984214139</v>
      </c>
      <c r="BG38" s="37" t="s">
        <v>99</v>
      </c>
      <c r="BH38" s="37">
        <v>99.17638984214139</v>
      </c>
      <c r="BI38" s="37">
        <v>95.596219585763123</v>
      </c>
      <c r="BJ38" s="37" t="s">
        <v>99</v>
      </c>
      <c r="BK38" s="37">
        <v>15.736040609137056</v>
      </c>
      <c r="BL38" s="37">
        <v>3.1512605042016806</v>
      </c>
      <c r="BM38" s="37">
        <v>0</v>
      </c>
      <c r="BN38" s="37">
        <v>4.6887009992313606</v>
      </c>
      <c r="BO38" s="37">
        <v>7.6628352490421454</v>
      </c>
      <c r="BP38" s="37">
        <v>5.5393586005830908</v>
      </c>
      <c r="BQ38" s="37">
        <v>10.679611650485436</v>
      </c>
      <c r="BR38" s="37">
        <v>6.1635944700460827</v>
      </c>
      <c r="BS38" s="37">
        <v>8.1419624217119004</v>
      </c>
      <c r="BT38" s="37">
        <v>6.5914221218961622</v>
      </c>
      <c r="BU38" s="37">
        <v>0.82361015785861369</v>
      </c>
      <c r="BV38" s="37" t="s">
        <v>99</v>
      </c>
      <c r="BW38" s="37">
        <v>0.82361015785861369</v>
      </c>
      <c r="BX38" s="37">
        <v>4.4037804142368788</v>
      </c>
    </row>
    <row r="39" spans="1:76">
      <c r="A39" s="29" t="s">
        <v>42</v>
      </c>
      <c r="B39" s="36">
        <v>41</v>
      </c>
      <c r="C39" s="36">
        <v>484</v>
      </c>
      <c r="D39" s="36" t="s">
        <v>99</v>
      </c>
      <c r="E39" s="36" t="s">
        <v>99</v>
      </c>
      <c r="F39" s="36">
        <v>484</v>
      </c>
      <c r="G39" s="36" t="s">
        <v>99</v>
      </c>
      <c r="H39" s="36" t="s">
        <v>99</v>
      </c>
      <c r="I39" s="36" t="s">
        <v>99</v>
      </c>
      <c r="J39" s="36" t="s">
        <v>99</v>
      </c>
      <c r="K39" s="36" t="s">
        <v>99</v>
      </c>
      <c r="L39" s="36" t="s">
        <v>99</v>
      </c>
      <c r="M39" s="36">
        <v>1920</v>
      </c>
      <c r="N39" s="36" t="s">
        <v>99</v>
      </c>
      <c r="O39" s="36">
        <v>1920</v>
      </c>
      <c r="P39" s="36">
        <v>2445</v>
      </c>
      <c r="Q39" s="36">
        <v>0</v>
      </c>
      <c r="R39" s="36">
        <v>4</v>
      </c>
      <c r="S39" s="36" t="s">
        <v>99</v>
      </c>
      <c r="T39" s="36" t="s">
        <v>99</v>
      </c>
      <c r="U39" s="36">
        <v>4</v>
      </c>
      <c r="V39" s="36" t="s">
        <v>99</v>
      </c>
      <c r="W39" s="36" t="s">
        <v>99</v>
      </c>
      <c r="X39" s="36" t="s">
        <v>99</v>
      </c>
      <c r="Y39" s="36" t="s">
        <v>99</v>
      </c>
      <c r="Z39" s="36" t="s">
        <v>99</v>
      </c>
      <c r="AA39" s="36" t="s">
        <v>99</v>
      </c>
      <c r="AB39" s="36">
        <v>1</v>
      </c>
      <c r="AC39" s="36" t="s">
        <v>99</v>
      </c>
      <c r="AD39" s="36">
        <v>1</v>
      </c>
      <c r="AE39" s="36">
        <v>5</v>
      </c>
      <c r="AF39" s="36">
        <v>41</v>
      </c>
      <c r="AG39" s="36">
        <v>495</v>
      </c>
      <c r="AH39" s="36" t="s">
        <v>99</v>
      </c>
      <c r="AI39" s="36" t="s">
        <v>99</v>
      </c>
      <c r="AJ39" s="36">
        <v>495</v>
      </c>
      <c r="AK39" s="36" t="s">
        <v>99</v>
      </c>
      <c r="AL39" s="36" t="s">
        <v>99</v>
      </c>
      <c r="AM39" s="36" t="s">
        <v>99</v>
      </c>
      <c r="AN39" s="36" t="s">
        <v>99</v>
      </c>
      <c r="AO39" s="36" t="s">
        <v>99</v>
      </c>
      <c r="AP39" s="36" t="s">
        <v>99</v>
      </c>
      <c r="AQ39" s="36">
        <v>1957</v>
      </c>
      <c r="AR39" s="36" t="s">
        <v>99</v>
      </c>
      <c r="AS39" s="36">
        <v>1957</v>
      </c>
      <c r="AT39" s="36">
        <v>2493</v>
      </c>
      <c r="AU39" s="37">
        <v>100</v>
      </c>
      <c r="AV39" s="37">
        <v>98.585858585858588</v>
      </c>
      <c r="AW39" s="37" t="s">
        <v>99</v>
      </c>
      <c r="AX39" s="37" t="s">
        <v>99</v>
      </c>
      <c r="AY39" s="37">
        <v>98.585858585858588</v>
      </c>
      <c r="AZ39" s="37" t="s">
        <v>99</v>
      </c>
      <c r="BA39" s="37" t="s">
        <v>99</v>
      </c>
      <c r="BB39" s="37" t="s">
        <v>99</v>
      </c>
      <c r="BC39" s="37" t="s">
        <v>99</v>
      </c>
      <c r="BD39" s="37" t="s">
        <v>99</v>
      </c>
      <c r="BE39" s="37" t="s">
        <v>99</v>
      </c>
      <c r="BF39" s="37">
        <v>98.16044966785897</v>
      </c>
      <c r="BG39" s="37" t="s">
        <v>99</v>
      </c>
      <c r="BH39" s="37">
        <v>98.16044966785897</v>
      </c>
      <c r="BI39" s="37">
        <v>98.27517047733653</v>
      </c>
      <c r="BJ39" s="37">
        <v>0</v>
      </c>
      <c r="BK39" s="37">
        <v>1.4141414141414141</v>
      </c>
      <c r="BL39" s="37" t="s">
        <v>99</v>
      </c>
      <c r="BM39" s="37" t="s">
        <v>99</v>
      </c>
      <c r="BN39" s="37">
        <v>1.4141414141414141</v>
      </c>
      <c r="BO39" s="37" t="s">
        <v>99</v>
      </c>
      <c r="BP39" s="37" t="s">
        <v>99</v>
      </c>
      <c r="BQ39" s="37" t="s">
        <v>99</v>
      </c>
      <c r="BR39" s="37" t="s">
        <v>99</v>
      </c>
      <c r="BS39" s="37" t="s">
        <v>99</v>
      </c>
      <c r="BT39" s="37" t="s">
        <v>99</v>
      </c>
      <c r="BU39" s="37">
        <v>1.8395503321410323</v>
      </c>
      <c r="BV39" s="37" t="s">
        <v>99</v>
      </c>
      <c r="BW39" s="37">
        <v>1.8395503321410323</v>
      </c>
      <c r="BX39" s="37">
        <v>1.7248295226634576</v>
      </c>
    </row>
    <row r="40" spans="1:76">
      <c r="A40" s="29" t="s">
        <v>43</v>
      </c>
      <c r="B40" s="36">
        <v>279</v>
      </c>
      <c r="C40" s="36" t="s">
        <v>99</v>
      </c>
      <c r="D40" s="36">
        <v>1461</v>
      </c>
      <c r="E40" s="36">
        <v>68</v>
      </c>
      <c r="F40" s="36">
        <v>1529</v>
      </c>
      <c r="G40" s="36" t="s">
        <v>99</v>
      </c>
      <c r="H40" s="36" t="s">
        <v>99</v>
      </c>
      <c r="I40" s="36" t="s">
        <v>99</v>
      </c>
      <c r="J40" s="36" t="s">
        <v>99</v>
      </c>
      <c r="K40" s="36">
        <v>368</v>
      </c>
      <c r="L40" s="36">
        <v>368</v>
      </c>
      <c r="M40" s="36">
        <v>4739</v>
      </c>
      <c r="N40" s="36" t="s">
        <v>99</v>
      </c>
      <c r="O40" s="36">
        <v>4739</v>
      </c>
      <c r="P40" s="36">
        <v>6915</v>
      </c>
      <c r="Q40" s="36">
        <v>6</v>
      </c>
      <c r="R40" s="36" t="s">
        <v>99</v>
      </c>
      <c r="S40" s="36">
        <v>4</v>
      </c>
      <c r="T40" s="36">
        <v>1</v>
      </c>
      <c r="U40" s="36">
        <v>5</v>
      </c>
      <c r="V40" s="36" t="s">
        <v>99</v>
      </c>
      <c r="W40" s="36" t="s">
        <v>99</v>
      </c>
      <c r="X40" s="36" t="s">
        <v>99</v>
      </c>
      <c r="Y40" s="36" t="s">
        <v>99</v>
      </c>
      <c r="Z40" s="36">
        <v>2</v>
      </c>
      <c r="AA40" s="36">
        <v>2</v>
      </c>
      <c r="AB40" s="36">
        <v>58</v>
      </c>
      <c r="AC40" s="36" t="s">
        <v>99</v>
      </c>
      <c r="AD40" s="36">
        <v>58</v>
      </c>
      <c r="AE40" s="36">
        <v>71</v>
      </c>
      <c r="AF40" s="36">
        <v>303</v>
      </c>
      <c r="AG40" s="36" t="s">
        <v>99</v>
      </c>
      <c r="AH40" s="36">
        <v>1473</v>
      </c>
      <c r="AI40" s="36">
        <v>69</v>
      </c>
      <c r="AJ40" s="36">
        <v>1542</v>
      </c>
      <c r="AK40" s="36" t="s">
        <v>99</v>
      </c>
      <c r="AL40" s="36" t="s">
        <v>99</v>
      </c>
      <c r="AM40" s="36" t="s">
        <v>99</v>
      </c>
      <c r="AN40" s="36" t="s">
        <v>99</v>
      </c>
      <c r="AO40" s="36">
        <v>372</v>
      </c>
      <c r="AP40" s="36">
        <v>372</v>
      </c>
      <c r="AQ40" s="36">
        <v>4935</v>
      </c>
      <c r="AR40" s="36" t="s">
        <v>99</v>
      </c>
      <c r="AS40" s="36">
        <v>4935</v>
      </c>
      <c r="AT40" s="36">
        <v>7152</v>
      </c>
      <c r="AU40" s="37">
        <v>94.059405940594047</v>
      </c>
      <c r="AV40" s="37" t="s">
        <v>99</v>
      </c>
      <c r="AW40" s="37">
        <v>99.456890699253222</v>
      </c>
      <c r="AX40" s="37">
        <v>100</v>
      </c>
      <c r="AY40" s="37">
        <v>99.481193255512324</v>
      </c>
      <c r="AZ40" s="37" t="s">
        <v>99</v>
      </c>
      <c r="BA40" s="37" t="s">
        <v>99</v>
      </c>
      <c r="BB40" s="37" t="s">
        <v>99</v>
      </c>
      <c r="BC40" s="37" t="s">
        <v>99</v>
      </c>
      <c r="BD40" s="37">
        <v>99.462365591397855</v>
      </c>
      <c r="BE40" s="37">
        <v>99.462365591397855</v>
      </c>
      <c r="BF40" s="37">
        <v>97.203647416413375</v>
      </c>
      <c r="BG40" s="37" t="s">
        <v>99</v>
      </c>
      <c r="BH40" s="37">
        <v>97.203647416413375</v>
      </c>
      <c r="BI40" s="37">
        <v>97.678970917225953</v>
      </c>
      <c r="BJ40" s="37">
        <v>5.9405940594059405</v>
      </c>
      <c r="BK40" s="37" t="s">
        <v>99</v>
      </c>
      <c r="BL40" s="37">
        <v>0.54310930074677521</v>
      </c>
      <c r="BM40" s="37">
        <v>0</v>
      </c>
      <c r="BN40" s="37">
        <v>0.51880674448767827</v>
      </c>
      <c r="BO40" s="37" t="s">
        <v>99</v>
      </c>
      <c r="BP40" s="37" t="s">
        <v>99</v>
      </c>
      <c r="BQ40" s="37" t="s">
        <v>99</v>
      </c>
      <c r="BR40" s="37" t="s">
        <v>99</v>
      </c>
      <c r="BS40" s="37">
        <v>0.53763440860215062</v>
      </c>
      <c r="BT40" s="37">
        <v>0.53763440860215062</v>
      </c>
      <c r="BU40" s="37">
        <v>2.7963525835866263</v>
      </c>
      <c r="BV40" s="37" t="s">
        <v>99</v>
      </c>
      <c r="BW40" s="37">
        <v>2.7963525835866263</v>
      </c>
      <c r="BX40" s="37">
        <v>2.3210290827740492</v>
      </c>
    </row>
    <row r="41" spans="1:76">
      <c r="A41" s="29" t="s">
        <v>44</v>
      </c>
      <c r="B41" s="36">
        <v>15</v>
      </c>
      <c r="C41" s="36">
        <v>1124</v>
      </c>
      <c r="D41" s="36">
        <v>764</v>
      </c>
      <c r="E41" s="36">
        <v>553</v>
      </c>
      <c r="F41" s="36">
        <v>2441</v>
      </c>
      <c r="G41" s="36" t="s">
        <v>99</v>
      </c>
      <c r="H41" s="36">
        <v>1043</v>
      </c>
      <c r="I41" s="36">
        <v>146</v>
      </c>
      <c r="J41" s="36">
        <v>1189</v>
      </c>
      <c r="K41" s="36" t="s">
        <v>99</v>
      </c>
      <c r="L41" s="36">
        <v>1189</v>
      </c>
      <c r="M41" s="36">
        <v>1898</v>
      </c>
      <c r="N41" s="36" t="s">
        <v>99</v>
      </c>
      <c r="O41" s="36">
        <v>1898</v>
      </c>
      <c r="P41" s="36">
        <v>5543</v>
      </c>
      <c r="Q41" s="36">
        <v>0</v>
      </c>
      <c r="R41" s="36">
        <v>25</v>
      </c>
      <c r="S41" s="36">
        <v>17</v>
      </c>
      <c r="T41" s="36">
        <v>3</v>
      </c>
      <c r="U41" s="36">
        <v>45</v>
      </c>
      <c r="V41" s="36" t="s">
        <v>99</v>
      </c>
      <c r="W41" s="36">
        <v>31</v>
      </c>
      <c r="X41" s="36">
        <v>0</v>
      </c>
      <c r="Y41" s="36">
        <v>31</v>
      </c>
      <c r="Z41" s="36" t="s">
        <v>99</v>
      </c>
      <c r="AA41" s="36">
        <v>31</v>
      </c>
      <c r="AB41" s="36">
        <v>34</v>
      </c>
      <c r="AC41" s="36" t="s">
        <v>99</v>
      </c>
      <c r="AD41" s="36">
        <v>34</v>
      </c>
      <c r="AE41" s="36">
        <v>110</v>
      </c>
      <c r="AF41" s="36">
        <v>16</v>
      </c>
      <c r="AG41" s="36">
        <v>1210</v>
      </c>
      <c r="AH41" s="36">
        <v>824</v>
      </c>
      <c r="AI41" s="36">
        <v>563</v>
      </c>
      <c r="AJ41" s="36">
        <v>2597</v>
      </c>
      <c r="AK41" s="36" t="s">
        <v>99</v>
      </c>
      <c r="AL41" s="36">
        <v>1235</v>
      </c>
      <c r="AM41" s="36">
        <v>147</v>
      </c>
      <c r="AN41" s="36">
        <v>1382</v>
      </c>
      <c r="AO41" s="36" t="s">
        <v>99</v>
      </c>
      <c r="AP41" s="36">
        <v>1382</v>
      </c>
      <c r="AQ41" s="36">
        <v>1986</v>
      </c>
      <c r="AR41" s="36" t="s">
        <v>99</v>
      </c>
      <c r="AS41" s="36">
        <v>1986</v>
      </c>
      <c r="AT41" s="36">
        <v>5981</v>
      </c>
      <c r="AU41" s="37">
        <v>93.75</v>
      </c>
      <c r="AV41" s="37">
        <v>94.958677685950406</v>
      </c>
      <c r="AW41" s="37">
        <v>94.78155339805825</v>
      </c>
      <c r="AX41" s="37">
        <v>98.756660746003561</v>
      </c>
      <c r="AY41" s="37">
        <v>95.725837504813256</v>
      </c>
      <c r="AZ41" s="37" t="s">
        <v>99</v>
      </c>
      <c r="BA41" s="37">
        <v>86.963562753036442</v>
      </c>
      <c r="BB41" s="37">
        <v>99.319727891156461</v>
      </c>
      <c r="BC41" s="37">
        <v>88.277858176555711</v>
      </c>
      <c r="BD41" s="37" t="s">
        <v>99</v>
      </c>
      <c r="BE41" s="37">
        <v>88.277858176555711</v>
      </c>
      <c r="BF41" s="37">
        <v>97.280966767371595</v>
      </c>
      <c r="BG41" s="37" t="s">
        <v>99</v>
      </c>
      <c r="BH41" s="37">
        <v>97.280966767371595</v>
      </c>
      <c r="BI41" s="37">
        <v>94.515967229560275</v>
      </c>
      <c r="BJ41" s="37">
        <v>6.25</v>
      </c>
      <c r="BK41" s="37">
        <v>5.0413223140495864</v>
      </c>
      <c r="BL41" s="37">
        <v>5.2184466019417473</v>
      </c>
      <c r="BM41" s="37">
        <v>1.2433392539964476</v>
      </c>
      <c r="BN41" s="37">
        <v>4.2741624951867543</v>
      </c>
      <c r="BO41" s="37" t="s">
        <v>99</v>
      </c>
      <c r="BP41" s="37">
        <v>13.036437246963562</v>
      </c>
      <c r="BQ41" s="37">
        <v>0.68027210884353739</v>
      </c>
      <c r="BR41" s="37">
        <v>11.722141823444284</v>
      </c>
      <c r="BS41" s="37" t="s">
        <v>99</v>
      </c>
      <c r="BT41" s="37">
        <v>11.722141823444284</v>
      </c>
      <c r="BU41" s="37">
        <v>2.7190332326283988</v>
      </c>
      <c r="BV41" s="37" t="s">
        <v>99</v>
      </c>
      <c r="BW41" s="37">
        <v>2.7190332326283988</v>
      </c>
      <c r="BX41" s="37">
        <v>5.4840327704397254</v>
      </c>
    </row>
    <row r="42" spans="1:76">
      <c r="A42" s="29" t="s">
        <v>45</v>
      </c>
      <c r="B42" s="36" t="s">
        <v>99</v>
      </c>
      <c r="C42" s="36">
        <v>931</v>
      </c>
      <c r="D42" s="36">
        <v>473</v>
      </c>
      <c r="E42" s="36">
        <v>192</v>
      </c>
      <c r="F42" s="36">
        <v>1596</v>
      </c>
      <c r="G42" s="36" t="s">
        <v>99</v>
      </c>
      <c r="H42" s="36" t="s">
        <v>99</v>
      </c>
      <c r="I42" s="36" t="s">
        <v>99</v>
      </c>
      <c r="J42" s="36" t="s">
        <v>99</v>
      </c>
      <c r="K42" s="36">
        <v>520</v>
      </c>
      <c r="L42" s="36">
        <v>520</v>
      </c>
      <c r="M42" s="36">
        <v>2603</v>
      </c>
      <c r="N42" s="36" t="s">
        <v>99</v>
      </c>
      <c r="O42" s="36">
        <v>2603</v>
      </c>
      <c r="P42" s="36">
        <v>4719</v>
      </c>
      <c r="Q42" s="36" t="s">
        <v>99</v>
      </c>
      <c r="R42" s="36">
        <v>25</v>
      </c>
      <c r="S42" s="36">
        <v>27</v>
      </c>
      <c r="T42" s="36">
        <v>0</v>
      </c>
      <c r="U42" s="36">
        <v>52</v>
      </c>
      <c r="V42" s="36" t="s">
        <v>99</v>
      </c>
      <c r="W42" s="36" t="s">
        <v>99</v>
      </c>
      <c r="X42" s="36" t="s">
        <v>99</v>
      </c>
      <c r="Y42" s="36" t="s">
        <v>99</v>
      </c>
      <c r="Z42" s="36">
        <v>42</v>
      </c>
      <c r="AA42" s="36">
        <v>42</v>
      </c>
      <c r="AB42" s="36">
        <v>110</v>
      </c>
      <c r="AC42" s="36" t="s">
        <v>99</v>
      </c>
      <c r="AD42" s="36">
        <v>110</v>
      </c>
      <c r="AE42" s="36">
        <v>204</v>
      </c>
      <c r="AF42" s="36" t="s">
        <v>99</v>
      </c>
      <c r="AG42" s="36">
        <v>982</v>
      </c>
      <c r="AH42" s="36">
        <v>500</v>
      </c>
      <c r="AI42" s="36">
        <v>192</v>
      </c>
      <c r="AJ42" s="36">
        <v>1674</v>
      </c>
      <c r="AK42" s="36" t="s">
        <v>99</v>
      </c>
      <c r="AL42" s="36" t="s">
        <v>99</v>
      </c>
      <c r="AM42" s="36" t="s">
        <v>99</v>
      </c>
      <c r="AN42" s="36" t="s">
        <v>99</v>
      </c>
      <c r="AO42" s="36">
        <v>566</v>
      </c>
      <c r="AP42" s="36">
        <v>566</v>
      </c>
      <c r="AQ42" s="36">
        <v>2801</v>
      </c>
      <c r="AR42" s="36" t="s">
        <v>99</v>
      </c>
      <c r="AS42" s="36">
        <v>2801</v>
      </c>
      <c r="AT42" s="36">
        <v>5041</v>
      </c>
      <c r="AU42" s="37" t="s">
        <v>99</v>
      </c>
      <c r="AV42" s="37">
        <v>97.352342158859472</v>
      </c>
      <c r="AW42" s="37">
        <v>100</v>
      </c>
      <c r="AX42" s="37">
        <v>100</v>
      </c>
      <c r="AY42" s="37">
        <v>98.446833930704898</v>
      </c>
      <c r="AZ42" s="37" t="s">
        <v>99</v>
      </c>
      <c r="BA42" s="37" t="s">
        <v>99</v>
      </c>
      <c r="BB42" s="37" t="s">
        <v>99</v>
      </c>
      <c r="BC42" s="37" t="s">
        <v>99</v>
      </c>
      <c r="BD42" s="37">
        <v>99.293286219081267</v>
      </c>
      <c r="BE42" s="37">
        <v>99.293286219081267</v>
      </c>
      <c r="BF42" s="37">
        <v>96.858264905390939</v>
      </c>
      <c r="BG42" s="37" t="s">
        <v>99</v>
      </c>
      <c r="BH42" s="37">
        <v>96.858264905390939</v>
      </c>
      <c r="BI42" s="37">
        <v>97.659194604245187</v>
      </c>
      <c r="BJ42" s="37" t="s">
        <v>99</v>
      </c>
      <c r="BK42" s="37">
        <v>2.6476578411405294</v>
      </c>
      <c r="BL42" s="37">
        <v>0</v>
      </c>
      <c r="BM42" s="37">
        <v>0</v>
      </c>
      <c r="BN42" s="37">
        <v>1.5531660692951015</v>
      </c>
      <c r="BO42" s="37" t="s">
        <v>99</v>
      </c>
      <c r="BP42" s="37" t="s">
        <v>99</v>
      </c>
      <c r="BQ42" s="37" t="s">
        <v>99</v>
      </c>
      <c r="BR42" s="37" t="s">
        <v>99</v>
      </c>
      <c r="BS42" s="37">
        <v>0.70671378091872794</v>
      </c>
      <c r="BT42" s="37">
        <v>0.70671378091872794</v>
      </c>
      <c r="BU42" s="37">
        <v>3.1417350946090683</v>
      </c>
      <c r="BV42" s="37" t="s">
        <v>99</v>
      </c>
      <c r="BW42" s="37">
        <v>3.1417350946090683</v>
      </c>
      <c r="BX42" s="37">
        <v>2.3408053957548103</v>
      </c>
    </row>
    <row r="43" spans="1:76">
      <c r="A43" s="29" t="s">
        <v>46</v>
      </c>
      <c r="B43" s="36">
        <v>35</v>
      </c>
      <c r="C43" s="36">
        <v>1237</v>
      </c>
      <c r="D43" s="36">
        <v>684</v>
      </c>
      <c r="E43" s="36">
        <v>266</v>
      </c>
      <c r="F43" s="36">
        <v>2187</v>
      </c>
      <c r="G43" s="36" t="s">
        <v>99</v>
      </c>
      <c r="H43" s="36">
        <v>966</v>
      </c>
      <c r="I43" s="36" t="s">
        <v>99</v>
      </c>
      <c r="J43" s="36">
        <v>966</v>
      </c>
      <c r="K43" s="36">
        <v>591</v>
      </c>
      <c r="L43" s="36">
        <v>1557</v>
      </c>
      <c r="M43" s="36">
        <v>3695</v>
      </c>
      <c r="N43" s="36" t="s">
        <v>99</v>
      </c>
      <c r="O43" s="36">
        <v>3695</v>
      </c>
      <c r="P43" s="36">
        <v>7474</v>
      </c>
      <c r="Q43" s="36">
        <v>2</v>
      </c>
      <c r="R43" s="36">
        <v>0</v>
      </c>
      <c r="S43" s="36">
        <v>1</v>
      </c>
      <c r="T43" s="36">
        <v>0</v>
      </c>
      <c r="U43" s="36">
        <v>1</v>
      </c>
      <c r="V43" s="36" t="s">
        <v>99</v>
      </c>
      <c r="W43" s="36">
        <v>67</v>
      </c>
      <c r="X43" s="36" t="s">
        <v>99</v>
      </c>
      <c r="Y43" s="36">
        <v>67</v>
      </c>
      <c r="Z43" s="36">
        <v>37</v>
      </c>
      <c r="AA43" s="36">
        <v>104</v>
      </c>
      <c r="AB43" s="36">
        <v>106</v>
      </c>
      <c r="AC43" s="36" t="s">
        <v>99</v>
      </c>
      <c r="AD43" s="36">
        <v>106</v>
      </c>
      <c r="AE43" s="36">
        <v>213</v>
      </c>
      <c r="AF43" s="36">
        <v>41</v>
      </c>
      <c r="AG43" s="36">
        <v>1237</v>
      </c>
      <c r="AH43" s="36">
        <v>695</v>
      </c>
      <c r="AI43" s="36">
        <v>266</v>
      </c>
      <c r="AJ43" s="36">
        <v>2198</v>
      </c>
      <c r="AK43" s="36" t="s">
        <v>99</v>
      </c>
      <c r="AL43" s="36">
        <v>1067</v>
      </c>
      <c r="AM43" s="36" t="s">
        <v>99</v>
      </c>
      <c r="AN43" s="36">
        <v>1067</v>
      </c>
      <c r="AO43" s="36">
        <v>651</v>
      </c>
      <c r="AP43" s="36">
        <v>1718</v>
      </c>
      <c r="AQ43" s="36">
        <v>3933</v>
      </c>
      <c r="AR43" s="36" t="s">
        <v>99</v>
      </c>
      <c r="AS43" s="36">
        <v>3933</v>
      </c>
      <c r="AT43" s="36">
        <v>7890</v>
      </c>
      <c r="AU43" s="37">
        <v>90.243902439024396</v>
      </c>
      <c r="AV43" s="37">
        <v>100</v>
      </c>
      <c r="AW43" s="37">
        <v>98.561151079136692</v>
      </c>
      <c r="AX43" s="37">
        <v>100</v>
      </c>
      <c r="AY43" s="37">
        <v>99.545040946314828</v>
      </c>
      <c r="AZ43" s="37" t="s">
        <v>99</v>
      </c>
      <c r="BA43" s="37">
        <v>96.813495782567955</v>
      </c>
      <c r="BB43" s="37" t="s">
        <v>99</v>
      </c>
      <c r="BC43" s="37">
        <v>96.813495782567955</v>
      </c>
      <c r="BD43" s="37">
        <v>96.466973886328717</v>
      </c>
      <c r="BE43" s="37">
        <v>96.682188591385327</v>
      </c>
      <c r="BF43" s="37">
        <v>96.643783371472153</v>
      </c>
      <c r="BG43" s="37" t="s">
        <v>99</v>
      </c>
      <c r="BH43" s="37">
        <v>96.643783371472153</v>
      </c>
      <c r="BI43" s="37">
        <v>97.42712294043092</v>
      </c>
      <c r="BJ43" s="37">
        <v>9.7560975609756095</v>
      </c>
      <c r="BK43" s="37">
        <v>0</v>
      </c>
      <c r="BL43" s="37">
        <v>1.4388489208633095</v>
      </c>
      <c r="BM43" s="37">
        <v>0</v>
      </c>
      <c r="BN43" s="37">
        <v>0.45495905368516831</v>
      </c>
      <c r="BO43" s="37" t="s">
        <v>99</v>
      </c>
      <c r="BP43" s="37">
        <v>3.1865042174320526</v>
      </c>
      <c r="BQ43" s="37" t="s">
        <v>99</v>
      </c>
      <c r="BR43" s="37">
        <v>3.1865042174320526</v>
      </c>
      <c r="BS43" s="37">
        <v>3.5330261136712746</v>
      </c>
      <c r="BT43" s="37">
        <v>3.3178114086146682</v>
      </c>
      <c r="BU43" s="37">
        <v>3.3562166285278416</v>
      </c>
      <c r="BV43" s="37" t="s">
        <v>99</v>
      </c>
      <c r="BW43" s="37">
        <v>3.3562166285278416</v>
      </c>
      <c r="BX43" s="37">
        <v>2.5728770595690746</v>
      </c>
    </row>
    <row r="44" spans="1:76">
      <c r="A44" s="29" t="s">
        <v>47</v>
      </c>
      <c r="B44" s="36" t="s">
        <v>99</v>
      </c>
      <c r="C44" s="36">
        <v>265</v>
      </c>
      <c r="D44" s="36" t="s">
        <v>99</v>
      </c>
      <c r="E44" s="36" t="s">
        <v>99</v>
      </c>
      <c r="F44" s="36">
        <v>265</v>
      </c>
      <c r="G44" s="36" t="s">
        <v>99</v>
      </c>
      <c r="H44" s="36" t="s">
        <v>99</v>
      </c>
      <c r="I44" s="36" t="s">
        <v>99</v>
      </c>
      <c r="J44" s="36" t="s">
        <v>99</v>
      </c>
      <c r="K44" s="36" t="s">
        <v>99</v>
      </c>
      <c r="L44" s="36" t="s">
        <v>99</v>
      </c>
      <c r="M44" s="36">
        <v>117</v>
      </c>
      <c r="N44" s="36" t="s">
        <v>99</v>
      </c>
      <c r="O44" s="36">
        <v>117</v>
      </c>
      <c r="P44" s="36">
        <v>382</v>
      </c>
      <c r="Q44" s="36" t="s">
        <v>99</v>
      </c>
      <c r="R44" s="36">
        <v>0</v>
      </c>
      <c r="S44" s="36" t="s">
        <v>99</v>
      </c>
      <c r="T44" s="36" t="s">
        <v>99</v>
      </c>
      <c r="U44" s="36">
        <v>0</v>
      </c>
      <c r="V44" s="36" t="s">
        <v>99</v>
      </c>
      <c r="W44" s="36" t="s">
        <v>99</v>
      </c>
      <c r="X44" s="36" t="s">
        <v>99</v>
      </c>
      <c r="Y44" s="36" t="s">
        <v>99</v>
      </c>
      <c r="Z44" s="36" t="s">
        <v>99</v>
      </c>
      <c r="AA44" s="36" t="s">
        <v>99</v>
      </c>
      <c r="AB44" s="36" t="s">
        <v>99</v>
      </c>
      <c r="AC44" s="36" t="s">
        <v>99</v>
      </c>
      <c r="AD44" s="36" t="s">
        <v>99</v>
      </c>
      <c r="AE44" s="36" t="s">
        <v>99</v>
      </c>
      <c r="AF44" s="36" t="s">
        <v>99</v>
      </c>
      <c r="AG44" s="36">
        <v>266</v>
      </c>
      <c r="AH44" s="36" t="s">
        <v>99</v>
      </c>
      <c r="AI44" s="36" t="s">
        <v>99</v>
      </c>
      <c r="AJ44" s="36">
        <v>266</v>
      </c>
      <c r="AK44" s="36" t="s">
        <v>99</v>
      </c>
      <c r="AL44" s="36" t="s">
        <v>99</v>
      </c>
      <c r="AM44" s="36" t="s">
        <v>99</v>
      </c>
      <c r="AN44" s="36" t="s">
        <v>99</v>
      </c>
      <c r="AO44" s="36" t="s">
        <v>99</v>
      </c>
      <c r="AP44" s="36" t="s">
        <v>99</v>
      </c>
      <c r="AQ44" s="36">
        <v>129</v>
      </c>
      <c r="AR44" s="36" t="s">
        <v>99</v>
      </c>
      <c r="AS44" s="36">
        <v>129</v>
      </c>
      <c r="AT44" s="36">
        <v>395</v>
      </c>
      <c r="AU44" s="37" t="s">
        <v>99</v>
      </c>
      <c r="AV44" s="37">
        <v>99.624060150375939</v>
      </c>
      <c r="AW44" s="37" t="s">
        <v>99</v>
      </c>
      <c r="AX44" s="37" t="s">
        <v>99</v>
      </c>
      <c r="AY44" s="37">
        <v>99.624060150375939</v>
      </c>
      <c r="AZ44" s="37" t="s">
        <v>99</v>
      </c>
      <c r="BA44" s="37" t="s">
        <v>99</v>
      </c>
      <c r="BB44" s="37" t="s">
        <v>99</v>
      </c>
      <c r="BC44" s="37" t="s">
        <v>99</v>
      </c>
      <c r="BD44" s="37" t="s">
        <v>99</v>
      </c>
      <c r="BE44" s="37" t="s">
        <v>99</v>
      </c>
      <c r="BF44" s="37">
        <v>90.697674418604649</v>
      </c>
      <c r="BG44" s="37" t="s">
        <v>99</v>
      </c>
      <c r="BH44" s="37">
        <v>90.697674418604649</v>
      </c>
      <c r="BI44" s="37">
        <v>96.708860759493675</v>
      </c>
      <c r="BJ44" s="37" t="s">
        <v>99</v>
      </c>
      <c r="BK44" s="37">
        <v>0.37593984962406013</v>
      </c>
      <c r="BL44" s="37" t="s">
        <v>99</v>
      </c>
      <c r="BM44" s="37" t="s">
        <v>99</v>
      </c>
      <c r="BN44" s="37">
        <v>0.37593984962406013</v>
      </c>
      <c r="BO44" s="37" t="s">
        <v>99</v>
      </c>
      <c r="BP44" s="37" t="s">
        <v>99</v>
      </c>
      <c r="BQ44" s="37" t="s">
        <v>99</v>
      </c>
      <c r="BR44" s="37" t="s">
        <v>99</v>
      </c>
      <c r="BS44" s="37" t="s">
        <v>99</v>
      </c>
      <c r="BT44" s="37" t="s">
        <v>99</v>
      </c>
      <c r="BU44" s="37">
        <v>9.3023255813953494</v>
      </c>
      <c r="BV44" s="37" t="s">
        <v>99</v>
      </c>
      <c r="BW44" s="37">
        <v>9.3023255813953494</v>
      </c>
      <c r="BX44" s="37">
        <v>3.2911392405063293</v>
      </c>
    </row>
    <row r="45" spans="1:76">
      <c r="A45" s="29" t="s">
        <v>48</v>
      </c>
      <c r="B45" s="36">
        <v>10</v>
      </c>
      <c r="C45" s="36">
        <v>689</v>
      </c>
      <c r="D45" s="36">
        <v>925</v>
      </c>
      <c r="E45" s="36">
        <v>0</v>
      </c>
      <c r="F45" s="36">
        <v>1614</v>
      </c>
      <c r="G45" s="36" t="s">
        <v>99</v>
      </c>
      <c r="H45" s="36" t="s">
        <v>99</v>
      </c>
      <c r="I45" s="36" t="s">
        <v>99</v>
      </c>
      <c r="J45" s="36" t="s">
        <v>99</v>
      </c>
      <c r="K45" s="36" t="s">
        <v>99</v>
      </c>
      <c r="L45" s="36" t="s">
        <v>99</v>
      </c>
      <c r="M45" s="36">
        <v>2395</v>
      </c>
      <c r="N45" s="36" t="s">
        <v>99</v>
      </c>
      <c r="O45" s="36">
        <v>2395</v>
      </c>
      <c r="P45" s="36">
        <v>4019</v>
      </c>
      <c r="Q45" s="36">
        <v>1</v>
      </c>
      <c r="R45" s="36">
        <v>49</v>
      </c>
      <c r="S45" s="36">
        <v>74</v>
      </c>
      <c r="T45" s="36">
        <v>0</v>
      </c>
      <c r="U45" s="36">
        <v>123</v>
      </c>
      <c r="V45" s="36" t="s">
        <v>99</v>
      </c>
      <c r="W45" s="36" t="s">
        <v>99</v>
      </c>
      <c r="X45" s="36" t="s">
        <v>99</v>
      </c>
      <c r="Y45" s="36" t="s">
        <v>99</v>
      </c>
      <c r="Z45" s="36" t="s">
        <v>99</v>
      </c>
      <c r="AA45" s="36" t="s">
        <v>99</v>
      </c>
      <c r="AB45" s="36">
        <v>28</v>
      </c>
      <c r="AC45" s="36" t="s">
        <v>99</v>
      </c>
      <c r="AD45" s="36">
        <v>28</v>
      </c>
      <c r="AE45" s="36">
        <v>152</v>
      </c>
      <c r="AF45" s="36">
        <v>13</v>
      </c>
      <c r="AG45" s="36">
        <v>808</v>
      </c>
      <c r="AH45" s="36">
        <v>1073</v>
      </c>
      <c r="AI45" s="36">
        <v>0</v>
      </c>
      <c r="AJ45" s="36">
        <v>1881</v>
      </c>
      <c r="AK45" s="36" t="s">
        <v>99</v>
      </c>
      <c r="AL45" s="36" t="s">
        <v>99</v>
      </c>
      <c r="AM45" s="36" t="s">
        <v>99</v>
      </c>
      <c r="AN45" s="36" t="s">
        <v>99</v>
      </c>
      <c r="AO45" s="36" t="s">
        <v>99</v>
      </c>
      <c r="AP45" s="36">
        <v>0</v>
      </c>
      <c r="AQ45" s="36">
        <v>2454</v>
      </c>
      <c r="AR45" s="36" t="s">
        <v>99</v>
      </c>
      <c r="AS45" s="36">
        <v>2454</v>
      </c>
      <c r="AT45" s="36">
        <v>4348</v>
      </c>
      <c r="AU45" s="37">
        <v>84.615384615384613</v>
      </c>
      <c r="AV45" s="37">
        <v>91.336633663366342</v>
      </c>
      <c r="AW45" s="37">
        <v>93.103448275862064</v>
      </c>
      <c r="AX45" s="37" t="s">
        <v>99</v>
      </c>
      <c r="AY45" s="37">
        <v>92.344497607655512</v>
      </c>
      <c r="AZ45" s="37" t="s">
        <v>99</v>
      </c>
      <c r="BA45" s="37" t="s">
        <v>99</v>
      </c>
      <c r="BB45" s="37" t="s">
        <v>99</v>
      </c>
      <c r="BC45" s="37" t="s">
        <v>99</v>
      </c>
      <c r="BD45" s="37" t="s">
        <v>99</v>
      </c>
      <c r="BE45" s="37" t="s">
        <v>99</v>
      </c>
      <c r="BF45" s="37">
        <v>98.736756316218418</v>
      </c>
      <c r="BG45" s="37" t="s">
        <v>99</v>
      </c>
      <c r="BH45" s="37">
        <v>98.736756316218418</v>
      </c>
      <c r="BI45" s="37">
        <v>95.929162833486657</v>
      </c>
      <c r="BJ45" s="37">
        <v>15.384615384615385</v>
      </c>
      <c r="BK45" s="37">
        <v>8.6633663366336631</v>
      </c>
      <c r="BL45" s="37">
        <v>6.8965517241379306</v>
      </c>
      <c r="BM45" s="37" t="s">
        <v>99</v>
      </c>
      <c r="BN45" s="37">
        <v>7.6555023923444976</v>
      </c>
      <c r="BO45" s="37" t="s">
        <v>99</v>
      </c>
      <c r="BP45" s="37" t="s">
        <v>99</v>
      </c>
      <c r="BQ45" s="37" t="s">
        <v>99</v>
      </c>
      <c r="BR45" s="37" t="s">
        <v>99</v>
      </c>
      <c r="BS45" s="37" t="s">
        <v>99</v>
      </c>
      <c r="BT45" s="37" t="s">
        <v>99</v>
      </c>
      <c r="BU45" s="37">
        <v>1.263243683781581</v>
      </c>
      <c r="BV45" s="37" t="s">
        <v>99</v>
      </c>
      <c r="BW45" s="37">
        <v>1.263243683781581</v>
      </c>
      <c r="BX45" s="37">
        <v>4.0708371665133392</v>
      </c>
    </row>
    <row r="46" spans="1:76">
      <c r="A46" s="29" t="s">
        <v>49</v>
      </c>
      <c r="B46" s="36" t="s">
        <v>99</v>
      </c>
      <c r="C46" s="36">
        <v>226</v>
      </c>
      <c r="D46" s="36" t="s">
        <v>99</v>
      </c>
      <c r="E46" s="36" t="s">
        <v>99</v>
      </c>
      <c r="F46" s="36">
        <v>226</v>
      </c>
      <c r="G46" s="36" t="s">
        <v>99</v>
      </c>
      <c r="H46" s="36" t="s">
        <v>99</v>
      </c>
      <c r="I46" s="36" t="s">
        <v>99</v>
      </c>
      <c r="J46" s="36" t="s">
        <v>99</v>
      </c>
      <c r="K46" s="36" t="s">
        <v>99</v>
      </c>
      <c r="L46" s="36" t="s">
        <v>99</v>
      </c>
      <c r="M46" s="36">
        <v>44</v>
      </c>
      <c r="N46" s="36" t="s">
        <v>99</v>
      </c>
      <c r="O46" s="36">
        <v>44</v>
      </c>
      <c r="P46" s="36">
        <v>270</v>
      </c>
      <c r="Q46" s="36" t="s">
        <v>99</v>
      </c>
      <c r="R46" s="36">
        <v>13</v>
      </c>
      <c r="S46" s="36" t="s">
        <v>99</v>
      </c>
      <c r="T46" s="36" t="s">
        <v>99</v>
      </c>
      <c r="U46" s="36">
        <v>13</v>
      </c>
      <c r="V46" s="36" t="s">
        <v>99</v>
      </c>
      <c r="W46" s="36" t="s">
        <v>99</v>
      </c>
      <c r="X46" s="36" t="s">
        <v>99</v>
      </c>
      <c r="Y46" s="36" t="s">
        <v>99</v>
      </c>
      <c r="Z46" s="36" t="s">
        <v>99</v>
      </c>
      <c r="AA46" s="36" t="s">
        <v>99</v>
      </c>
      <c r="AB46" s="36" t="s">
        <v>99</v>
      </c>
      <c r="AC46" s="36" t="s">
        <v>99</v>
      </c>
      <c r="AD46" s="36" t="s">
        <v>99</v>
      </c>
      <c r="AE46" s="36">
        <v>13</v>
      </c>
      <c r="AF46" s="36" t="s">
        <v>99</v>
      </c>
      <c r="AG46" s="36">
        <v>263</v>
      </c>
      <c r="AH46" s="36" t="s">
        <v>99</v>
      </c>
      <c r="AI46" s="36" t="s">
        <v>99</v>
      </c>
      <c r="AJ46" s="36">
        <v>263</v>
      </c>
      <c r="AK46" s="36" t="s">
        <v>99</v>
      </c>
      <c r="AL46" s="36" t="s">
        <v>99</v>
      </c>
      <c r="AM46" s="36" t="s">
        <v>99</v>
      </c>
      <c r="AN46" s="36" t="s">
        <v>99</v>
      </c>
      <c r="AO46" s="36" t="s">
        <v>99</v>
      </c>
      <c r="AP46" s="36" t="s">
        <v>99</v>
      </c>
      <c r="AQ46" s="36">
        <v>45</v>
      </c>
      <c r="AR46" s="36" t="s">
        <v>99</v>
      </c>
      <c r="AS46" s="36">
        <v>45</v>
      </c>
      <c r="AT46" s="36">
        <v>308</v>
      </c>
      <c r="AU46" s="37" t="s">
        <v>99</v>
      </c>
      <c r="AV46" s="37">
        <v>90.874524714828894</v>
      </c>
      <c r="AW46" s="37" t="s">
        <v>99</v>
      </c>
      <c r="AX46" s="37" t="s">
        <v>99</v>
      </c>
      <c r="AY46" s="37">
        <v>90.874524714828894</v>
      </c>
      <c r="AZ46" s="37" t="s">
        <v>99</v>
      </c>
      <c r="BA46" s="37" t="s">
        <v>99</v>
      </c>
      <c r="BB46" s="37" t="s">
        <v>99</v>
      </c>
      <c r="BC46" s="37" t="s">
        <v>99</v>
      </c>
      <c r="BD46" s="37" t="s">
        <v>99</v>
      </c>
      <c r="BE46" s="37" t="s">
        <v>99</v>
      </c>
      <c r="BF46" s="37">
        <v>97.777777777777771</v>
      </c>
      <c r="BG46" s="37" t="s">
        <v>99</v>
      </c>
      <c r="BH46" s="37">
        <v>97.777777777777771</v>
      </c>
      <c r="BI46" s="37">
        <v>91.883116883116884</v>
      </c>
      <c r="BJ46" s="37" t="s">
        <v>99</v>
      </c>
      <c r="BK46" s="37">
        <v>9.1254752851711025</v>
      </c>
      <c r="BL46" s="37" t="s">
        <v>99</v>
      </c>
      <c r="BM46" s="37" t="s">
        <v>99</v>
      </c>
      <c r="BN46" s="37">
        <v>9.1254752851711025</v>
      </c>
      <c r="BO46" s="37" t="s">
        <v>99</v>
      </c>
      <c r="BP46" s="37" t="s">
        <v>99</v>
      </c>
      <c r="BQ46" s="37" t="s">
        <v>99</v>
      </c>
      <c r="BR46" s="37" t="s">
        <v>99</v>
      </c>
      <c r="BS46" s="37" t="s">
        <v>99</v>
      </c>
      <c r="BT46" s="37" t="s">
        <v>99</v>
      </c>
      <c r="BU46" s="37">
        <v>2.2222222222222223</v>
      </c>
      <c r="BV46" s="37" t="s">
        <v>99</v>
      </c>
      <c r="BW46" s="37">
        <v>2.2222222222222223</v>
      </c>
      <c r="BX46" s="37">
        <v>8.1168831168831161</v>
      </c>
    </row>
    <row r="47" spans="1:76">
      <c r="A47" s="29" t="s">
        <v>50</v>
      </c>
      <c r="B47" s="36">
        <v>30</v>
      </c>
      <c r="C47" s="36">
        <v>950</v>
      </c>
      <c r="D47" s="36">
        <v>1711</v>
      </c>
      <c r="E47" s="36">
        <v>329</v>
      </c>
      <c r="F47" s="36">
        <v>2990</v>
      </c>
      <c r="G47" s="36" t="s">
        <v>99</v>
      </c>
      <c r="H47" s="36" t="s">
        <v>99</v>
      </c>
      <c r="I47" s="36" t="s">
        <v>99</v>
      </c>
      <c r="J47" s="36" t="s">
        <v>99</v>
      </c>
      <c r="K47" s="36">
        <v>451</v>
      </c>
      <c r="L47" s="36">
        <v>451</v>
      </c>
      <c r="M47" s="36">
        <v>5793</v>
      </c>
      <c r="N47" s="36" t="s">
        <v>99</v>
      </c>
      <c r="O47" s="36">
        <v>5793</v>
      </c>
      <c r="P47" s="36">
        <v>9264</v>
      </c>
      <c r="Q47" s="36">
        <v>2</v>
      </c>
      <c r="R47" s="36">
        <v>221</v>
      </c>
      <c r="S47" s="36">
        <v>104</v>
      </c>
      <c r="T47" s="36">
        <v>17</v>
      </c>
      <c r="U47" s="36">
        <v>342</v>
      </c>
      <c r="V47" s="36" t="s">
        <v>99</v>
      </c>
      <c r="W47" s="36" t="s">
        <v>99</v>
      </c>
      <c r="X47" s="36" t="s">
        <v>99</v>
      </c>
      <c r="Y47" s="36" t="s">
        <v>99</v>
      </c>
      <c r="Z47" s="36">
        <v>23</v>
      </c>
      <c r="AA47" s="36">
        <v>23</v>
      </c>
      <c r="AB47" s="36">
        <v>211</v>
      </c>
      <c r="AC47" s="36" t="s">
        <v>99</v>
      </c>
      <c r="AD47" s="36">
        <v>211</v>
      </c>
      <c r="AE47" s="36">
        <v>578</v>
      </c>
      <c r="AF47" s="36">
        <v>30</v>
      </c>
      <c r="AG47" s="36">
        <v>1352</v>
      </c>
      <c r="AH47" s="36">
        <v>1891</v>
      </c>
      <c r="AI47" s="36">
        <v>359</v>
      </c>
      <c r="AJ47" s="36">
        <v>3602</v>
      </c>
      <c r="AK47" s="36" t="s">
        <v>99</v>
      </c>
      <c r="AL47" s="36" t="s">
        <v>99</v>
      </c>
      <c r="AM47" s="36" t="s">
        <v>99</v>
      </c>
      <c r="AN47" s="36" t="s">
        <v>99</v>
      </c>
      <c r="AO47" s="36">
        <v>515</v>
      </c>
      <c r="AP47" s="36">
        <v>515</v>
      </c>
      <c r="AQ47" s="36">
        <v>6142</v>
      </c>
      <c r="AR47" s="36" t="s">
        <v>99</v>
      </c>
      <c r="AS47" s="36">
        <v>6142</v>
      </c>
      <c r="AT47" s="36">
        <v>10289</v>
      </c>
      <c r="AU47" s="37">
        <v>106.66666666666667</v>
      </c>
      <c r="AV47" s="37">
        <v>86.612426035502949</v>
      </c>
      <c r="AW47" s="37">
        <v>95.980962453728196</v>
      </c>
      <c r="AX47" s="37">
        <v>96.378830083565461</v>
      </c>
      <c r="AY47" s="37">
        <v>92.504164353137142</v>
      </c>
      <c r="AZ47" s="37" t="s">
        <v>99</v>
      </c>
      <c r="BA47" s="37" t="s">
        <v>99</v>
      </c>
      <c r="BB47" s="37" t="s">
        <v>99</v>
      </c>
      <c r="BC47" s="37" t="s">
        <v>99</v>
      </c>
      <c r="BD47" s="37">
        <v>92.038834951456309</v>
      </c>
      <c r="BE47" s="37">
        <v>92.038834951456309</v>
      </c>
      <c r="BF47" s="37">
        <v>97.753174861608599</v>
      </c>
      <c r="BG47" s="37" t="s">
        <v>99</v>
      </c>
      <c r="BH47" s="37">
        <v>97.753174861608599</v>
      </c>
      <c r="BI47" s="37">
        <v>95.655554475653616</v>
      </c>
      <c r="BJ47" s="37">
        <v>-6.666666666666667</v>
      </c>
      <c r="BK47" s="37">
        <v>13.38757396449704</v>
      </c>
      <c r="BL47" s="37">
        <v>4.0190375462718144</v>
      </c>
      <c r="BM47" s="37">
        <v>3.6211699164345403</v>
      </c>
      <c r="BN47" s="37">
        <v>7.4958356468628544</v>
      </c>
      <c r="BO47" s="37" t="s">
        <v>99</v>
      </c>
      <c r="BP47" s="37" t="s">
        <v>99</v>
      </c>
      <c r="BQ47" s="37" t="s">
        <v>99</v>
      </c>
      <c r="BR47" s="37" t="s">
        <v>99</v>
      </c>
      <c r="BS47" s="37">
        <v>7.9611650485436893</v>
      </c>
      <c r="BT47" s="37">
        <v>7.9611650485436893</v>
      </c>
      <c r="BU47" s="37">
        <v>2.2468251383914035</v>
      </c>
      <c r="BV47" s="37" t="s">
        <v>99</v>
      </c>
      <c r="BW47" s="37">
        <v>2.2468251383914035</v>
      </c>
      <c r="BX47" s="37">
        <v>4.3444455243463898</v>
      </c>
    </row>
    <row r="48" spans="1:76">
      <c r="A48" s="29" t="s">
        <v>51</v>
      </c>
      <c r="B48" s="36" t="s">
        <v>99</v>
      </c>
      <c r="C48" s="36" t="s">
        <v>99</v>
      </c>
      <c r="D48" s="36">
        <v>235</v>
      </c>
      <c r="E48" s="36" t="s">
        <v>99</v>
      </c>
      <c r="F48" s="36">
        <v>235</v>
      </c>
      <c r="G48" s="36" t="s">
        <v>99</v>
      </c>
      <c r="H48" s="36" t="s">
        <v>99</v>
      </c>
      <c r="I48" s="36" t="s">
        <v>99</v>
      </c>
      <c r="J48" s="36" t="s">
        <v>99</v>
      </c>
      <c r="K48" s="36" t="s">
        <v>99</v>
      </c>
      <c r="L48" s="36" t="s">
        <v>99</v>
      </c>
      <c r="M48" s="36">
        <v>389</v>
      </c>
      <c r="N48" s="36" t="s">
        <v>99</v>
      </c>
      <c r="O48" s="36">
        <v>389</v>
      </c>
      <c r="P48" s="36">
        <v>624</v>
      </c>
      <c r="Q48" s="36" t="s">
        <v>99</v>
      </c>
      <c r="R48" s="36" t="s">
        <v>99</v>
      </c>
      <c r="S48" s="36">
        <v>1</v>
      </c>
      <c r="T48" s="36" t="s">
        <v>99</v>
      </c>
      <c r="U48" s="36">
        <v>1</v>
      </c>
      <c r="V48" s="36" t="s">
        <v>99</v>
      </c>
      <c r="W48" s="36" t="s">
        <v>99</v>
      </c>
      <c r="X48" s="36" t="s">
        <v>99</v>
      </c>
      <c r="Y48" s="36" t="s">
        <v>99</v>
      </c>
      <c r="Z48" s="36" t="s">
        <v>99</v>
      </c>
      <c r="AA48" s="36" t="s">
        <v>99</v>
      </c>
      <c r="AB48" s="36" t="s">
        <v>99</v>
      </c>
      <c r="AC48" s="36" t="s">
        <v>99</v>
      </c>
      <c r="AD48" s="36" t="s">
        <v>99</v>
      </c>
      <c r="AE48" s="36">
        <v>1</v>
      </c>
      <c r="AF48" s="36" t="s">
        <v>99</v>
      </c>
      <c r="AG48" s="36" t="s">
        <v>99</v>
      </c>
      <c r="AH48" s="36">
        <v>243</v>
      </c>
      <c r="AI48" s="36" t="s">
        <v>99</v>
      </c>
      <c r="AJ48" s="36">
        <v>243</v>
      </c>
      <c r="AK48" s="36" t="s">
        <v>99</v>
      </c>
      <c r="AL48" s="36" t="s">
        <v>99</v>
      </c>
      <c r="AM48" s="36" t="s">
        <v>99</v>
      </c>
      <c r="AN48" s="36" t="s">
        <v>99</v>
      </c>
      <c r="AO48" s="36" t="s">
        <v>99</v>
      </c>
      <c r="AP48" s="36" t="s">
        <v>99</v>
      </c>
      <c r="AQ48" s="36">
        <v>392</v>
      </c>
      <c r="AR48" s="36" t="s">
        <v>99</v>
      </c>
      <c r="AS48" s="36">
        <v>392</v>
      </c>
      <c r="AT48" s="36">
        <v>635</v>
      </c>
      <c r="AU48" s="37" t="s">
        <v>99</v>
      </c>
      <c r="AV48" s="37" t="s">
        <v>99</v>
      </c>
      <c r="AW48" s="37">
        <v>97.119341563786008</v>
      </c>
      <c r="AX48" s="37" t="s">
        <v>99</v>
      </c>
      <c r="AY48" s="37">
        <v>97.119341563786008</v>
      </c>
      <c r="AZ48" s="37" t="s">
        <v>99</v>
      </c>
      <c r="BA48" s="37" t="s">
        <v>99</v>
      </c>
      <c r="BB48" s="37" t="s">
        <v>99</v>
      </c>
      <c r="BC48" s="37" t="s">
        <v>99</v>
      </c>
      <c r="BD48" s="37" t="s">
        <v>99</v>
      </c>
      <c r="BE48" s="37" t="s">
        <v>99</v>
      </c>
      <c r="BF48" s="37">
        <v>99.234693877551024</v>
      </c>
      <c r="BG48" s="37" t="s">
        <v>99</v>
      </c>
      <c r="BH48" s="37">
        <v>99.234693877551024</v>
      </c>
      <c r="BI48" s="37">
        <v>98.425196850393704</v>
      </c>
      <c r="BJ48" s="37" t="s">
        <v>99</v>
      </c>
      <c r="BK48" s="37" t="s">
        <v>99</v>
      </c>
      <c r="BL48" s="37">
        <v>2.880658436213992</v>
      </c>
      <c r="BM48" s="37" t="s">
        <v>99</v>
      </c>
      <c r="BN48" s="37">
        <v>2.880658436213992</v>
      </c>
      <c r="BO48" s="37" t="s">
        <v>99</v>
      </c>
      <c r="BP48" s="37" t="s">
        <v>99</v>
      </c>
      <c r="BQ48" s="37" t="s">
        <v>99</v>
      </c>
      <c r="BR48" s="37" t="s">
        <v>99</v>
      </c>
      <c r="BS48" s="37" t="s">
        <v>99</v>
      </c>
      <c r="BT48" s="37" t="s">
        <v>99</v>
      </c>
      <c r="BU48" s="37">
        <v>0.76530612244897955</v>
      </c>
      <c r="BV48" s="37" t="s">
        <v>99</v>
      </c>
      <c r="BW48" s="37">
        <v>0.76530612244897955</v>
      </c>
      <c r="BX48" s="37">
        <v>1.5748031496062991</v>
      </c>
    </row>
    <row r="49" spans="1:76">
      <c r="A49" s="29" t="s">
        <v>52</v>
      </c>
      <c r="B49" s="36" t="s">
        <v>99</v>
      </c>
      <c r="C49" s="36">
        <v>480</v>
      </c>
      <c r="D49" s="36">
        <v>385</v>
      </c>
      <c r="E49" s="36" t="s">
        <v>99</v>
      </c>
      <c r="F49" s="36">
        <v>865</v>
      </c>
      <c r="G49" s="36" t="s">
        <v>99</v>
      </c>
      <c r="H49" s="36" t="s">
        <v>99</v>
      </c>
      <c r="I49" s="36" t="s">
        <v>99</v>
      </c>
      <c r="J49" s="36" t="s">
        <v>99</v>
      </c>
      <c r="K49" s="36" t="s">
        <v>99</v>
      </c>
      <c r="L49" s="36" t="s">
        <v>99</v>
      </c>
      <c r="M49" s="36">
        <v>912</v>
      </c>
      <c r="N49" s="36" t="s">
        <v>99</v>
      </c>
      <c r="O49" s="36">
        <v>912</v>
      </c>
      <c r="P49" s="36">
        <v>1777</v>
      </c>
      <c r="Q49" s="36" t="s">
        <v>99</v>
      </c>
      <c r="R49" s="36">
        <v>5</v>
      </c>
      <c r="S49" s="36">
        <v>30</v>
      </c>
      <c r="T49" s="36" t="s">
        <v>99</v>
      </c>
      <c r="U49" s="36">
        <v>35</v>
      </c>
      <c r="V49" s="36" t="s">
        <v>99</v>
      </c>
      <c r="W49" s="36" t="s">
        <v>99</v>
      </c>
      <c r="X49" s="36" t="s">
        <v>99</v>
      </c>
      <c r="Y49" s="36" t="s">
        <v>99</v>
      </c>
      <c r="Z49" s="36" t="s">
        <v>99</v>
      </c>
      <c r="AA49" s="36" t="s">
        <v>99</v>
      </c>
      <c r="AB49" s="36">
        <v>19</v>
      </c>
      <c r="AC49" s="36" t="s">
        <v>99</v>
      </c>
      <c r="AD49" s="36">
        <v>19</v>
      </c>
      <c r="AE49" s="36">
        <v>54</v>
      </c>
      <c r="AF49" s="36" t="s">
        <v>99</v>
      </c>
      <c r="AG49" s="36">
        <v>488</v>
      </c>
      <c r="AH49" s="36">
        <v>428</v>
      </c>
      <c r="AI49" s="36" t="s">
        <v>99</v>
      </c>
      <c r="AJ49" s="36">
        <v>916</v>
      </c>
      <c r="AK49" s="36" t="s">
        <v>99</v>
      </c>
      <c r="AL49" s="36" t="s">
        <v>99</v>
      </c>
      <c r="AM49" s="36" t="s">
        <v>99</v>
      </c>
      <c r="AN49" s="36" t="s">
        <v>99</v>
      </c>
      <c r="AO49" s="36" t="s">
        <v>99</v>
      </c>
      <c r="AP49" s="36" t="s">
        <v>99</v>
      </c>
      <c r="AQ49" s="36">
        <v>978</v>
      </c>
      <c r="AR49" s="36" t="s">
        <v>99</v>
      </c>
      <c r="AS49" s="36">
        <v>978</v>
      </c>
      <c r="AT49" s="36">
        <v>1894</v>
      </c>
      <c r="AU49" s="37" t="s">
        <v>99</v>
      </c>
      <c r="AV49" s="37">
        <v>99.385245901639337</v>
      </c>
      <c r="AW49" s="37">
        <v>96.962616822429908</v>
      </c>
      <c r="AX49" s="37" t="s">
        <v>99</v>
      </c>
      <c r="AY49" s="37">
        <v>98.253275109170303</v>
      </c>
      <c r="AZ49" s="37" t="s">
        <v>99</v>
      </c>
      <c r="BA49" s="37" t="s">
        <v>99</v>
      </c>
      <c r="BB49" s="37" t="s">
        <v>99</v>
      </c>
      <c r="BC49" s="37" t="s">
        <v>99</v>
      </c>
      <c r="BD49" s="37" t="s">
        <v>99</v>
      </c>
      <c r="BE49" s="37" t="s">
        <v>99</v>
      </c>
      <c r="BF49" s="37">
        <v>95.194274028629849</v>
      </c>
      <c r="BG49" s="37" t="s">
        <v>99</v>
      </c>
      <c r="BH49" s="37">
        <v>95.194274028629849</v>
      </c>
      <c r="BI49" s="37">
        <v>96.673706441393875</v>
      </c>
      <c r="BJ49" s="37" t="s">
        <v>99</v>
      </c>
      <c r="BK49" s="37">
        <v>0.61475409836065575</v>
      </c>
      <c r="BL49" s="37">
        <v>3.0373831775700935</v>
      </c>
      <c r="BM49" s="37" t="s">
        <v>99</v>
      </c>
      <c r="BN49" s="37">
        <v>1.7467248908296942</v>
      </c>
      <c r="BO49" s="37" t="s">
        <v>99</v>
      </c>
      <c r="BP49" s="37" t="s">
        <v>99</v>
      </c>
      <c r="BQ49" s="37" t="s">
        <v>99</v>
      </c>
      <c r="BR49" s="37" t="s">
        <v>99</v>
      </c>
      <c r="BS49" s="37" t="s">
        <v>99</v>
      </c>
      <c r="BT49" s="37" t="s">
        <v>99</v>
      </c>
      <c r="BU49" s="37">
        <v>4.8057259713701432</v>
      </c>
      <c r="BV49" s="37" t="s">
        <v>99</v>
      </c>
      <c r="BW49" s="37">
        <v>4.8057259713701432</v>
      </c>
      <c r="BX49" s="37">
        <v>3.3262935586061246</v>
      </c>
    </row>
    <row r="50" spans="1:76">
      <c r="A50" s="29" t="s">
        <v>53</v>
      </c>
      <c r="B50" s="36">
        <v>22</v>
      </c>
      <c r="C50" s="36" t="s">
        <v>99</v>
      </c>
      <c r="D50" s="36">
        <v>260</v>
      </c>
      <c r="E50" s="36" t="s">
        <v>99</v>
      </c>
      <c r="F50" s="36">
        <v>260</v>
      </c>
      <c r="G50" s="36" t="s">
        <v>99</v>
      </c>
      <c r="H50" s="36" t="s">
        <v>99</v>
      </c>
      <c r="I50" s="36" t="s">
        <v>99</v>
      </c>
      <c r="J50" s="36" t="s">
        <v>99</v>
      </c>
      <c r="K50" s="36">
        <v>666</v>
      </c>
      <c r="L50" s="36">
        <v>666</v>
      </c>
      <c r="M50" s="36">
        <v>331</v>
      </c>
      <c r="N50" s="36" t="s">
        <v>99</v>
      </c>
      <c r="O50" s="36">
        <v>331</v>
      </c>
      <c r="P50" s="36">
        <v>1279</v>
      </c>
      <c r="Q50" s="36">
        <v>0</v>
      </c>
      <c r="R50" s="36" t="s">
        <v>99</v>
      </c>
      <c r="S50" s="36">
        <v>0</v>
      </c>
      <c r="T50" s="36" t="s">
        <v>99</v>
      </c>
      <c r="U50" s="36">
        <v>0</v>
      </c>
      <c r="V50" s="36" t="s">
        <v>99</v>
      </c>
      <c r="W50" s="36" t="s">
        <v>99</v>
      </c>
      <c r="X50" s="36" t="s">
        <v>99</v>
      </c>
      <c r="Y50" s="36" t="s">
        <v>99</v>
      </c>
      <c r="Z50" s="36">
        <v>0</v>
      </c>
      <c r="AA50" s="36">
        <v>0</v>
      </c>
      <c r="AB50" s="36">
        <v>0</v>
      </c>
      <c r="AC50" s="36" t="s">
        <v>99</v>
      </c>
      <c r="AD50" s="36">
        <v>0</v>
      </c>
      <c r="AE50" s="36">
        <v>0</v>
      </c>
      <c r="AF50" s="36">
        <v>23</v>
      </c>
      <c r="AG50" s="36" t="s">
        <v>99</v>
      </c>
      <c r="AH50" s="36">
        <v>264</v>
      </c>
      <c r="AI50" s="36" t="s">
        <v>99</v>
      </c>
      <c r="AJ50" s="36">
        <v>264</v>
      </c>
      <c r="AK50" s="36" t="s">
        <v>99</v>
      </c>
      <c r="AL50" s="36" t="s">
        <v>99</v>
      </c>
      <c r="AM50" s="36" t="s">
        <v>99</v>
      </c>
      <c r="AN50" s="36" t="s">
        <v>99</v>
      </c>
      <c r="AO50" s="36">
        <v>666</v>
      </c>
      <c r="AP50" s="36">
        <v>666</v>
      </c>
      <c r="AQ50" s="36">
        <v>332</v>
      </c>
      <c r="AR50" s="36" t="s">
        <v>99</v>
      </c>
      <c r="AS50" s="36">
        <v>332</v>
      </c>
      <c r="AT50" s="36">
        <v>1285</v>
      </c>
      <c r="AU50" s="37">
        <v>95.652173913043484</v>
      </c>
      <c r="AV50" s="37" t="s">
        <v>99</v>
      </c>
      <c r="AW50" s="37">
        <v>98.484848484848484</v>
      </c>
      <c r="AX50" s="37" t="s">
        <v>99</v>
      </c>
      <c r="AY50" s="37">
        <v>98.484848484848484</v>
      </c>
      <c r="AZ50" s="37" t="s">
        <v>99</v>
      </c>
      <c r="BA50" s="37" t="s">
        <v>99</v>
      </c>
      <c r="BB50" s="37" t="s">
        <v>99</v>
      </c>
      <c r="BC50" s="37" t="s">
        <v>99</v>
      </c>
      <c r="BD50" s="37">
        <v>100</v>
      </c>
      <c r="BE50" s="37">
        <v>100</v>
      </c>
      <c r="BF50" s="37">
        <v>99.698795180722882</v>
      </c>
      <c r="BG50" s="37" t="s">
        <v>99</v>
      </c>
      <c r="BH50" s="37">
        <v>99.698795180722882</v>
      </c>
      <c r="BI50" s="37">
        <v>99.533073929961091</v>
      </c>
      <c r="BJ50" s="37">
        <v>4.3478260869565215</v>
      </c>
      <c r="BK50" s="37" t="s">
        <v>99</v>
      </c>
      <c r="BL50" s="37">
        <v>1.5151515151515151</v>
      </c>
      <c r="BM50" s="37" t="s">
        <v>99</v>
      </c>
      <c r="BN50" s="37">
        <v>1.5151515151515151</v>
      </c>
      <c r="BO50" s="37" t="s">
        <v>99</v>
      </c>
      <c r="BP50" s="37" t="s">
        <v>99</v>
      </c>
      <c r="BQ50" s="37" t="s">
        <v>99</v>
      </c>
      <c r="BR50" s="37" t="s">
        <v>99</v>
      </c>
      <c r="BS50" s="37">
        <v>0</v>
      </c>
      <c r="BT50" s="37">
        <v>0</v>
      </c>
      <c r="BU50" s="37">
        <v>0.30120481927710846</v>
      </c>
      <c r="BV50" s="37" t="s">
        <v>99</v>
      </c>
      <c r="BW50" s="37">
        <v>0.30120481927710846</v>
      </c>
      <c r="BX50" s="37">
        <v>0.46692607003891051</v>
      </c>
    </row>
    <row r="51" spans="1:76">
      <c r="A51" s="29" t="s">
        <v>54</v>
      </c>
      <c r="B51" s="36">
        <v>11</v>
      </c>
      <c r="C51" s="36">
        <v>523</v>
      </c>
      <c r="D51" s="36">
        <v>1253</v>
      </c>
      <c r="E51" s="36">
        <v>276</v>
      </c>
      <c r="F51" s="36">
        <v>2052</v>
      </c>
      <c r="G51" s="36" t="s">
        <v>99</v>
      </c>
      <c r="H51" s="36" t="s">
        <v>99</v>
      </c>
      <c r="I51" s="36" t="s">
        <v>99</v>
      </c>
      <c r="J51" s="36" t="s">
        <v>99</v>
      </c>
      <c r="K51" s="36" t="s">
        <v>99</v>
      </c>
      <c r="L51" s="36" t="s">
        <v>99</v>
      </c>
      <c r="M51" s="36">
        <v>396</v>
      </c>
      <c r="N51" s="36" t="s">
        <v>99</v>
      </c>
      <c r="O51" s="36">
        <v>396</v>
      </c>
      <c r="P51" s="36">
        <v>2459</v>
      </c>
      <c r="Q51" s="36">
        <v>0</v>
      </c>
      <c r="R51" s="36">
        <v>12</v>
      </c>
      <c r="S51" s="36">
        <v>59</v>
      </c>
      <c r="T51" s="36">
        <v>0</v>
      </c>
      <c r="U51" s="36">
        <v>71</v>
      </c>
      <c r="V51" s="36" t="s">
        <v>99</v>
      </c>
      <c r="W51" s="36" t="s">
        <v>99</v>
      </c>
      <c r="X51" s="36" t="s">
        <v>99</v>
      </c>
      <c r="Y51" s="36" t="s">
        <v>99</v>
      </c>
      <c r="Z51" s="36" t="s">
        <v>99</v>
      </c>
      <c r="AA51" s="36" t="s">
        <v>99</v>
      </c>
      <c r="AB51" s="36">
        <v>4</v>
      </c>
      <c r="AC51" s="36" t="s">
        <v>99</v>
      </c>
      <c r="AD51" s="36">
        <v>4</v>
      </c>
      <c r="AE51" s="36">
        <v>75</v>
      </c>
      <c r="AF51" s="36">
        <v>14</v>
      </c>
      <c r="AG51" s="36">
        <v>542</v>
      </c>
      <c r="AH51" s="36">
        <v>1415</v>
      </c>
      <c r="AI51" s="36">
        <v>276</v>
      </c>
      <c r="AJ51" s="36">
        <v>2233</v>
      </c>
      <c r="AK51" s="36" t="s">
        <v>99</v>
      </c>
      <c r="AL51" s="36" t="s">
        <v>99</v>
      </c>
      <c r="AM51" s="36" t="s">
        <v>99</v>
      </c>
      <c r="AN51" s="36" t="s">
        <v>99</v>
      </c>
      <c r="AO51" s="36" t="s">
        <v>99</v>
      </c>
      <c r="AP51" s="36">
        <v>0</v>
      </c>
      <c r="AQ51" s="36">
        <v>401</v>
      </c>
      <c r="AR51" s="36" t="s">
        <v>99</v>
      </c>
      <c r="AS51" s="36">
        <v>401</v>
      </c>
      <c r="AT51" s="36">
        <v>2648</v>
      </c>
      <c r="AU51" s="37">
        <v>78.571428571428569</v>
      </c>
      <c r="AV51" s="37">
        <v>98.708487084870839</v>
      </c>
      <c r="AW51" s="37">
        <v>92.720848056537093</v>
      </c>
      <c r="AX51" s="37">
        <v>100</v>
      </c>
      <c r="AY51" s="37">
        <v>95.073891625615758</v>
      </c>
      <c r="AZ51" s="37" t="s">
        <v>99</v>
      </c>
      <c r="BA51" s="37" t="s">
        <v>99</v>
      </c>
      <c r="BB51" s="37" t="s">
        <v>99</v>
      </c>
      <c r="BC51" s="37" t="s">
        <v>99</v>
      </c>
      <c r="BD51" s="37" t="s">
        <v>99</v>
      </c>
      <c r="BE51" s="37" t="s">
        <v>99</v>
      </c>
      <c r="BF51" s="37">
        <v>99.750623441396513</v>
      </c>
      <c r="BG51" s="37" t="s">
        <v>99</v>
      </c>
      <c r="BH51" s="37">
        <v>99.750623441396513</v>
      </c>
      <c r="BI51" s="37">
        <v>95.694864048338374</v>
      </c>
      <c r="BJ51" s="37">
        <v>21.428571428571427</v>
      </c>
      <c r="BK51" s="37">
        <v>1.2915129151291513</v>
      </c>
      <c r="BL51" s="37">
        <v>7.2791519434628968</v>
      </c>
      <c r="BM51" s="37">
        <v>0</v>
      </c>
      <c r="BN51" s="37">
        <v>4.9261083743842367</v>
      </c>
      <c r="BO51" s="37" t="s">
        <v>99</v>
      </c>
      <c r="BP51" s="37" t="s">
        <v>99</v>
      </c>
      <c r="BQ51" s="37" t="s">
        <v>99</v>
      </c>
      <c r="BR51" s="37" t="s">
        <v>99</v>
      </c>
      <c r="BS51" s="37" t="s">
        <v>99</v>
      </c>
      <c r="BT51" s="37" t="s">
        <v>99</v>
      </c>
      <c r="BU51" s="37">
        <v>0.24937655860349126</v>
      </c>
      <c r="BV51" s="37" t="s">
        <v>99</v>
      </c>
      <c r="BW51" s="37">
        <v>0.24937655860349126</v>
      </c>
      <c r="BX51" s="37">
        <v>4.3051359516616312</v>
      </c>
    </row>
    <row r="52" spans="1:76">
      <c r="A52" s="29" t="s">
        <v>55</v>
      </c>
      <c r="B52" s="36">
        <v>55</v>
      </c>
      <c r="C52" s="36">
        <v>1185</v>
      </c>
      <c r="D52" s="36">
        <v>1115</v>
      </c>
      <c r="E52" s="36">
        <v>133</v>
      </c>
      <c r="F52" s="36">
        <v>2433</v>
      </c>
      <c r="G52" s="36" t="s">
        <v>99</v>
      </c>
      <c r="H52" s="36">
        <v>1008</v>
      </c>
      <c r="I52" s="36" t="s">
        <v>99</v>
      </c>
      <c r="J52" s="36">
        <v>1008</v>
      </c>
      <c r="K52" s="36">
        <v>282</v>
      </c>
      <c r="L52" s="36">
        <v>1290</v>
      </c>
      <c r="M52" s="36">
        <v>3064</v>
      </c>
      <c r="N52" s="36" t="s">
        <v>99</v>
      </c>
      <c r="O52" s="36">
        <v>3064</v>
      </c>
      <c r="P52" s="36">
        <v>6842</v>
      </c>
      <c r="Q52" s="36">
        <v>0</v>
      </c>
      <c r="R52" s="36">
        <v>47</v>
      </c>
      <c r="S52" s="36">
        <v>26</v>
      </c>
      <c r="T52" s="36">
        <v>0</v>
      </c>
      <c r="U52" s="36">
        <v>73</v>
      </c>
      <c r="V52" s="36" t="s">
        <v>99</v>
      </c>
      <c r="W52" s="36">
        <v>42</v>
      </c>
      <c r="X52" s="36" t="s">
        <v>99</v>
      </c>
      <c r="Y52" s="36">
        <v>42</v>
      </c>
      <c r="Z52" s="36">
        <v>18</v>
      </c>
      <c r="AA52" s="36">
        <v>60</v>
      </c>
      <c r="AB52" s="36">
        <v>26</v>
      </c>
      <c r="AC52" s="36" t="s">
        <v>99</v>
      </c>
      <c r="AD52" s="36">
        <v>26</v>
      </c>
      <c r="AE52" s="36">
        <v>159</v>
      </c>
      <c r="AF52" s="36">
        <v>70</v>
      </c>
      <c r="AG52" s="36">
        <v>1258</v>
      </c>
      <c r="AH52" s="36">
        <v>1186</v>
      </c>
      <c r="AI52" s="36">
        <v>134</v>
      </c>
      <c r="AJ52" s="36">
        <v>2578</v>
      </c>
      <c r="AK52" s="36" t="s">
        <v>99</v>
      </c>
      <c r="AL52" s="36">
        <v>1095</v>
      </c>
      <c r="AM52" s="36" t="s">
        <v>99</v>
      </c>
      <c r="AN52" s="36">
        <v>1095</v>
      </c>
      <c r="AO52" s="36">
        <v>324</v>
      </c>
      <c r="AP52" s="36">
        <v>1419</v>
      </c>
      <c r="AQ52" s="36">
        <v>3128</v>
      </c>
      <c r="AR52" s="36" t="s">
        <v>99</v>
      </c>
      <c r="AS52" s="36">
        <v>3128</v>
      </c>
      <c r="AT52" s="36">
        <v>7195</v>
      </c>
      <c r="AU52" s="37">
        <v>78.571428571428569</v>
      </c>
      <c r="AV52" s="37">
        <v>97.933227344992048</v>
      </c>
      <c r="AW52" s="37">
        <v>96.20573355817875</v>
      </c>
      <c r="AX52" s="37">
        <v>99.253731343283576</v>
      </c>
      <c r="AY52" s="37">
        <v>97.207137315748639</v>
      </c>
      <c r="AZ52" s="37" t="s">
        <v>99</v>
      </c>
      <c r="BA52" s="37">
        <v>95.890410958904098</v>
      </c>
      <c r="BB52" s="37" t="s">
        <v>99</v>
      </c>
      <c r="BC52" s="37">
        <v>95.890410958904098</v>
      </c>
      <c r="BD52" s="37">
        <v>92.592592592592595</v>
      </c>
      <c r="BE52" s="37">
        <v>95.137420718816074</v>
      </c>
      <c r="BF52" s="37">
        <v>98.785166240409211</v>
      </c>
      <c r="BG52" s="37" t="s">
        <v>99</v>
      </c>
      <c r="BH52" s="37">
        <v>98.785166240409211</v>
      </c>
      <c r="BI52" s="37">
        <v>97.303683113273109</v>
      </c>
      <c r="BJ52" s="37">
        <v>21.428571428571427</v>
      </c>
      <c r="BK52" s="37">
        <v>2.066772655007949</v>
      </c>
      <c r="BL52" s="37">
        <v>3.7942664418212479</v>
      </c>
      <c r="BM52" s="37">
        <v>0.74626865671641784</v>
      </c>
      <c r="BN52" s="37">
        <v>2.7928626842513578</v>
      </c>
      <c r="BO52" s="37" t="s">
        <v>99</v>
      </c>
      <c r="BP52" s="37">
        <v>4.10958904109589</v>
      </c>
      <c r="BQ52" s="37" t="s">
        <v>99</v>
      </c>
      <c r="BR52" s="37">
        <v>4.10958904109589</v>
      </c>
      <c r="BS52" s="37">
        <v>7.4074074074074066</v>
      </c>
      <c r="BT52" s="37">
        <v>4.8625792811839323</v>
      </c>
      <c r="BU52" s="37">
        <v>1.2148337595907928</v>
      </c>
      <c r="BV52" s="37" t="s">
        <v>99</v>
      </c>
      <c r="BW52" s="37">
        <v>1.2148337595907928</v>
      </c>
      <c r="BX52" s="37">
        <v>2.6963168867268936</v>
      </c>
    </row>
    <row r="53" spans="1:76">
      <c r="A53" s="29" t="s">
        <v>56</v>
      </c>
      <c r="B53" s="36">
        <v>66</v>
      </c>
      <c r="C53" s="36">
        <v>347</v>
      </c>
      <c r="D53" s="36" t="s">
        <v>99</v>
      </c>
      <c r="E53" s="36" t="s">
        <v>99</v>
      </c>
      <c r="F53" s="36">
        <v>347</v>
      </c>
      <c r="G53" s="36" t="s">
        <v>99</v>
      </c>
      <c r="H53" s="36" t="s">
        <v>99</v>
      </c>
      <c r="I53" s="36" t="s">
        <v>99</v>
      </c>
      <c r="J53" s="36" t="s">
        <v>99</v>
      </c>
      <c r="K53" s="36">
        <v>351</v>
      </c>
      <c r="L53" s="36">
        <v>351</v>
      </c>
      <c r="M53" s="36">
        <v>627</v>
      </c>
      <c r="N53" s="36" t="s">
        <v>99</v>
      </c>
      <c r="O53" s="36">
        <v>627</v>
      </c>
      <c r="P53" s="36">
        <v>1391</v>
      </c>
      <c r="Q53" s="36">
        <v>3</v>
      </c>
      <c r="R53" s="36">
        <v>0</v>
      </c>
      <c r="S53" s="36" t="s">
        <v>99</v>
      </c>
      <c r="T53" s="36" t="s">
        <v>99</v>
      </c>
      <c r="U53" s="36" t="s">
        <v>99</v>
      </c>
      <c r="V53" s="36" t="s">
        <v>99</v>
      </c>
      <c r="W53" s="36" t="s">
        <v>99</v>
      </c>
      <c r="X53" s="36" t="s">
        <v>99</v>
      </c>
      <c r="Y53" s="36" t="s">
        <v>99</v>
      </c>
      <c r="Z53" s="36">
        <v>0</v>
      </c>
      <c r="AA53" s="36">
        <v>0</v>
      </c>
      <c r="AB53" s="36">
        <v>7</v>
      </c>
      <c r="AC53" s="36" t="s">
        <v>99</v>
      </c>
      <c r="AD53" s="36">
        <v>7</v>
      </c>
      <c r="AE53" s="36">
        <v>10</v>
      </c>
      <c r="AF53" s="36">
        <v>72</v>
      </c>
      <c r="AG53" s="36">
        <v>347</v>
      </c>
      <c r="AH53" s="36" t="s">
        <v>99</v>
      </c>
      <c r="AI53" s="36" t="s">
        <v>99</v>
      </c>
      <c r="AJ53" s="36">
        <v>347</v>
      </c>
      <c r="AK53" s="36" t="s">
        <v>99</v>
      </c>
      <c r="AL53" s="36" t="s">
        <v>99</v>
      </c>
      <c r="AM53" s="36" t="s">
        <v>99</v>
      </c>
      <c r="AN53" s="36" t="s">
        <v>99</v>
      </c>
      <c r="AO53" s="36">
        <v>351</v>
      </c>
      <c r="AP53" s="36">
        <v>351</v>
      </c>
      <c r="AQ53" s="36">
        <v>643</v>
      </c>
      <c r="AR53" s="36" t="s">
        <v>99</v>
      </c>
      <c r="AS53" s="36">
        <v>643</v>
      </c>
      <c r="AT53" s="36">
        <v>1413</v>
      </c>
      <c r="AU53" s="37">
        <v>95.833333333333343</v>
      </c>
      <c r="AV53" s="37">
        <v>100</v>
      </c>
      <c r="AW53" s="37" t="s">
        <v>99</v>
      </c>
      <c r="AX53" s="37" t="s">
        <v>99</v>
      </c>
      <c r="AY53" s="37">
        <v>100</v>
      </c>
      <c r="AZ53" s="37" t="s">
        <v>99</v>
      </c>
      <c r="BA53" s="37" t="s">
        <v>99</v>
      </c>
      <c r="BB53" s="37" t="s">
        <v>99</v>
      </c>
      <c r="BC53" s="37" t="s">
        <v>99</v>
      </c>
      <c r="BD53" s="37">
        <v>100</v>
      </c>
      <c r="BE53" s="37">
        <v>100</v>
      </c>
      <c r="BF53" s="37">
        <v>98.600311041990679</v>
      </c>
      <c r="BG53" s="37" t="s">
        <v>99</v>
      </c>
      <c r="BH53" s="37">
        <v>98.600311041990679</v>
      </c>
      <c r="BI53" s="37">
        <v>99.15074309978769</v>
      </c>
      <c r="BJ53" s="37">
        <v>4.1666666666666661</v>
      </c>
      <c r="BK53" s="37">
        <v>0</v>
      </c>
      <c r="BL53" s="37" t="s">
        <v>99</v>
      </c>
      <c r="BM53" s="37" t="s">
        <v>99</v>
      </c>
      <c r="BN53" s="37">
        <v>0</v>
      </c>
      <c r="BO53" s="37" t="s">
        <v>99</v>
      </c>
      <c r="BP53" s="37" t="s">
        <v>99</v>
      </c>
      <c r="BQ53" s="37" t="s">
        <v>99</v>
      </c>
      <c r="BR53" s="37" t="s">
        <v>99</v>
      </c>
      <c r="BS53" s="37">
        <v>0</v>
      </c>
      <c r="BT53" s="37">
        <v>0</v>
      </c>
      <c r="BU53" s="37">
        <v>1.3996889580093312</v>
      </c>
      <c r="BV53" s="37" t="s">
        <v>99</v>
      </c>
      <c r="BW53" s="37">
        <v>1.3996889580093312</v>
      </c>
      <c r="BX53" s="37">
        <v>0.84925690021231426</v>
      </c>
    </row>
    <row r="54" spans="1:76">
      <c r="A54" s="29" t="s">
        <v>57</v>
      </c>
      <c r="B54" s="36" t="s">
        <v>99</v>
      </c>
      <c r="C54" s="36">
        <v>220</v>
      </c>
      <c r="D54" s="36">
        <v>1658</v>
      </c>
      <c r="E54" s="36">
        <v>72</v>
      </c>
      <c r="F54" s="36">
        <v>1950</v>
      </c>
      <c r="G54" s="36" t="s">
        <v>99</v>
      </c>
      <c r="H54" s="36">
        <v>0</v>
      </c>
      <c r="I54" s="36" t="s">
        <v>99</v>
      </c>
      <c r="J54" s="36">
        <v>0</v>
      </c>
      <c r="K54" s="36" t="s">
        <v>99</v>
      </c>
      <c r="L54" s="36">
        <v>0</v>
      </c>
      <c r="M54" s="36">
        <v>1381</v>
      </c>
      <c r="N54" s="36" t="s">
        <v>99</v>
      </c>
      <c r="O54" s="36">
        <v>1381</v>
      </c>
      <c r="P54" s="36">
        <v>3331</v>
      </c>
      <c r="Q54" s="36" t="s">
        <v>99</v>
      </c>
      <c r="R54" s="36">
        <v>0</v>
      </c>
      <c r="S54" s="36">
        <v>54</v>
      </c>
      <c r="T54" s="36">
        <v>13</v>
      </c>
      <c r="U54" s="36">
        <v>67</v>
      </c>
      <c r="V54" s="36" t="s">
        <v>99</v>
      </c>
      <c r="W54" s="36">
        <v>0</v>
      </c>
      <c r="X54" s="36" t="s">
        <v>99</v>
      </c>
      <c r="Y54" s="36">
        <v>0</v>
      </c>
      <c r="Z54" s="36" t="s">
        <v>99</v>
      </c>
      <c r="AA54" s="36" t="s">
        <v>99</v>
      </c>
      <c r="AB54" s="36">
        <v>21</v>
      </c>
      <c r="AC54" s="36" t="s">
        <v>99</v>
      </c>
      <c r="AD54" s="36">
        <v>21</v>
      </c>
      <c r="AE54" s="36">
        <v>88</v>
      </c>
      <c r="AF54" s="36" t="s">
        <v>99</v>
      </c>
      <c r="AG54" s="36">
        <v>225</v>
      </c>
      <c r="AH54" s="36">
        <v>1788</v>
      </c>
      <c r="AI54" s="36">
        <v>85</v>
      </c>
      <c r="AJ54" s="36">
        <v>2098</v>
      </c>
      <c r="AK54" s="36" t="s">
        <v>99</v>
      </c>
      <c r="AL54" s="36">
        <v>0</v>
      </c>
      <c r="AM54" s="36" t="s">
        <v>99</v>
      </c>
      <c r="AN54" s="36">
        <v>0</v>
      </c>
      <c r="AO54" s="36" t="s">
        <v>99</v>
      </c>
      <c r="AP54" s="36" t="s">
        <v>99</v>
      </c>
      <c r="AQ54" s="36">
        <v>1422</v>
      </c>
      <c r="AR54" s="36" t="s">
        <v>99</v>
      </c>
      <c r="AS54" s="36">
        <v>1422</v>
      </c>
      <c r="AT54" s="36">
        <v>3520</v>
      </c>
      <c r="AU54" s="37" t="s">
        <v>99</v>
      </c>
      <c r="AV54" s="37">
        <v>97.777777777777771</v>
      </c>
      <c r="AW54" s="37">
        <v>95.749440715883665</v>
      </c>
      <c r="AX54" s="37">
        <v>100</v>
      </c>
      <c r="AY54" s="37">
        <v>96.139180171591988</v>
      </c>
      <c r="AZ54" s="37" t="s">
        <v>99</v>
      </c>
      <c r="BA54" s="37" t="s">
        <v>99</v>
      </c>
      <c r="BB54" s="37" t="s">
        <v>99</v>
      </c>
      <c r="BC54" s="37" t="s">
        <v>99</v>
      </c>
      <c r="BD54" s="37" t="s">
        <v>99</v>
      </c>
      <c r="BE54" s="37" t="s">
        <v>99</v>
      </c>
      <c r="BF54" s="37">
        <v>98.593530239099863</v>
      </c>
      <c r="BG54" s="37" t="s">
        <v>99</v>
      </c>
      <c r="BH54" s="37">
        <v>98.593530239099863</v>
      </c>
      <c r="BI54" s="37">
        <v>97.130681818181813</v>
      </c>
      <c r="BJ54" s="37" t="s">
        <v>99</v>
      </c>
      <c r="BK54" s="37">
        <v>2.2222222222222223</v>
      </c>
      <c r="BL54" s="37">
        <v>4.2505592841163313</v>
      </c>
      <c r="BM54" s="37">
        <v>0</v>
      </c>
      <c r="BN54" s="37">
        <v>3.8608198284080073</v>
      </c>
      <c r="BO54" s="37" t="s">
        <v>99</v>
      </c>
      <c r="BP54" s="37" t="s">
        <v>99</v>
      </c>
      <c r="BQ54" s="37" t="s">
        <v>99</v>
      </c>
      <c r="BR54" s="37" t="s">
        <v>99</v>
      </c>
      <c r="BS54" s="37" t="s">
        <v>99</v>
      </c>
      <c r="BT54" s="37" t="s">
        <v>99</v>
      </c>
      <c r="BU54" s="37">
        <v>1.4064697609001406</v>
      </c>
      <c r="BV54" s="37" t="s">
        <v>99</v>
      </c>
      <c r="BW54" s="37">
        <v>1.4064697609001406</v>
      </c>
      <c r="BX54" s="37">
        <v>2.8693181818181821</v>
      </c>
    </row>
    <row r="55" spans="1:76">
      <c r="A55" s="29" t="s">
        <v>58</v>
      </c>
      <c r="B55" s="36">
        <v>59</v>
      </c>
      <c r="C55" s="36">
        <v>210</v>
      </c>
      <c r="D55" s="36" t="s">
        <v>99</v>
      </c>
      <c r="E55" s="36" t="s">
        <v>99</v>
      </c>
      <c r="F55" s="36">
        <v>210</v>
      </c>
      <c r="G55" s="36" t="s">
        <v>99</v>
      </c>
      <c r="H55" s="36" t="s">
        <v>99</v>
      </c>
      <c r="I55" s="36" t="s">
        <v>99</v>
      </c>
      <c r="J55" s="36" t="s">
        <v>99</v>
      </c>
      <c r="K55" s="36" t="s">
        <v>99</v>
      </c>
      <c r="L55" s="36" t="s">
        <v>99</v>
      </c>
      <c r="M55" s="36">
        <v>644</v>
      </c>
      <c r="N55" s="36" t="s">
        <v>99</v>
      </c>
      <c r="O55" s="36">
        <v>644</v>
      </c>
      <c r="P55" s="36">
        <v>913</v>
      </c>
      <c r="Q55" s="36">
        <v>5</v>
      </c>
      <c r="R55" s="36">
        <v>0</v>
      </c>
      <c r="S55" s="36" t="s">
        <v>99</v>
      </c>
      <c r="T55" s="36" t="s">
        <v>99</v>
      </c>
      <c r="U55" s="36" t="s">
        <v>99</v>
      </c>
      <c r="V55" s="36" t="s">
        <v>99</v>
      </c>
      <c r="W55" s="36" t="s">
        <v>99</v>
      </c>
      <c r="X55" s="36" t="s">
        <v>99</v>
      </c>
      <c r="Y55" s="36" t="s">
        <v>99</v>
      </c>
      <c r="Z55" s="36" t="s">
        <v>99</v>
      </c>
      <c r="AA55" s="36" t="s">
        <v>99</v>
      </c>
      <c r="AB55" s="36">
        <v>2</v>
      </c>
      <c r="AC55" s="36" t="s">
        <v>99</v>
      </c>
      <c r="AD55" s="36">
        <v>2</v>
      </c>
      <c r="AE55" s="36">
        <v>7</v>
      </c>
      <c r="AF55" s="36">
        <v>60</v>
      </c>
      <c r="AG55" s="36">
        <v>210</v>
      </c>
      <c r="AH55" s="36" t="s">
        <v>99</v>
      </c>
      <c r="AI55" s="36" t="s">
        <v>99</v>
      </c>
      <c r="AJ55" s="36">
        <v>210</v>
      </c>
      <c r="AK55" s="36" t="s">
        <v>99</v>
      </c>
      <c r="AL55" s="36" t="s">
        <v>99</v>
      </c>
      <c r="AM55" s="36" t="s">
        <v>99</v>
      </c>
      <c r="AN55" s="36" t="s">
        <v>99</v>
      </c>
      <c r="AO55" s="36" t="s">
        <v>99</v>
      </c>
      <c r="AP55" s="36" t="s">
        <v>99</v>
      </c>
      <c r="AQ55" s="36">
        <v>646</v>
      </c>
      <c r="AR55" s="36" t="s">
        <v>99</v>
      </c>
      <c r="AS55" s="36">
        <v>646</v>
      </c>
      <c r="AT55" s="36">
        <v>916</v>
      </c>
      <c r="AU55" s="37">
        <v>106.66666666666667</v>
      </c>
      <c r="AV55" s="37">
        <v>100</v>
      </c>
      <c r="AW55" s="37" t="s">
        <v>99</v>
      </c>
      <c r="AX55" s="37" t="s">
        <v>99</v>
      </c>
      <c r="AY55" s="37">
        <v>100</v>
      </c>
      <c r="AZ55" s="37" t="s">
        <v>99</v>
      </c>
      <c r="BA55" s="37" t="s">
        <v>99</v>
      </c>
      <c r="BB55" s="37" t="s">
        <v>99</v>
      </c>
      <c r="BC55" s="37" t="s">
        <v>99</v>
      </c>
      <c r="BD55" s="37" t="s">
        <v>99</v>
      </c>
      <c r="BE55" s="37" t="s">
        <v>99</v>
      </c>
      <c r="BF55" s="37">
        <v>100</v>
      </c>
      <c r="BG55" s="37" t="s">
        <v>99</v>
      </c>
      <c r="BH55" s="37">
        <v>100</v>
      </c>
      <c r="BI55" s="37">
        <v>100.43668122270742</v>
      </c>
      <c r="BJ55" s="37">
        <v>-6.666666666666667</v>
      </c>
      <c r="BK55" s="37">
        <v>0</v>
      </c>
      <c r="BL55" s="37" t="s">
        <v>99</v>
      </c>
      <c r="BM55" s="37" t="s">
        <v>99</v>
      </c>
      <c r="BN55" s="37">
        <v>0</v>
      </c>
      <c r="BO55" s="37" t="s">
        <v>99</v>
      </c>
      <c r="BP55" s="37" t="s">
        <v>99</v>
      </c>
      <c r="BQ55" s="37" t="s">
        <v>99</v>
      </c>
      <c r="BR55" s="37" t="s">
        <v>99</v>
      </c>
      <c r="BS55" s="37" t="s">
        <v>99</v>
      </c>
      <c r="BT55" s="37" t="s">
        <v>99</v>
      </c>
      <c r="BU55" s="37">
        <v>0</v>
      </c>
      <c r="BV55" s="37" t="s">
        <v>99</v>
      </c>
      <c r="BW55" s="37">
        <v>0</v>
      </c>
      <c r="BX55" s="37">
        <v>-0.43668122270742354</v>
      </c>
    </row>
    <row r="56" spans="1:76">
      <c r="A56" s="29" t="s">
        <v>59</v>
      </c>
      <c r="B56" s="36" t="s">
        <v>99</v>
      </c>
      <c r="C56" s="36" t="s">
        <v>99</v>
      </c>
      <c r="D56" s="36">
        <v>1341</v>
      </c>
      <c r="E56" s="36">
        <v>147</v>
      </c>
      <c r="F56" s="36">
        <v>1488</v>
      </c>
      <c r="G56" s="36" t="s">
        <v>99</v>
      </c>
      <c r="H56" s="36" t="s">
        <v>99</v>
      </c>
      <c r="I56" s="36" t="s">
        <v>99</v>
      </c>
      <c r="J56" s="36" t="s">
        <v>99</v>
      </c>
      <c r="K56" s="36">
        <v>371</v>
      </c>
      <c r="L56" s="36">
        <v>371</v>
      </c>
      <c r="M56" s="36">
        <v>1582</v>
      </c>
      <c r="N56" s="36" t="s">
        <v>99</v>
      </c>
      <c r="O56" s="36">
        <v>1582</v>
      </c>
      <c r="P56" s="36">
        <v>3441</v>
      </c>
      <c r="Q56" s="36" t="s">
        <v>99</v>
      </c>
      <c r="R56" s="36"/>
      <c r="S56" s="36">
        <v>48</v>
      </c>
      <c r="T56" s="36">
        <v>0</v>
      </c>
      <c r="U56" s="36">
        <v>48</v>
      </c>
      <c r="V56" s="36" t="s">
        <v>99</v>
      </c>
      <c r="W56" s="36" t="s">
        <v>99</v>
      </c>
      <c r="X56" s="36" t="s">
        <v>99</v>
      </c>
      <c r="Y56" s="36" t="s">
        <v>99</v>
      </c>
      <c r="Z56" s="36">
        <v>14</v>
      </c>
      <c r="AA56" s="36">
        <v>14</v>
      </c>
      <c r="AB56" s="36" t="s">
        <v>99</v>
      </c>
      <c r="AC56" s="36" t="s">
        <v>99</v>
      </c>
      <c r="AD56" s="36" t="s">
        <v>99</v>
      </c>
      <c r="AE56" s="36">
        <v>62</v>
      </c>
      <c r="AF56" s="36" t="s">
        <v>99</v>
      </c>
      <c r="AG56" s="36" t="s">
        <v>99</v>
      </c>
      <c r="AH56" s="36">
        <v>1430</v>
      </c>
      <c r="AI56" s="36">
        <v>147</v>
      </c>
      <c r="AJ56" s="36">
        <v>1577</v>
      </c>
      <c r="AK56" s="36" t="s">
        <v>99</v>
      </c>
      <c r="AL56" s="36" t="s">
        <v>99</v>
      </c>
      <c r="AM56" s="36" t="s">
        <v>99</v>
      </c>
      <c r="AN56" s="36" t="s">
        <v>99</v>
      </c>
      <c r="AO56" s="36">
        <v>398</v>
      </c>
      <c r="AP56" s="36">
        <v>398</v>
      </c>
      <c r="AQ56" s="36">
        <v>1603</v>
      </c>
      <c r="AR56" s="36" t="s">
        <v>99</v>
      </c>
      <c r="AS56" s="36">
        <v>1603</v>
      </c>
      <c r="AT56" s="36">
        <v>3578</v>
      </c>
      <c r="AU56" s="37" t="s">
        <v>99</v>
      </c>
      <c r="AV56" s="37" t="s">
        <v>99</v>
      </c>
      <c r="AW56" s="37">
        <v>97.132867132867133</v>
      </c>
      <c r="AX56" s="37">
        <v>100</v>
      </c>
      <c r="AY56" s="37">
        <v>97.400126823081806</v>
      </c>
      <c r="AZ56" s="37" t="s">
        <v>99</v>
      </c>
      <c r="BA56" s="37" t="s">
        <v>99</v>
      </c>
      <c r="BB56" s="37" t="s">
        <v>99</v>
      </c>
      <c r="BC56" s="37" t="s">
        <v>99</v>
      </c>
      <c r="BD56" s="37">
        <v>96.733668341708551</v>
      </c>
      <c r="BE56" s="37">
        <v>96.733668341708551</v>
      </c>
      <c r="BF56" s="37">
        <v>98.689956331877724</v>
      </c>
      <c r="BG56" s="37" t="s">
        <v>99</v>
      </c>
      <c r="BH56" s="37">
        <v>98.689956331877724</v>
      </c>
      <c r="BI56" s="37">
        <v>97.903856903297935</v>
      </c>
      <c r="BJ56" s="37" t="s">
        <v>99</v>
      </c>
      <c r="BK56" s="37" t="s">
        <v>99</v>
      </c>
      <c r="BL56" s="37">
        <v>2.8671328671328671</v>
      </c>
      <c r="BM56" s="37">
        <v>0</v>
      </c>
      <c r="BN56" s="37">
        <v>2.5998731769181989</v>
      </c>
      <c r="BO56" s="37" t="s">
        <v>99</v>
      </c>
      <c r="BP56" s="37" t="s">
        <v>99</v>
      </c>
      <c r="BQ56" s="37" t="s">
        <v>99</v>
      </c>
      <c r="BR56" s="37" t="s">
        <v>99</v>
      </c>
      <c r="BS56" s="37">
        <v>3.2663316582914574</v>
      </c>
      <c r="BT56" s="37">
        <v>3.2663316582914574</v>
      </c>
      <c r="BU56" s="37">
        <v>1.3100436681222707</v>
      </c>
      <c r="BV56" s="37" t="s">
        <v>99</v>
      </c>
      <c r="BW56" s="37">
        <v>1.3100436681222707</v>
      </c>
      <c r="BX56" s="37">
        <v>2.0961430967020682</v>
      </c>
    </row>
    <row r="57" spans="1:76" ht="16.5" thickBot="1">
      <c r="A57" s="23"/>
    </row>
    <row r="58" spans="1:76" s="35" customFormat="1" ht="15.75" customHeight="1" thickBot="1">
      <c r="A58" s="70" t="s">
        <v>60</v>
      </c>
      <c r="B58" s="69" t="s">
        <v>71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 t="s">
        <v>85</v>
      </c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 t="s">
        <v>69</v>
      </c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 t="s">
        <v>86</v>
      </c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 t="s">
        <v>87</v>
      </c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</row>
    <row r="59" spans="1:76" s="35" customFormat="1" ht="26.25" thickBot="1">
      <c r="A59" s="70"/>
      <c r="B59" s="69" t="s">
        <v>1</v>
      </c>
      <c r="C59" s="69" t="s">
        <v>2</v>
      </c>
      <c r="D59" s="69"/>
      <c r="E59" s="69"/>
      <c r="F59" s="69"/>
      <c r="G59" s="69" t="s">
        <v>3</v>
      </c>
      <c r="H59" s="69"/>
      <c r="I59" s="69"/>
      <c r="J59" s="69"/>
      <c r="K59" s="67" t="s">
        <v>4</v>
      </c>
      <c r="L59" s="69" t="s">
        <v>5</v>
      </c>
      <c r="M59" s="69" t="s">
        <v>6</v>
      </c>
      <c r="N59" s="69"/>
      <c r="O59" s="69"/>
      <c r="P59" s="69" t="s">
        <v>7</v>
      </c>
      <c r="Q59" s="69" t="s">
        <v>1</v>
      </c>
      <c r="R59" s="69" t="s">
        <v>2</v>
      </c>
      <c r="S59" s="69"/>
      <c r="T59" s="69"/>
      <c r="U59" s="69"/>
      <c r="V59" s="69" t="s">
        <v>3</v>
      </c>
      <c r="W59" s="69"/>
      <c r="X59" s="69"/>
      <c r="Y59" s="69"/>
      <c r="Z59" s="67" t="s">
        <v>4</v>
      </c>
      <c r="AA59" s="69" t="s">
        <v>5</v>
      </c>
      <c r="AB59" s="69" t="s">
        <v>6</v>
      </c>
      <c r="AC59" s="69"/>
      <c r="AD59" s="69"/>
      <c r="AE59" s="69" t="s">
        <v>7</v>
      </c>
      <c r="AF59" s="69" t="s">
        <v>1</v>
      </c>
      <c r="AG59" s="69" t="s">
        <v>2</v>
      </c>
      <c r="AH59" s="69"/>
      <c r="AI59" s="69"/>
      <c r="AJ59" s="69"/>
      <c r="AK59" s="69" t="s">
        <v>3</v>
      </c>
      <c r="AL59" s="69"/>
      <c r="AM59" s="69"/>
      <c r="AN59" s="69"/>
      <c r="AO59" s="69" t="s">
        <v>4</v>
      </c>
      <c r="AP59" s="69" t="s">
        <v>5</v>
      </c>
      <c r="AQ59" s="69" t="s">
        <v>6</v>
      </c>
      <c r="AR59" s="69"/>
      <c r="AS59" s="69"/>
      <c r="AT59" s="69" t="s">
        <v>7</v>
      </c>
      <c r="AU59" s="69" t="s">
        <v>1</v>
      </c>
      <c r="AV59" s="69" t="s">
        <v>2</v>
      </c>
      <c r="AW59" s="69"/>
      <c r="AX59" s="69"/>
      <c r="AY59" s="69"/>
      <c r="AZ59" s="69" t="s">
        <v>3</v>
      </c>
      <c r="BA59" s="69"/>
      <c r="BB59" s="69"/>
      <c r="BC59" s="69"/>
      <c r="BD59" s="67" t="s">
        <v>4</v>
      </c>
      <c r="BE59" s="69" t="s">
        <v>5</v>
      </c>
      <c r="BF59" s="69" t="s">
        <v>6</v>
      </c>
      <c r="BG59" s="69"/>
      <c r="BH59" s="69"/>
      <c r="BI59" s="69" t="s">
        <v>7</v>
      </c>
      <c r="BJ59" s="69" t="s">
        <v>1</v>
      </c>
      <c r="BK59" s="69" t="s">
        <v>2</v>
      </c>
      <c r="BL59" s="69"/>
      <c r="BM59" s="69"/>
      <c r="BN59" s="69"/>
      <c r="BO59" s="69" t="s">
        <v>3</v>
      </c>
      <c r="BP59" s="69"/>
      <c r="BQ59" s="69"/>
      <c r="BR59" s="69"/>
      <c r="BS59" s="67" t="s">
        <v>4</v>
      </c>
      <c r="BT59" s="69" t="s">
        <v>5</v>
      </c>
      <c r="BU59" s="69" t="s">
        <v>6</v>
      </c>
      <c r="BV59" s="69"/>
      <c r="BW59" s="69"/>
      <c r="BX59" s="69" t="s">
        <v>7</v>
      </c>
    </row>
    <row r="60" spans="1:76" s="35" customFormat="1" ht="26.25" thickBot="1">
      <c r="A60" s="70"/>
      <c r="B60" s="69" t="s">
        <v>8</v>
      </c>
      <c r="C60" s="67" t="s">
        <v>101</v>
      </c>
      <c r="D60" s="67" t="s">
        <v>10</v>
      </c>
      <c r="E60" s="67" t="s">
        <v>11</v>
      </c>
      <c r="F60" s="67" t="s">
        <v>12</v>
      </c>
      <c r="G60" s="67" t="s">
        <v>9</v>
      </c>
      <c r="H60" s="67" t="s">
        <v>10</v>
      </c>
      <c r="I60" s="67" t="s">
        <v>11</v>
      </c>
      <c r="J60" s="67" t="s">
        <v>12</v>
      </c>
      <c r="K60" s="67" t="s">
        <v>10</v>
      </c>
      <c r="L60" s="69"/>
      <c r="M60" s="67" t="s">
        <v>9</v>
      </c>
      <c r="N60" s="67" t="s">
        <v>11</v>
      </c>
      <c r="O60" s="67" t="s">
        <v>12</v>
      </c>
      <c r="P60" s="69"/>
      <c r="Q60" s="69" t="s">
        <v>8</v>
      </c>
      <c r="R60" s="67" t="s">
        <v>9</v>
      </c>
      <c r="S60" s="67" t="s">
        <v>10</v>
      </c>
      <c r="T60" s="67" t="s">
        <v>11</v>
      </c>
      <c r="U60" s="67" t="s">
        <v>12</v>
      </c>
      <c r="V60" s="67" t="s">
        <v>9</v>
      </c>
      <c r="W60" s="67" t="s">
        <v>10</v>
      </c>
      <c r="X60" s="67" t="s">
        <v>11</v>
      </c>
      <c r="Y60" s="67" t="s">
        <v>12</v>
      </c>
      <c r="Z60" s="67" t="s">
        <v>10</v>
      </c>
      <c r="AA60" s="69"/>
      <c r="AB60" s="67" t="s">
        <v>9</v>
      </c>
      <c r="AC60" s="67" t="s">
        <v>11</v>
      </c>
      <c r="AD60" s="67" t="s">
        <v>12</v>
      </c>
      <c r="AE60" s="69"/>
      <c r="AF60" s="69" t="s">
        <v>8</v>
      </c>
      <c r="AG60" s="67" t="s">
        <v>9</v>
      </c>
      <c r="AH60" s="67" t="s">
        <v>10</v>
      </c>
      <c r="AI60" s="67" t="s">
        <v>11</v>
      </c>
      <c r="AJ60" s="67" t="s">
        <v>12</v>
      </c>
      <c r="AK60" s="67" t="s">
        <v>9</v>
      </c>
      <c r="AL60" s="67" t="s">
        <v>10</v>
      </c>
      <c r="AM60" s="67" t="s">
        <v>11</v>
      </c>
      <c r="AN60" s="67" t="s">
        <v>12</v>
      </c>
      <c r="AO60" s="69" t="s">
        <v>10</v>
      </c>
      <c r="AP60" s="69"/>
      <c r="AQ60" s="67" t="s">
        <v>9</v>
      </c>
      <c r="AR60" s="67" t="s">
        <v>11</v>
      </c>
      <c r="AS60" s="67" t="s">
        <v>12</v>
      </c>
      <c r="AT60" s="69"/>
      <c r="AU60" s="69" t="s">
        <v>8</v>
      </c>
      <c r="AV60" s="67" t="s">
        <v>9</v>
      </c>
      <c r="AW60" s="67" t="s">
        <v>10</v>
      </c>
      <c r="AX60" s="67" t="s">
        <v>11</v>
      </c>
      <c r="AY60" s="67" t="s">
        <v>12</v>
      </c>
      <c r="AZ60" s="67" t="s">
        <v>9</v>
      </c>
      <c r="BA60" s="67" t="s">
        <v>10</v>
      </c>
      <c r="BB60" s="67" t="s">
        <v>11</v>
      </c>
      <c r="BC60" s="67" t="s">
        <v>12</v>
      </c>
      <c r="BD60" s="67" t="s">
        <v>10</v>
      </c>
      <c r="BE60" s="69"/>
      <c r="BF60" s="67" t="s">
        <v>9</v>
      </c>
      <c r="BG60" s="67" t="s">
        <v>11</v>
      </c>
      <c r="BH60" s="67" t="s">
        <v>12</v>
      </c>
      <c r="BI60" s="69"/>
      <c r="BJ60" s="69" t="s">
        <v>8</v>
      </c>
      <c r="BK60" s="67" t="s">
        <v>9</v>
      </c>
      <c r="BL60" s="67" t="s">
        <v>10</v>
      </c>
      <c r="BM60" s="67" t="s">
        <v>11</v>
      </c>
      <c r="BN60" s="67" t="s">
        <v>12</v>
      </c>
      <c r="BO60" s="67" t="s">
        <v>9</v>
      </c>
      <c r="BP60" s="67" t="s">
        <v>10</v>
      </c>
      <c r="BQ60" s="67" t="s">
        <v>11</v>
      </c>
      <c r="BR60" s="67" t="s">
        <v>12</v>
      </c>
      <c r="BS60" s="67" t="s">
        <v>10</v>
      </c>
      <c r="BT60" s="69"/>
      <c r="BU60" s="67" t="s">
        <v>9</v>
      </c>
      <c r="BV60" s="67" t="s">
        <v>11</v>
      </c>
      <c r="BW60" s="67" t="s">
        <v>12</v>
      </c>
      <c r="BX60" s="69"/>
    </row>
    <row r="61" spans="1:76">
      <c r="A61" s="26" t="s">
        <v>13</v>
      </c>
      <c r="B61" s="27">
        <v>1396</v>
      </c>
      <c r="C61" s="27">
        <v>22793</v>
      </c>
      <c r="D61" s="27">
        <v>73885</v>
      </c>
      <c r="E61" s="27">
        <v>25497</v>
      </c>
      <c r="F61" s="27">
        <v>122175</v>
      </c>
      <c r="G61" s="27">
        <v>1114</v>
      </c>
      <c r="H61" s="27">
        <v>37073</v>
      </c>
      <c r="I61" s="27">
        <v>2036</v>
      </c>
      <c r="J61" s="27">
        <v>40223</v>
      </c>
      <c r="K61" s="27">
        <v>12225</v>
      </c>
      <c r="L61" s="27">
        <v>52448</v>
      </c>
      <c r="M61" s="27">
        <v>112933</v>
      </c>
      <c r="N61" s="27">
        <v>531</v>
      </c>
      <c r="O61" s="27">
        <v>113464</v>
      </c>
      <c r="P61" s="27">
        <v>289483</v>
      </c>
      <c r="Q61" s="27">
        <v>89</v>
      </c>
      <c r="R61" s="27">
        <v>1410</v>
      </c>
      <c r="S61" s="27">
        <v>2457</v>
      </c>
      <c r="T61" s="27">
        <v>1743</v>
      </c>
      <c r="U61" s="27">
        <v>5610</v>
      </c>
      <c r="V61" s="27">
        <v>194</v>
      </c>
      <c r="W61" s="27">
        <v>2958</v>
      </c>
      <c r="X61" s="27">
        <v>331</v>
      </c>
      <c r="Y61" s="27">
        <v>3483</v>
      </c>
      <c r="Z61" s="27">
        <v>701</v>
      </c>
      <c r="AA61" s="27">
        <v>4184</v>
      </c>
      <c r="AB61" s="27">
        <v>1431</v>
      </c>
      <c r="AC61" s="27">
        <v>14</v>
      </c>
      <c r="AD61" s="27">
        <v>1445</v>
      </c>
      <c r="AE61" s="27">
        <v>11328</v>
      </c>
      <c r="AF61" s="27">
        <v>1549</v>
      </c>
      <c r="AG61" s="27">
        <v>25622</v>
      </c>
      <c r="AH61" s="27">
        <v>80456</v>
      </c>
      <c r="AI61" s="27">
        <v>28003</v>
      </c>
      <c r="AJ61" s="27">
        <v>134081</v>
      </c>
      <c r="AK61" s="27">
        <v>1483</v>
      </c>
      <c r="AL61" s="27">
        <v>44567</v>
      </c>
      <c r="AM61" s="27">
        <v>2544</v>
      </c>
      <c r="AN61" s="27">
        <v>48594</v>
      </c>
      <c r="AO61" s="27">
        <v>13818</v>
      </c>
      <c r="AP61" s="27">
        <v>62412</v>
      </c>
      <c r="AQ61" s="27">
        <v>116618</v>
      </c>
      <c r="AR61" s="27">
        <v>556</v>
      </c>
      <c r="AS61" s="27">
        <v>117174</v>
      </c>
      <c r="AT61" s="27">
        <v>315216</v>
      </c>
      <c r="AU61" s="28">
        <v>95.868302130406718</v>
      </c>
      <c r="AV61" s="28">
        <v>94.461790648661307</v>
      </c>
      <c r="AW61" s="28">
        <v>94.886646117132344</v>
      </c>
      <c r="AX61" s="28">
        <v>97.275291933007182</v>
      </c>
      <c r="AY61" s="28">
        <v>95.304330964118705</v>
      </c>
      <c r="AZ61" s="28">
        <v>88.199595414699928</v>
      </c>
      <c r="BA61" s="28">
        <v>89.8220656539592</v>
      </c>
      <c r="BB61" s="28">
        <v>93.04245283018868</v>
      </c>
      <c r="BC61" s="28">
        <v>89.94114499732477</v>
      </c>
      <c r="BD61" s="28">
        <v>93.544651903314517</v>
      </c>
      <c r="BE61" s="28">
        <v>90.738960456322502</v>
      </c>
      <c r="BF61" s="28">
        <v>98.067193743675929</v>
      </c>
      <c r="BG61" s="28">
        <v>98.021582733812949</v>
      </c>
      <c r="BH61" s="28">
        <v>98.066977315786772</v>
      </c>
      <c r="BI61" s="28">
        <v>95.430117760519778</v>
      </c>
      <c r="BJ61" s="28">
        <v>4.1316978695932853</v>
      </c>
      <c r="BK61" s="28">
        <v>5.5382093513386934</v>
      </c>
      <c r="BL61" s="28">
        <v>5.1133538828676546</v>
      </c>
      <c r="BM61" s="28">
        <v>2.7247080669928221</v>
      </c>
      <c r="BN61" s="28">
        <v>4.6956690358812958</v>
      </c>
      <c r="BO61" s="28">
        <v>11.800404585300067</v>
      </c>
      <c r="BP61" s="28">
        <v>10.177934346040793</v>
      </c>
      <c r="BQ61" s="28">
        <v>6.9575471698113205</v>
      </c>
      <c r="BR61" s="28">
        <v>10.058855002675228</v>
      </c>
      <c r="BS61" s="28">
        <v>6.4553480966854826</v>
      </c>
      <c r="BT61" s="28">
        <v>9.2610395436774979</v>
      </c>
      <c r="BU61" s="28">
        <v>1.9328062563240667</v>
      </c>
      <c r="BV61" s="28">
        <v>1.9784172661870503</v>
      </c>
      <c r="BW61" s="28">
        <v>1.9330226842132214</v>
      </c>
      <c r="BX61" s="28">
        <v>4.5698822394802292</v>
      </c>
    </row>
    <row r="62" spans="1:76">
      <c r="A62" s="29" t="s">
        <v>61</v>
      </c>
      <c r="B62" s="36">
        <v>627</v>
      </c>
      <c r="C62" s="36">
        <v>1309</v>
      </c>
      <c r="D62" s="36">
        <v>4397</v>
      </c>
      <c r="E62" s="36">
        <v>1065</v>
      </c>
      <c r="F62" s="36">
        <v>6771</v>
      </c>
      <c r="G62" s="36" t="s">
        <v>99</v>
      </c>
      <c r="H62" s="36">
        <v>2286</v>
      </c>
      <c r="I62" s="36" t="s">
        <v>99</v>
      </c>
      <c r="J62" s="36">
        <v>2286</v>
      </c>
      <c r="K62" s="36">
        <v>2549</v>
      </c>
      <c r="L62" s="36">
        <v>4835</v>
      </c>
      <c r="M62" s="36">
        <v>16861</v>
      </c>
      <c r="N62" s="36" t="s">
        <v>99</v>
      </c>
      <c r="O62" s="36">
        <v>16861</v>
      </c>
      <c r="P62" s="36">
        <v>29094</v>
      </c>
      <c r="Q62" s="36">
        <v>25</v>
      </c>
      <c r="R62" s="36">
        <v>4</v>
      </c>
      <c r="S62" s="36">
        <v>17</v>
      </c>
      <c r="T62" s="36">
        <v>8</v>
      </c>
      <c r="U62" s="36">
        <v>29</v>
      </c>
      <c r="V62" s="36" t="s">
        <v>99</v>
      </c>
      <c r="W62" s="36">
        <v>254</v>
      </c>
      <c r="X62" s="36" t="s">
        <v>99</v>
      </c>
      <c r="Y62" s="36">
        <v>254</v>
      </c>
      <c r="Z62" s="36">
        <v>194</v>
      </c>
      <c r="AA62" s="36">
        <v>448</v>
      </c>
      <c r="AB62" s="36">
        <v>173</v>
      </c>
      <c r="AC62" s="36" t="s">
        <v>99</v>
      </c>
      <c r="AD62" s="36">
        <v>173</v>
      </c>
      <c r="AE62" s="36">
        <v>675</v>
      </c>
      <c r="AF62" s="36">
        <v>685</v>
      </c>
      <c r="AG62" s="36">
        <v>1320</v>
      </c>
      <c r="AH62" s="36">
        <v>4453</v>
      </c>
      <c r="AI62" s="36">
        <v>1080</v>
      </c>
      <c r="AJ62" s="36">
        <v>6853</v>
      </c>
      <c r="AK62" s="36" t="s">
        <v>99</v>
      </c>
      <c r="AL62" s="36">
        <v>2883</v>
      </c>
      <c r="AM62" s="36" t="s">
        <v>99</v>
      </c>
      <c r="AN62" s="36">
        <v>2883</v>
      </c>
      <c r="AO62" s="36">
        <v>3058</v>
      </c>
      <c r="AP62" s="36">
        <v>5941</v>
      </c>
      <c r="AQ62" s="36">
        <v>17399</v>
      </c>
      <c r="AR62" s="36" t="s">
        <v>99</v>
      </c>
      <c r="AS62" s="36">
        <v>17399</v>
      </c>
      <c r="AT62" s="36">
        <v>30878</v>
      </c>
      <c r="AU62" s="37">
        <v>95.182481751824824</v>
      </c>
      <c r="AV62" s="37">
        <v>99.469696969696969</v>
      </c>
      <c r="AW62" s="37">
        <v>99.12418594206153</v>
      </c>
      <c r="AX62" s="37">
        <v>99.351851851851848</v>
      </c>
      <c r="AY62" s="37">
        <v>99.226616080548666</v>
      </c>
      <c r="AZ62" s="37" t="s">
        <v>99</v>
      </c>
      <c r="BA62" s="37">
        <v>88.102670828997574</v>
      </c>
      <c r="BB62" s="37" t="s">
        <v>99</v>
      </c>
      <c r="BC62" s="37">
        <v>88.102670828997574</v>
      </c>
      <c r="BD62" s="37">
        <v>89.699149771092209</v>
      </c>
      <c r="BE62" s="37">
        <v>88.924423497727659</v>
      </c>
      <c r="BF62" s="37">
        <v>97.902178286108395</v>
      </c>
      <c r="BG62" s="37" t="s">
        <v>99</v>
      </c>
      <c r="BH62" s="37">
        <v>97.902178286108395</v>
      </c>
      <c r="BI62" s="37">
        <v>96.408446142884912</v>
      </c>
      <c r="BJ62" s="37">
        <v>4.8175182481751824</v>
      </c>
      <c r="BK62" s="37">
        <v>0.53030303030303039</v>
      </c>
      <c r="BL62" s="37">
        <v>0.87581405793846834</v>
      </c>
      <c r="BM62" s="37">
        <v>0.64814814814814814</v>
      </c>
      <c r="BN62" s="37">
        <v>0.77338391945133522</v>
      </c>
      <c r="BO62" s="37" t="s">
        <v>99</v>
      </c>
      <c r="BP62" s="37">
        <v>11.897329171002429</v>
      </c>
      <c r="BQ62" s="37" t="s">
        <v>99</v>
      </c>
      <c r="BR62" s="37">
        <v>11.897329171002429</v>
      </c>
      <c r="BS62" s="37">
        <v>10.300850228907784</v>
      </c>
      <c r="BT62" s="37">
        <v>11.075576502272346</v>
      </c>
      <c r="BU62" s="37">
        <v>2.0978217138916029</v>
      </c>
      <c r="BV62" s="37" t="s">
        <v>99</v>
      </c>
      <c r="BW62" s="37">
        <v>2.0978217138916029</v>
      </c>
      <c r="BX62" s="37">
        <v>3.5915538571150982</v>
      </c>
    </row>
    <row r="63" spans="1:76">
      <c r="A63" s="29" t="s">
        <v>62</v>
      </c>
      <c r="B63" s="36">
        <v>182</v>
      </c>
      <c r="C63" s="36">
        <v>3666</v>
      </c>
      <c r="D63" s="36">
        <v>1417</v>
      </c>
      <c r="E63" s="36">
        <v>458</v>
      </c>
      <c r="F63" s="36">
        <v>5541</v>
      </c>
      <c r="G63" s="36" t="s">
        <v>99</v>
      </c>
      <c r="H63" s="36">
        <v>966</v>
      </c>
      <c r="I63" s="36" t="s">
        <v>99</v>
      </c>
      <c r="J63" s="36">
        <v>966</v>
      </c>
      <c r="K63" s="36">
        <v>2128</v>
      </c>
      <c r="L63" s="36">
        <v>3094</v>
      </c>
      <c r="M63" s="36">
        <v>9650</v>
      </c>
      <c r="N63" s="36" t="s">
        <v>99</v>
      </c>
      <c r="O63" s="36">
        <v>9650</v>
      </c>
      <c r="P63" s="36">
        <v>18467</v>
      </c>
      <c r="Q63" s="36">
        <v>10</v>
      </c>
      <c r="R63" s="36">
        <v>25</v>
      </c>
      <c r="S63" s="36">
        <v>28</v>
      </c>
      <c r="T63" s="36">
        <v>0</v>
      </c>
      <c r="U63" s="36">
        <v>53</v>
      </c>
      <c r="V63" s="36" t="s">
        <v>99</v>
      </c>
      <c r="W63" s="36">
        <v>67</v>
      </c>
      <c r="X63" s="36" t="s">
        <v>99</v>
      </c>
      <c r="Y63" s="36">
        <v>67</v>
      </c>
      <c r="Z63" s="36">
        <v>79</v>
      </c>
      <c r="AA63" s="36">
        <v>146</v>
      </c>
      <c r="AB63" s="36">
        <v>249</v>
      </c>
      <c r="AC63" s="36" t="s">
        <v>99</v>
      </c>
      <c r="AD63" s="36">
        <v>249</v>
      </c>
      <c r="AE63" s="36">
        <v>458</v>
      </c>
      <c r="AF63" s="36">
        <v>196</v>
      </c>
      <c r="AG63" s="36">
        <v>3718</v>
      </c>
      <c r="AH63" s="36">
        <v>1459</v>
      </c>
      <c r="AI63" s="36">
        <v>458</v>
      </c>
      <c r="AJ63" s="36">
        <v>5635</v>
      </c>
      <c r="AK63" s="36" t="s">
        <v>99</v>
      </c>
      <c r="AL63" s="36">
        <v>1067</v>
      </c>
      <c r="AM63" s="36" t="s">
        <v>99</v>
      </c>
      <c r="AN63" s="36">
        <v>1067</v>
      </c>
      <c r="AO63" s="36">
        <v>2234</v>
      </c>
      <c r="AP63" s="36">
        <v>3301</v>
      </c>
      <c r="AQ63" s="36">
        <v>10167</v>
      </c>
      <c r="AR63" s="36" t="s">
        <v>99</v>
      </c>
      <c r="AS63" s="36">
        <v>10167</v>
      </c>
      <c r="AT63" s="36">
        <v>19299</v>
      </c>
      <c r="AU63" s="37">
        <v>97.959183673469383</v>
      </c>
      <c r="AV63" s="37">
        <v>99.273803119956966</v>
      </c>
      <c r="AW63" s="37">
        <v>99.040438656614114</v>
      </c>
      <c r="AX63" s="37">
        <v>100</v>
      </c>
      <c r="AY63" s="37">
        <v>99.272404614019521</v>
      </c>
      <c r="AZ63" s="37" t="s">
        <v>99</v>
      </c>
      <c r="BA63" s="37">
        <v>96.813495782567955</v>
      </c>
      <c r="BB63" s="37" t="s">
        <v>99</v>
      </c>
      <c r="BC63" s="37">
        <v>96.813495782567955</v>
      </c>
      <c r="BD63" s="37">
        <v>98.791405550581914</v>
      </c>
      <c r="BE63" s="37">
        <v>98.152075128748862</v>
      </c>
      <c r="BF63" s="37">
        <v>97.364020851775351</v>
      </c>
      <c r="BG63" s="37" t="s">
        <v>99</v>
      </c>
      <c r="BH63" s="37">
        <v>97.364020851775351</v>
      </c>
      <c r="BI63" s="37">
        <v>98.062075755220476</v>
      </c>
      <c r="BJ63" s="37">
        <v>2.0408163265306123</v>
      </c>
      <c r="BK63" s="37">
        <v>0.72619688004303384</v>
      </c>
      <c r="BL63" s="37">
        <v>0.95956134338588073</v>
      </c>
      <c r="BM63" s="37">
        <v>0</v>
      </c>
      <c r="BN63" s="37">
        <v>0.72759538598047913</v>
      </c>
      <c r="BO63" s="37" t="s">
        <v>99</v>
      </c>
      <c r="BP63" s="37">
        <v>3.1865042174320526</v>
      </c>
      <c r="BQ63" s="37" t="s">
        <v>99</v>
      </c>
      <c r="BR63" s="37">
        <v>3.1865042174320526</v>
      </c>
      <c r="BS63" s="37">
        <v>1.2085944494180842</v>
      </c>
      <c r="BT63" s="37">
        <v>1.847924871251136</v>
      </c>
      <c r="BU63" s="37">
        <v>2.6359791482246484</v>
      </c>
      <c r="BV63" s="37" t="s">
        <v>99</v>
      </c>
      <c r="BW63" s="37">
        <v>2.6359791482246484</v>
      </c>
      <c r="BX63" s="37">
        <v>1.9379242447795222</v>
      </c>
    </row>
    <row r="64" spans="1:76">
      <c r="A64" s="29" t="s">
        <v>63</v>
      </c>
      <c r="B64" s="36">
        <v>54</v>
      </c>
      <c r="C64" s="36">
        <v>1399</v>
      </c>
      <c r="D64" s="36">
        <v>25825</v>
      </c>
      <c r="E64" s="36">
        <v>12145</v>
      </c>
      <c r="F64" s="36">
        <v>39369</v>
      </c>
      <c r="G64" s="36" t="s">
        <v>99</v>
      </c>
      <c r="H64" s="36">
        <v>11340</v>
      </c>
      <c r="I64" s="36">
        <v>1559</v>
      </c>
      <c r="J64" s="36">
        <v>12899</v>
      </c>
      <c r="K64" s="36" t="s">
        <v>99</v>
      </c>
      <c r="L64" s="36">
        <v>12899</v>
      </c>
      <c r="M64" s="36">
        <v>17792</v>
      </c>
      <c r="N64" s="36">
        <v>531</v>
      </c>
      <c r="O64" s="36">
        <v>18323</v>
      </c>
      <c r="P64" s="36">
        <v>70645</v>
      </c>
      <c r="Q64" s="36">
        <v>5</v>
      </c>
      <c r="R64" s="36">
        <v>356</v>
      </c>
      <c r="S64" s="36">
        <v>1125</v>
      </c>
      <c r="T64" s="36">
        <v>1034</v>
      </c>
      <c r="U64" s="36">
        <v>2515</v>
      </c>
      <c r="V64" s="36" t="s">
        <v>99</v>
      </c>
      <c r="W64" s="36">
        <v>969</v>
      </c>
      <c r="X64" s="36">
        <v>273</v>
      </c>
      <c r="Y64" s="36">
        <v>1242</v>
      </c>
      <c r="Z64" s="36" t="s">
        <v>99</v>
      </c>
      <c r="AA64" s="36">
        <v>1242</v>
      </c>
      <c r="AB64" s="36">
        <v>156</v>
      </c>
      <c r="AC64" s="36">
        <v>14</v>
      </c>
      <c r="AD64" s="36">
        <v>170</v>
      </c>
      <c r="AE64" s="36">
        <v>3932</v>
      </c>
      <c r="AF64" s="36">
        <v>61</v>
      </c>
      <c r="AG64" s="36">
        <v>2043</v>
      </c>
      <c r="AH64" s="36">
        <v>28918</v>
      </c>
      <c r="AI64" s="36">
        <v>13600</v>
      </c>
      <c r="AJ64" s="36">
        <v>44561</v>
      </c>
      <c r="AK64" s="36" t="s">
        <v>99</v>
      </c>
      <c r="AL64" s="36">
        <v>14037</v>
      </c>
      <c r="AM64" s="36">
        <v>1973</v>
      </c>
      <c r="AN64" s="36">
        <v>16010</v>
      </c>
      <c r="AO64" s="36" t="s">
        <v>99</v>
      </c>
      <c r="AP64" s="36">
        <v>16010</v>
      </c>
      <c r="AQ64" s="36">
        <v>18451</v>
      </c>
      <c r="AR64" s="36">
        <v>556</v>
      </c>
      <c r="AS64" s="36">
        <v>19007</v>
      </c>
      <c r="AT64" s="36">
        <v>79639</v>
      </c>
      <c r="AU64" s="37">
        <v>96.721311475409834</v>
      </c>
      <c r="AV64" s="37">
        <v>85.903083700440533</v>
      </c>
      <c r="AW64" s="37">
        <v>93.194550107199674</v>
      </c>
      <c r="AX64" s="37">
        <v>96.904411764705884</v>
      </c>
      <c r="AY64" s="37">
        <v>93.99250465653823</v>
      </c>
      <c r="AZ64" s="37" t="s">
        <v>99</v>
      </c>
      <c r="BA64" s="37">
        <v>87.689677281470395</v>
      </c>
      <c r="BB64" s="37">
        <v>92.853522554485551</v>
      </c>
      <c r="BC64" s="37">
        <v>88.32604622111181</v>
      </c>
      <c r="BD64" s="37" t="s">
        <v>99</v>
      </c>
      <c r="BE64" s="37">
        <v>88.32604622111181</v>
      </c>
      <c r="BF64" s="37">
        <v>97.273860495366108</v>
      </c>
      <c r="BG64" s="37">
        <v>98.021582733812949</v>
      </c>
      <c r="BH64" s="37">
        <v>97.295733150944386</v>
      </c>
      <c r="BI64" s="37">
        <v>93.643817727495332</v>
      </c>
      <c r="BJ64" s="37">
        <v>3.278688524590164</v>
      </c>
      <c r="BK64" s="37">
        <v>14.096916299559473</v>
      </c>
      <c r="BL64" s="37">
        <v>6.8054498928003317</v>
      </c>
      <c r="BM64" s="37">
        <v>3.0955882352941178</v>
      </c>
      <c r="BN64" s="37">
        <v>6.0074953434617715</v>
      </c>
      <c r="BO64" s="37" t="s">
        <v>99</v>
      </c>
      <c r="BP64" s="37">
        <v>12.310322718529601</v>
      </c>
      <c r="BQ64" s="37">
        <v>7.1464774455144449</v>
      </c>
      <c r="BR64" s="37">
        <v>11.673953778888196</v>
      </c>
      <c r="BS64" s="37" t="s">
        <v>99</v>
      </c>
      <c r="BT64" s="37">
        <v>11.673953778888196</v>
      </c>
      <c r="BU64" s="37">
        <v>2.726139504633895</v>
      </c>
      <c r="BV64" s="37">
        <v>1.9784172661870503</v>
      </c>
      <c r="BW64" s="37">
        <v>2.7042668490556112</v>
      </c>
      <c r="BX64" s="37">
        <v>6.3561822725046779</v>
      </c>
    </row>
    <row r="65" spans="1:76">
      <c r="A65" s="29" t="s">
        <v>64</v>
      </c>
      <c r="B65" s="36">
        <v>131</v>
      </c>
      <c r="C65" s="36">
        <v>4848</v>
      </c>
      <c r="D65" s="36">
        <v>5258</v>
      </c>
      <c r="E65" s="36">
        <v>1631</v>
      </c>
      <c r="F65" s="36">
        <v>11737</v>
      </c>
      <c r="G65" s="36" t="s">
        <v>99</v>
      </c>
      <c r="H65" s="36">
        <v>2912</v>
      </c>
      <c r="I65" s="36">
        <v>146</v>
      </c>
      <c r="J65" s="36">
        <v>3058</v>
      </c>
      <c r="K65" s="36">
        <v>1030</v>
      </c>
      <c r="L65" s="36">
        <v>4088</v>
      </c>
      <c r="M65" s="36">
        <v>16081</v>
      </c>
      <c r="N65" s="36" t="s">
        <v>99</v>
      </c>
      <c r="O65" s="36">
        <v>16081</v>
      </c>
      <c r="P65" s="36">
        <v>32037</v>
      </c>
      <c r="Q65" s="36">
        <v>26</v>
      </c>
      <c r="R65" s="36">
        <v>574</v>
      </c>
      <c r="S65" s="36">
        <v>169</v>
      </c>
      <c r="T65" s="36">
        <v>90</v>
      </c>
      <c r="U65" s="36">
        <v>833</v>
      </c>
      <c r="V65" s="36" t="s">
        <v>99</v>
      </c>
      <c r="W65" s="36">
        <v>217</v>
      </c>
      <c r="X65" s="36" t="s">
        <v>99</v>
      </c>
      <c r="Y65" s="36">
        <v>217</v>
      </c>
      <c r="Z65" s="36">
        <v>32</v>
      </c>
      <c r="AA65" s="36">
        <v>249</v>
      </c>
      <c r="AB65" s="36">
        <v>455</v>
      </c>
      <c r="AC65" s="36" t="s">
        <v>99</v>
      </c>
      <c r="AD65" s="36">
        <v>455</v>
      </c>
      <c r="AE65" s="36">
        <v>1563</v>
      </c>
      <c r="AF65" s="36">
        <v>157</v>
      </c>
      <c r="AG65" s="36">
        <v>6148</v>
      </c>
      <c r="AH65" s="36">
        <v>5655</v>
      </c>
      <c r="AI65" s="36">
        <v>1769</v>
      </c>
      <c r="AJ65" s="36">
        <v>13572</v>
      </c>
      <c r="AK65" s="36" t="s">
        <v>99</v>
      </c>
      <c r="AL65" s="36">
        <v>3494</v>
      </c>
      <c r="AM65" s="36">
        <v>147</v>
      </c>
      <c r="AN65" s="36">
        <v>3641</v>
      </c>
      <c r="AO65" s="36">
        <v>1131</v>
      </c>
      <c r="AP65" s="36">
        <v>4772</v>
      </c>
      <c r="AQ65" s="36">
        <v>16927</v>
      </c>
      <c r="AR65" s="36" t="s">
        <v>99</v>
      </c>
      <c r="AS65" s="36">
        <v>16927</v>
      </c>
      <c r="AT65" s="36">
        <v>35428</v>
      </c>
      <c r="AU65" s="37">
        <v>100</v>
      </c>
      <c r="AV65" s="37">
        <v>88.191281717631753</v>
      </c>
      <c r="AW65" s="37">
        <v>95.968169761273217</v>
      </c>
      <c r="AX65" s="37">
        <v>97.28660260033918</v>
      </c>
      <c r="AY65" s="37">
        <v>92.617152961980551</v>
      </c>
      <c r="AZ65" s="37" t="s">
        <v>99</v>
      </c>
      <c r="BA65" s="37">
        <v>89.553520320549524</v>
      </c>
      <c r="BB65" s="37">
        <v>99.319727891156461</v>
      </c>
      <c r="BC65" s="37">
        <v>89.947816533919251</v>
      </c>
      <c r="BD65" s="37">
        <v>93.899204244031836</v>
      </c>
      <c r="BE65" s="37">
        <v>90.884325230511323</v>
      </c>
      <c r="BF65" s="37">
        <v>97.690080935783058</v>
      </c>
      <c r="BG65" s="37" t="s">
        <v>99</v>
      </c>
      <c r="BH65" s="37">
        <v>97.690080935783058</v>
      </c>
      <c r="BI65" s="37">
        <v>94.840239358699336</v>
      </c>
      <c r="BJ65" s="37">
        <v>0</v>
      </c>
      <c r="BK65" s="37">
        <v>11.80871828236825</v>
      </c>
      <c r="BL65" s="37">
        <v>4.0318302387267906</v>
      </c>
      <c r="BM65" s="37">
        <v>2.7133973996608254</v>
      </c>
      <c r="BN65" s="37">
        <v>7.3828470380194524</v>
      </c>
      <c r="BO65" s="37" t="s">
        <v>99</v>
      </c>
      <c r="BP65" s="37">
        <v>10.446479679450487</v>
      </c>
      <c r="BQ65" s="37">
        <v>0.68027210884353739</v>
      </c>
      <c r="BR65" s="37">
        <v>10.052183466080747</v>
      </c>
      <c r="BS65" s="37">
        <v>6.1007957559681696</v>
      </c>
      <c r="BT65" s="37">
        <v>9.1156747694886846</v>
      </c>
      <c r="BU65" s="37">
        <v>2.3099190642169316</v>
      </c>
      <c r="BV65" s="37" t="s">
        <v>99</v>
      </c>
      <c r="BW65" s="37">
        <v>2.3099190642169316</v>
      </c>
      <c r="BX65" s="37">
        <v>5.1597606413006663</v>
      </c>
    </row>
    <row r="66" spans="1:76">
      <c r="A66" s="29" t="s">
        <v>65</v>
      </c>
      <c r="B66" s="36">
        <v>30</v>
      </c>
      <c r="C66" s="36">
        <v>3847</v>
      </c>
      <c r="D66" s="36">
        <v>14734</v>
      </c>
      <c r="E66" s="36">
        <v>4875</v>
      </c>
      <c r="F66" s="36">
        <v>23456</v>
      </c>
      <c r="G66" s="36" t="s">
        <v>99</v>
      </c>
      <c r="H66" s="36">
        <v>4173</v>
      </c>
      <c r="I66" s="36">
        <v>152</v>
      </c>
      <c r="J66" s="36">
        <v>4325</v>
      </c>
      <c r="K66" s="36">
        <v>1650</v>
      </c>
      <c r="L66" s="36">
        <v>5975</v>
      </c>
      <c r="M66" s="36">
        <v>18843</v>
      </c>
      <c r="N66" s="36" t="s">
        <v>99</v>
      </c>
      <c r="O66" s="36">
        <v>18843</v>
      </c>
      <c r="P66" s="36">
        <v>48304</v>
      </c>
      <c r="Q66" s="36">
        <v>1</v>
      </c>
      <c r="R66" s="36">
        <v>81</v>
      </c>
      <c r="S66" s="36">
        <v>538</v>
      </c>
      <c r="T66" s="36">
        <v>327</v>
      </c>
      <c r="U66" s="36">
        <v>946</v>
      </c>
      <c r="V66" s="36" t="s">
        <v>99</v>
      </c>
      <c r="W66" s="36">
        <v>591</v>
      </c>
      <c r="X66" s="36">
        <v>33</v>
      </c>
      <c r="Y66" s="36">
        <v>624</v>
      </c>
      <c r="Z66" s="36">
        <v>147</v>
      </c>
      <c r="AA66" s="36">
        <v>771</v>
      </c>
      <c r="AB66" s="36">
        <v>168</v>
      </c>
      <c r="AC66" s="36" t="s">
        <v>99</v>
      </c>
      <c r="AD66" s="36">
        <v>168</v>
      </c>
      <c r="AE66" s="36">
        <v>1886</v>
      </c>
      <c r="AF66" s="36">
        <v>35</v>
      </c>
      <c r="AG66" s="36">
        <v>4017</v>
      </c>
      <c r="AH66" s="36">
        <v>16030</v>
      </c>
      <c r="AI66" s="36">
        <v>5399</v>
      </c>
      <c r="AJ66" s="36">
        <v>25446</v>
      </c>
      <c r="AK66" s="36" t="s">
        <v>99</v>
      </c>
      <c r="AL66" s="36">
        <v>5609</v>
      </c>
      <c r="AM66" s="36">
        <v>205</v>
      </c>
      <c r="AN66" s="36">
        <v>5814</v>
      </c>
      <c r="AO66" s="36">
        <v>1983</v>
      </c>
      <c r="AP66" s="36">
        <v>7797</v>
      </c>
      <c r="AQ66" s="36">
        <v>19312</v>
      </c>
      <c r="AR66" s="36" t="s">
        <v>99</v>
      </c>
      <c r="AS66" s="36">
        <v>19312</v>
      </c>
      <c r="AT66" s="36">
        <v>52590</v>
      </c>
      <c r="AU66" s="37">
        <v>88.571428571428569</v>
      </c>
      <c r="AV66" s="37">
        <v>97.78441623101817</v>
      </c>
      <c r="AW66" s="37">
        <v>95.271366188396755</v>
      </c>
      <c r="AX66" s="37">
        <v>96.351176143730328</v>
      </c>
      <c r="AY66" s="37">
        <v>95.897194058005184</v>
      </c>
      <c r="AZ66" s="37" t="s">
        <v>99</v>
      </c>
      <c r="BA66" s="37">
        <v>84.934926011766805</v>
      </c>
      <c r="BB66" s="37">
        <v>90.243902439024396</v>
      </c>
      <c r="BC66" s="37">
        <v>85.122119023047816</v>
      </c>
      <c r="BD66" s="37">
        <v>90.620272314674736</v>
      </c>
      <c r="BE66" s="37">
        <v>86.520456585866356</v>
      </c>
      <c r="BF66" s="37">
        <v>98.441383595691804</v>
      </c>
      <c r="BG66" s="37" t="s">
        <v>99</v>
      </c>
      <c r="BH66" s="37">
        <v>98.441383595691804</v>
      </c>
      <c r="BI66" s="37">
        <v>95.436394751853967</v>
      </c>
      <c r="BJ66" s="37">
        <v>11.428571428571429</v>
      </c>
      <c r="BK66" s="37">
        <v>2.2155837689818272</v>
      </c>
      <c r="BL66" s="37">
        <v>4.7286338116032436</v>
      </c>
      <c r="BM66" s="37">
        <v>3.6488238562696798</v>
      </c>
      <c r="BN66" s="37">
        <v>4.102805941994812</v>
      </c>
      <c r="BO66" s="37" t="s">
        <v>99</v>
      </c>
      <c r="BP66" s="37">
        <v>15.065073988233197</v>
      </c>
      <c r="BQ66" s="37">
        <v>9.7560975609756095</v>
      </c>
      <c r="BR66" s="37">
        <v>14.877880976952184</v>
      </c>
      <c r="BS66" s="37">
        <v>9.379727685325264</v>
      </c>
      <c r="BT66" s="37">
        <v>13.479543414133641</v>
      </c>
      <c r="BU66" s="37">
        <v>1.5586164043082023</v>
      </c>
      <c r="BV66" s="37" t="s">
        <v>99</v>
      </c>
      <c r="BW66" s="37">
        <v>1.5586164043082023</v>
      </c>
      <c r="BX66" s="37">
        <v>4.5636052481460352</v>
      </c>
    </row>
    <row r="67" spans="1:76">
      <c r="A67" s="29" t="s">
        <v>66</v>
      </c>
      <c r="B67" s="36">
        <v>225</v>
      </c>
      <c r="C67" s="36">
        <v>3386</v>
      </c>
      <c r="D67" s="36">
        <v>10293</v>
      </c>
      <c r="E67" s="36">
        <v>2993</v>
      </c>
      <c r="F67" s="36">
        <v>16672</v>
      </c>
      <c r="G67" s="36" t="s">
        <v>99</v>
      </c>
      <c r="H67" s="36">
        <v>8409</v>
      </c>
      <c r="I67" s="36">
        <v>71</v>
      </c>
      <c r="J67" s="36">
        <v>8480</v>
      </c>
      <c r="K67" s="36">
        <v>3051</v>
      </c>
      <c r="L67" s="36">
        <v>11531</v>
      </c>
      <c r="M67" s="36">
        <v>16636</v>
      </c>
      <c r="N67" s="36" t="s">
        <v>99</v>
      </c>
      <c r="O67" s="36">
        <v>16636</v>
      </c>
      <c r="P67" s="36">
        <v>45064</v>
      </c>
      <c r="Q67" s="36">
        <v>19</v>
      </c>
      <c r="R67" s="36">
        <v>202</v>
      </c>
      <c r="S67" s="36">
        <v>101</v>
      </c>
      <c r="T67" s="36">
        <v>192</v>
      </c>
      <c r="U67" s="36">
        <v>495</v>
      </c>
      <c r="V67" s="36" t="s">
        <v>99</v>
      </c>
      <c r="W67" s="36">
        <v>463</v>
      </c>
      <c r="X67" s="36">
        <v>1</v>
      </c>
      <c r="Y67" s="36">
        <v>464</v>
      </c>
      <c r="Z67" s="36">
        <v>140</v>
      </c>
      <c r="AA67" s="36">
        <v>604</v>
      </c>
      <c r="AB67" s="36">
        <v>90</v>
      </c>
      <c r="AC67" s="36" t="s">
        <v>99</v>
      </c>
      <c r="AD67" s="36">
        <v>90</v>
      </c>
      <c r="AE67" s="36">
        <v>1208</v>
      </c>
      <c r="AF67" s="36">
        <v>242</v>
      </c>
      <c r="AG67" s="36">
        <v>3702</v>
      </c>
      <c r="AH67" s="36">
        <v>10671</v>
      </c>
      <c r="AI67" s="36">
        <v>3213</v>
      </c>
      <c r="AJ67" s="36">
        <v>17586</v>
      </c>
      <c r="AK67" s="36" t="s">
        <v>99</v>
      </c>
      <c r="AL67" s="36">
        <v>9601</v>
      </c>
      <c r="AM67" s="36">
        <v>72</v>
      </c>
      <c r="AN67" s="36">
        <v>9673</v>
      </c>
      <c r="AO67" s="36">
        <v>3355</v>
      </c>
      <c r="AP67" s="36">
        <v>13028</v>
      </c>
      <c r="AQ67" s="36">
        <v>16885</v>
      </c>
      <c r="AR67" s="36" t="s">
        <v>99</v>
      </c>
      <c r="AS67" s="36">
        <v>16885</v>
      </c>
      <c r="AT67" s="36">
        <v>47741</v>
      </c>
      <c r="AU67" s="37">
        <v>100.82644628099173</v>
      </c>
      <c r="AV67" s="37">
        <v>96.920583468395463</v>
      </c>
      <c r="AW67" s="37">
        <v>97.404179552056974</v>
      </c>
      <c r="AX67" s="37">
        <v>99.128540305010887</v>
      </c>
      <c r="AY67" s="37">
        <v>97.617422950073916</v>
      </c>
      <c r="AZ67" s="37" t="s">
        <v>99</v>
      </c>
      <c r="BA67" s="37">
        <v>92.407040933236118</v>
      </c>
      <c r="BB67" s="37">
        <v>100</v>
      </c>
      <c r="BC67" s="37">
        <v>92.463558358316959</v>
      </c>
      <c r="BD67" s="37">
        <v>95.111773472429206</v>
      </c>
      <c r="BE67" s="37">
        <v>93.145532698802583</v>
      </c>
      <c r="BF67" s="37">
        <v>99.05833580100682</v>
      </c>
      <c r="BG67" s="37" t="s">
        <v>99</v>
      </c>
      <c r="BH67" s="37">
        <v>99.05833580100682</v>
      </c>
      <c r="BI67" s="37">
        <v>96.922980247585926</v>
      </c>
      <c r="BJ67" s="37">
        <v>-0.82644628099173556</v>
      </c>
      <c r="BK67" s="37">
        <v>3.0794165316045379</v>
      </c>
      <c r="BL67" s="37">
        <v>2.5958204479430229</v>
      </c>
      <c r="BM67" s="37">
        <v>0.8714596949891068</v>
      </c>
      <c r="BN67" s="37">
        <v>2.3825770499260774</v>
      </c>
      <c r="BO67" s="37" t="s">
        <v>99</v>
      </c>
      <c r="BP67" s="37">
        <v>7.5929590667638784</v>
      </c>
      <c r="BQ67" s="37">
        <v>0</v>
      </c>
      <c r="BR67" s="37">
        <v>7.5364416416830355</v>
      </c>
      <c r="BS67" s="37">
        <v>4.8882265275707901</v>
      </c>
      <c r="BT67" s="37">
        <v>6.8544673011974213</v>
      </c>
      <c r="BU67" s="37">
        <v>0.94166419899318921</v>
      </c>
      <c r="BV67" s="37" t="s">
        <v>99</v>
      </c>
      <c r="BW67" s="37">
        <v>0.94166419899318921</v>
      </c>
      <c r="BX67" s="37">
        <v>3.0770197524140674</v>
      </c>
    </row>
    <row r="68" spans="1:76">
      <c r="A68" s="29" t="s">
        <v>67</v>
      </c>
      <c r="B68" s="36">
        <v>125</v>
      </c>
      <c r="C68" s="36">
        <v>3107</v>
      </c>
      <c r="D68" s="36">
        <v>8013</v>
      </c>
      <c r="E68" s="36">
        <v>1918</v>
      </c>
      <c r="F68" s="36">
        <v>13038</v>
      </c>
      <c r="G68" s="36">
        <v>875</v>
      </c>
      <c r="H68" s="36">
        <v>4519</v>
      </c>
      <c r="I68" s="36">
        <v>34</v>
      </c>
      <c r="J68" s="36">
        <v>5428</v>
      </c>
      <c r="K68" s="36">
        <v>916</v>
      </c>
      <c r="L68" s="36">
        <v>6344</v>
      </c>
      <c r="M68" s="36">
        <v>10332</v>
      </c>
      <c r="N68" s="36" t="s">
        <v>99</v>
      </c>
      <c r="O68" s="36">
        <v>10332</v>
      </c>
      <c r="P68" s="36">
        <v>29839</v>
      </c>
      <c r="Q68" s="36">
        <v>0</v>
      </c>
      <c r="R68" s="36">
        <v>119</v>
      </c>
      <c r="S68" s="36">
        <v>343</v>
      </c>
      <c r="T68" s="36">
        <v>79</v>
      </c>
      <c r="U68" s="36">
        <v>541</v>
      </c>
      <c r="V68" s="36">
        <v>192</v>
      </c>
      <c r="W68" s="36">
        <v>298</v>
      </c>
      <c r="X68" s="36">
        <v>6</v>
      </c>
      <c r="Y68" s="36">
        <v>496</v>
      </c>
      <c r="Z68" s="36">
        <v>58</v>
      </c>
      <c r="AA68" s="36">
        <v>554</v>
      </c>
      <c r="AB68" s="36">
        <v>50</v>
      </c>
      <c r="AC68" s="36" t="s">
        <v>99</v>
      </c>
      <c r="AD68" s="36">
        <v>50</v>
      </c>
      <c r="AE68" s="36">
        <v>1145</v>
      </c>
      <c r="AF68" s="36">
        <v>147</v>
      </c>
      <c r="AG68" s="36">
        <v>3319</v>
      </c>
      <c r="AH68" s="36">
        <v>8940</v>
      </c>
      <c r="AI68" s="36">
        <v>2060</v>
      </c>
      <c r="AJ68" s="36">
        <v>14319</v>
      </c>
      <c r="AK68" s="36">
        <v>1222</v>
      </c>
      <c r="AL68" s="36">
        <v>5133</v>
      </c>
      <c r="AM68" s="36">
        <v>44</v>
      </c>
      <c r="AN68" s="36">
        <v>6399</v>
      </c>
      <c r="AO68" s="36">
        <v>1038</v>
      </c>
      <c r="AP68" s="36">
        <v>7437</v>
      </c>
      <c r="AQ68" s="36">
        <v>10528</v>
      </c>
      <c r="AR68" s="36" t="s">
        <v>99</v>
      </c>
      <c r="AS68" s="36">
        <v>10528</v>
      </c>
      <c r="AT68" s="36">
        <v>32431</v>
      </c>
      <c r="AU68" s="37">
        <v>85.034013605442169</v>
      </c>
      <c r="AV68" s="37">
        <v>97.197951190117507</v>
      </c>
      <c r="AW68" s="37">
        <v>93.46756152125279</v>
      </c>
      <c r="AX68" s="37">
        <v>96.94174757281553</v>
      </c>
      <c r="AY68" s="37">
        <v>94.832041343669246</v>
      </c>
      <c r="AZ68" s="37">
        <v>87.315875613747949</v>
      </c>
      <c r="BA68" s="37">
        <v>93.84375608805766</v>
      </c>
      <c r="BB68" s="37">
        <v>90.909090909090907</v>
      </c>
      <c r="BC68" s="37">
        <v>92.57696515080481</v>
      </c>
      <c r="BD68" s="37">
        <v>93.834296724470136</v>
      </c>
      <c r="BE68" s="37">
        <v>92.752453946483797</v>
      </c>
      <c r="BF68" s="37">
        <v>98.613221884498486</v>
      </c>
      <c r="BG68" s="37" t="s">
        <v>99</v>
      </c>
      <c r="BH68" s="37">
        <v>98.613221884498486</v>
      </c>
      <c r="BI68" s="37">
        <v>95.538219604699208</v>
      </c>
      <c r="BJ68" s="37">
        <v>14.965986394557824</v>
      </c>
      <c r="BK68" s="37">
        <v>2.8020488098824949</v>
      </c>
      <c r="BL68" s="37">
        <v>6.5324384787472027</v>
      </c>
      <c r="BM68" s="37">
        <v>3.058252427184466</v>
      </c>
      <c r="BN68" s="37">
        <v>5.1679586563307494</v>
      </c>
      <c r="BO68" s="37">
        <v>12.684124386252046</v>
      </c>
      <c r="BP68" s="37">
        <v>6.156243911942334</v>
      </c>
      <c r="BQ68" s="37">
        <v>9.0909090909090917</v>
      </c>
      <c r="BR68" s="37">
        <v>7.4230348491951865</v>
      </c>
      <c r="BS68" s="37">
        <v>6.1657032755298653</v>
      </c>
      <c r="BT68" s="37">
        <v>7.2475460535162028</v>
      </c>
      <c r="BU68" s="37">
        <v>1.3867781155015197</v>
      </c>
      <c r="BV68" s="37" t="s">
        <v>99</v>
      </c>
      <c r="BW68" s="37">
        <v>1.3867781155015197</v>
      </c>
      <c r="BX68" s="37">
        <v>4.4617803953007931</v>
      </c>
    </row>
    <row r="69" spans="1:76">
      <c r="A69" s="29" t="s">
        <v>68</v>
      </c>
      <c r="B69" s="36">
        <v>22</v>
      </c>
      <c r="C69" s="36">
        <v>1231</v>
      </c>
      <c r="D69" s="36">
        <v>3948</v>
      </c>
      <c r="E69" s="36">
        <v>412</v>
      </c>
      <c r="F69" s="36">
        <v>5591</v>
      </c>
      <c r="G69" s="36">
        <v>239</v>
      </c>
      <c r="H69" s="36">
        <v>2468</v>
      </c>
      <c r="I69" s="36">
        <v>74</v>
      </c>
      <c r="J69" s="36">
        <v>2781</v>
      </c>
      <c r="K69" s="36">
        <v>901</v>
      </c>
      <c r="L69" s="36">
        <v>3682</v>
      </c>
      <c r="M69" s="36">
        <v>6738</v>
      </c>
      <c r="N69" s="36" t="s">
        <v>99</v>
      </c>
      <c r="O69" s="36">
        <v>6738</v>
      </c>
      <c r="P69" s="36">
        <v>16033</v>
      </c>
      <c r="Q69" s="36">
        <v>3</v>
      </c>
      <c r="R69" s="36">
        <v>49</v>
      </c>
      <c r="S69" s="36">
        <v>136</v>
      </c>
      <c r="T69" s="36">
        <v>13</v>
      </c>
      <c r="U69" s="36">
        <v>198</v>
      </c>
      <c r="V69" s="36">
        <v>2</v>
      </c>
      <c r="W69" s="36">
        <v>99</v>
      </c>
      <c r="X69" s="36">
        <v>18</v>
      </c>
      <c r="Y69" s="36">
        <v>119</v>
      </c>
      <c r="Z69" s="36">
        <v>51</v>
      </c>
      <c r="AA69" s="36">
        <v>170</v>
      </c>
      <c r="AB69" s="36">
        <v>90</v>
      </c>
      <c r="AC69" s="36" t="s">
        <v>99</v>
      </c>
      <c r="AD69" s="36">
        <v>90</v>
      </c>
      <c r="AE69" s="36">
        <v>461</v>
      </c>
      <c r="AF69" s="36">
        <v>26</v>
      </c>
      <c r="AG69" s="36">
        <v>1355</v>
      </c>
      <c r="AH69" s="36">
        <v>4330</v>
      </c>
      <c r="AI69" s="36">
        <v>424</v>
      </c>
      <c r="AJ69" s="36">
        <v>6109</v>
      </c>
      <c r="AK69" s="36">
        <v>261</v>
      </c>
      <c r="AL69" s="36">
        <v>2743</v>
      </c>
      <c r="AM69" s="36">
        <v>103</v>
      </c>
      <c r="AN69" s="36">
        <v>3107</v>
      </c>
      <c r="AO69" s="36">
        <v>1019</v>
      </c>
      <c r="AP69" s="36">
        <v>4126</v>
      </c>
      <c r="AQ69" s="36">
        <v>6949</v>
      </c>
      <c r="AR69" s="36" t="s">
        <v>99</v>
      </c>
      <c r="AS69" s="36">
        <v>6949</v>
      </c>
      <c r="AT69" s="36">
        <v>17210</v>
      </c>
      <c r="AU69" s="37">
        <v>96.15384615384616</v>
      </c>
      <c r="AV69" s="37">
        <v>94.464944649446494</v>
      </c>
      <c r="AW69" s="37">
        <v>94.318706697459589</v>
      </c>
      <c r="AX69" s="37">
        <v>100.23584905660377</v>
      </c>
      <c r="AY69" s="37">
        <v>94.761826812899002</v>
      </c>
      <c r="AZ69" s="37">
        <v>92.337164750957854</v>
      </c>
      <c r="BA69" s="37">
        <v>93.583667517316798</v>
      </c>
      <c r="BB69" s="37">
        <v>89.320388349514573</v>
      </c>
      <c r="BC69" s="37">
        <v>93.337624718377853</v>
      </c>
      <c r="BD69" s="37">
        <v>93.424926398429832</v>
      </c>
      <c r="BE69" s="37">
        <v>93.359185651963159</v>
      </c>
      <c r="BF69" s="37">
        <v>98.258742265074105</v>
      </c>
      <c r="BG69" s="37" t="s">
        <v>99</v>
      </c>
      <c r="BH69" s="37">
        <v>98.258742265074105</v>
      </c>
      <c r="BI69" s="37">
        <v>95.839628123184198</v>
      </c>
      <c r="BJ69" s="37">
        <v>3.8461538461538463</v>
      </c>
      <c r="BK69" s="37">
        <v>5.5350553505535052</v>
      </c>
      <c r="BL69" s="37">
        <v>5.6812933025404151</v>
      </c>
      <c r="BM69" s="37">
        <v>-0.23584905660377359</v>
      </c>
      <c r="BN69" s="37">
        <v>5.2381731871009984</v>
      </c>
      <c r="BO69" s="37">
        <v>7.6628352490421454</v>
      </c>
      <c r="BP69" s="37">
        <v>6.4163324826831927</v>
      </c>
      <c r="BQ69" s="37">
        <v>10.679611650485436</v>
      </c>
      <c r="BR69" s="37">
        <v>6.6623752816221433</v>
      </c>
      <c r="BS69" s="37">
        <v>6.5750736015701667</v>
      </c>
      <c r="BT69" s="37">
        <v>6.64081434803684</v>
      </c>
      <c r="BU69" s="37">
        <v>1.7412577349258889</v>
      </c>
      <c r="BV69" s="37" t="s">
        <v>99</v>
      </c>
      <c r="BW69" s="37">
        <v>1.7412577349258889</v>
      </c>
      <c r="BX69" s="37">
        <v>4.1603718768158053</v>
      </c>
    </row>
    <row r="71" spans="1:76">
      <c r="A71" s="24" t="s">
        <v>151</v>
      </c>
    </row>
    <row r="73" spans="1:76">
      <c r="A73" s="25"/>
    </row>
  </sheetData>
  <mergeCells count="74">
    <mergeCell ref="BJ58:BX58"/>
    <mergeCell ref="AF8:AF9"/>
    <mergeCell ref="AO8:AO9"/>
    <mergeCell ref="B8:B9"/>
    <mergeCell ref="Q8:Q9"/>
    <mergeCell ref="AU8:AU9"/>
    <mergeCell ref="BK59:BN59"/>
    <mergeCell ref="BO59:BR59"/>
    <mergeCell ref="BT59:BT60"/>
    <mergeCell ref="BU59:BW59"/>
    <mergeCell ref="BX59:BX60"/>
    <mergeCell ref="B59:B60"/>
    <mergeCell ref="AZ59:BC59"/>
    <mergeCell ref="BE59:BE60"/>
    <mergeCell ref="BF59:BH59"/>
    <mergeCell ref="BI59:BI60"/>
    <mergeCell ref="BJ59:BJ60"/>
    <mergeCell ref="A58:A60"/>
    <mergeCell ref="AF58:AT58"/>
    <mergeCell ref="B58:P58"/>
    <mergeCell ref="AT59:AT60"/>
    <mergeCell ref="C59:F59"/>
    <mergeCell ref="G59:J59"/>
    <mergeCell ref="L59:L60"/>
    <mergeCell ref="M59:O59"/>
    <mergeCell ref="P59:P60"/>
    <mergeCell ref="AG59:AJ59"/>
    <mergeCell ref="AK59:AN59"/>
    <mergeCell ref="AP59:AP60"/>
    <mergeCell ref="AQ59:AS59"/>
    <mergeCell ref="AF59:AF60"/>
    <mergeCell ref="AO59:AO60"/>
    <mergeCell ref="AE59:AE60"/>
    <mergeCell ref="Q58:AE58"/>
    <mergeCell ref="AU58:BI58"/>
    <mergeCell ref="R59:U59"/>
    <mergeCell ref="V59:Y59"/>
    <mergeCell ref="AA59:AA60"/>
    <mergeCell ref="AB59:AD59"/>
    <mergeCell ref="AV59:AY59"/>
    <mergeCell ref="Q59:Q60"/>
    <mergeCell ref="AU59:AU60"/>
    <mergeCell ref="BJ7:BX7"/>
    <mergeCell ref="AG8:AJ8"/>
    <mergeCell ref="AK8:AN8"/>
    <mergeCell ref="AP8:AP9"/>
    <mergeCell ref="AQ8:AS8"/>
    <mergeCell ref="BO8:BR8"/>
    <mergeCell ref="BT8:BT9"/>
    <mergeCell ref="BU8:BW8"/>
    <mergeCell ref="BX8:BX9"/>
    <mergeCell ref="BK8:BN8"/>
    <mergeCell ref="BJ8:BJ9"/>
    <mergeCell ref="A7:A9"/>
    <mergeCell ref="AF7:AT7"/>
    <mergeCell ref="B7:P7"/>
    <mergeCell ref="AT8:AT9"/>
    <mergeCell ref="C8:F8"/>
    <mergeCell ref="G8:J8"/>
    <mergeCell ref="L8:L9"/>
    <mergeCell ref="M8:O8"/>
    <mergeCell ref="P8:P9"/>
    <mergeCell ref="AE8:AE9"/>
    <mergeCell ref="Q7:AE7"/>
    <mergeCell ref="AU7:BI7"/>
    <mergeCell ref="R8:U8"/>
    <mergeCell ref="V8:Y8"/>
    <mergeCell ref="AA8:AA9"/>
    <mergeCell ref="AB8:AD8"/>
    <mergeCell ref="AV8:AY8"/>
    <mergeCell ref="AZ8:BC8"/>
    <mergeCell ref="BE8:BE9"/>
    <mergeCell ref="BF8:BH8"/>
    <mergeCell ref="BI8:BI9"/>
  </mergeCells>
  <hyperlinks>
    <hyperlink ref="BX6" location="Contenido!A1" display="Contenido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91" width="13.140625" style="21" customWidth="1"/>
    <col min="92" max="16384" width="11.42578125" style="21"/>
  </cols>
  <sheetData>
    <row r="1" spans="1:76" s="62" customFormat="1" ht="18.75">
      <c r="A1" s="60" t="s">
        <v>73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</row>
    <row r="2" spans="1:76" s="62" customFormat="1" ht="20.25">
      <c r="A2" s="63" t="s">
        <v>75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</row>
    <row r="3" spans="1:76" s="62" customFormat="1" ht="18.75">
      <c r="A3" s="60" t="s">
        <v>74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</row>
    <row r="4" spans="1:76" s="62" customFormat="1" ht="18.75">
      <c r="A4" s="60" t="s">
        <v>83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</row>
    <row r="5" spans="1:76" s="62" customFormat="1" ht="18.7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</row>
    <row r="6" spans="1:76" s="62" customFormat="1" ht="19.5" thickBot="1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8" t="s">
        <v>103</v>
      </c>
    </row>
    <row r="7" spans="1:76" s="35" customFormat="1" ht="15.75" customHeight="1" thickBot="1">
      <c r="A7" s="70" t="s">
        <v>0</v>
      </c>
      <c r="B7" s="69" t="s">
        <v>71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 t="s">
        <v>85</v>
      </c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 t="s">
        <v>69</v>
      </c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 t="s">
        <v>86</v>
      </c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 t="s">
        <v>87</v>
      </c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</row>
    <row r="8" spans="1:76" s="35" customFormat="1" ht="26.25" thickBot="1">
      <c r="A8" s="70"/>
      <c r="B8" s="69" t="s">
        <v>1</v>
      </c>
      <c r="C8" s="69" t="s">
        <v>2</v>
      </c>
      <c r="D8" s="69"/>
      <c r="E8" s="69"/>
      <c r="F8" s="69"/>
      <c r="G8" s="69" t="s">
        <v>3</v>
      </c>
      <c r="H8" s="69"/>
      <c r="I8" s="69"/>
      <c r="J8" s="69"/>
      <c r="K8" s="67" t="s">
        <v>4</v>
      </c>
      <c r="L8" s="69" t="s">
        <v>5</v>
      </c>
      <c r="M8" s="69" t="s">
        <v>6</v>
      </c>
      <c r="N8" s="69"/>
      <c r="O8" s="69"/>
      <c r="P8" s="69" t="s">
        <v>7</v>
      </c>
      <c r="Q8" s="69" t="s">
        <v>1</v>
      </c>
      <c r="R8" s="69" t="s">
        <v>2</v>
      </c>
      <c r="S8" s="69"/>
      <c r="T8" s="69"/>
      <c r="U8" s="69"/>
      <c r="V8" s="69" t="s">
        <v>3</v>
      </c>
      <c r="W8" s="69"/>
      <c r="X8" s="69"/>
      <c r="Y8" s="69"/>
      <c r="Z8" s="67" t="s">
        <v>4</v>
      </c>
      <c r="AA8" s="69" t="s">
        <v>5</v>
      </c>
      <c r="AB8" s="69" t="s">
        <v>6</v>
      </c>
      <c r="AC8" s="69"/>
      <c r="AD8" s="69"/>
      <c r="AE8" s="69" t="s">
        <v>7</v>
      </c>
      <c r="AF8" s="69" t="s">
        <v>1</v>
      </c>
      <c r="AG8" s="69" t="s">
        <v>2</v>
      </c>
      <c r="AH8" s="69"/>
      <c r="AI8" s="69"/>
      <c r="AJ8" s="69"/>
      <c r="AK8" s="69" t="s">
        <v>3</v>
      </c>
      <c r="AL8" s="69"/>
      <c r="AM8" s="69"/>
      <c r="AN8" s="69"/>
      <c r="AO8" s="69" t="s">
        <v>4</v>
      </c>
      <c r="AP8" s="69" t="s">
        <v>5</v>
      </c>
      <c r="AQ8" s="69" t="s">
        <v>6</v>
      </c>
      <c r="AR8" s="69"/>
      <c r="AS8" s="69"/>
      <c r="AT8" s="69" t="s">
        <v>7</v>
      </c>
      <c r="AU8" s="69" t="s">
        <v>1</v>
      </c>
      <c r="AV8" s="69" t="s">
        <v>2</v>
      </c>
      <c r="AW8" s="69"/>
      <c r="AX8" s="69"/>
      <c r="AY8" s="69"/>
      <c r="AZ8" s="69" t="s">
        <v>3</v>
      </c>
      <c r="BA8" s="69"/>
      <c r="BB8" s="69"/>
      <c r="BC8" s="69"/>
      <c r="BD8" s="67" t="s">
        <v>4</v>
      </c>
      <c r="BE8" s="69" t="s">
        <v>5</v>
      </c>
      <c r="BF8" s="69" t="s">
        <v>6</v>
      </c>
      <c r="BG8" s="69"/>
      <c r="BH8" s="69"/>
      <c r="BI8" s="69" t="s">
        <v>7</v>
      </c>
      <c r="BJ8" s="69" t="s">
        <v>1</v>
      </c>
      <c r="BK8" s="69" t="s">
        <v>2</v>
      </c>
      <c r="BL8" s="69"/>
      <c r="BM8" s="69"/>
      <c r="BN8" s="69"/>
      <c r="BO8" s="69" t="s">
        <v>3</v>
      </c>
      <c r="BP8" s="69"/>
      <c r="BQ8" s="69"/>
      <c r="BR8" s="69"/>
      <c r="BS8" s="67" t="s">
        <v>4</v>
      </c>
      <c r="BT8" s="69" t="s">
        <v>5</v>
      </c>
      <c r="BU8" s="69" t="s">
        <v>6</v>
      </c>
      <c r="BV8" s="69"/>
      <c r="BW8" s="69"/>
      <c r="BX8" s="69" t="s">
        <v>7</v>
      </c>
    </row>
    <row r="9" spans="1:76" s="35" customFormat="1" ht="26.25" thickBot="1">
      <c r="A9" s="70"/>
      <c r="B9" s="69" t="s">
        <v>8</v>
      </c>
      <c r="C9" s="67" t="s">
        <v>9</v>
      </c>
      <c r="D9" s="67" t="s">
        <v>10</v>
      </c>
      <c r="E9" s="67" t="s">
        <v>11</v>
      </c>
      <c r="F9" s="67" t="s">
        <v>12</v>
      </c>
      <c r="G9" s="67" t="s">
        <v>9</v>
      </c>
      <c r="H9" s="67" t="s">
        <v>10</v>
      </c>
      <c r="I9" s="67" t="s">
        <v>11</v>
      </c>
      <c r="J9" s="67" t="s">
        <v>12</v>
      </c>
      <c r="K9" s="67" t="s">
        <v>10</v>
      </c>
      <c r="L9" s="69"/>
      <c r="M9" s="67" t="s">
        <v>9</v>
      </c>
      <c r="N9" s="67" t="s">
        <v>11</v>
      </c>
      <c r="O9" s="67" t="s">
        <v>12</v>
      </c>
      <c r="P9" s="69"/>
      <c r="Q9" s="69" t="s">
        <v>8</v>
      </c>
      <c r="R9" s="67" t="s">
        <v>9</v>
      </c>
      <c r="S9" s="67" t="s">
        <v>10</v>
      </c>
      <c r="T9" s="67" t="s">
        <v>11</v>
      </c>
      <c r="U9" s="67" t="s">
        <v>12</v>
      </c>
      <c r="V9" s="67" t="s">
        <v>9</v>
      </c>
      <c r="W9" s="67" t="s">
        <v>10</v>
      </c>
      <c r="X9" s="67" t="s">
        <v>11</v>
      </c>
      <c r="Y9" s="67" t="s">
        <v>12</v>
      </c>
      <c r="Z9" s="67" t="s">
        <v>10</v>
      </c>
      <c r="AA9" s="69"/>
      <c r="AB9" s="67" t="s">
        <v>9</v>
      </c>
      <c r="AC9" s="67" t="s">
        <v>11</v>
      </c>
      <c r="AD9" s="67" t="s">
        <v>12</v>
      </c>
      <c r="AE9" s="69"/>
      <c r="AF9" s="69" t="s">
        <v>8</v>
      </c>
      <c r="AG9" s="67" t="s">
        <v>9</v>
      </c>
      <c r="AH9" s="67" t="s">
        <v>10</v>
      </c>
      <c r="AI9" s="67" t="s">
        <v>11</v>
      </c>
      <c r="AJ9" s="67" t="s">
        <v>12</v>
      </c>
      <c r="AK9" s="67" t="s">
        <v>9</v>
      </c>
      <c r="AL9" s="67" t="s">
        <v>10</v>
      </c>
      <c r="AM9" s="67" t="s">
        <v>11</v>
      </c>
      <c r="AN9" s="67" t="s">
        <v>12</v>
      </c>
      <c r="AO9" s="69" t="s">
        <v>10</v>
      </c>
      <c r="AP9" s="69"/>
      <c r="AQ9" s="67" t="s">
        <v>9</v>
      </c>
      <c r="AR9" s="67" t="s">
        <v>11</v>
      </c>
      <c r="AS9" s="67" t="s">
        <v>12</v>
      </c>
      <c r="AT9" s="69"/>
      <c r="AU9" s="69" t="s">
        <v>8</v>
      </c>
      <c r="AV9" s="67" t="s">
        <v>9</v>
      </c>
      <c r="AW9" s="67" t="s">
        <v>10</v>
      </c>
      <c r="AX9" s="67" t="s">
        <v>11</v>
      </c>
      <c r="AY9" s="67" t="s">
        <v>12</v>
      </c>
      <c r="AZ9" s="67" t="s">
        <v>9</v>
      </c>
      <c r="BA9" s="67" t="s">
        <v>10</v>
      </c>
      <c r="BB9" s="67" t="s">
        <v>11</v>
      </c>
      <c r="BC9" s="67" t="s">
        <v>12</v>
      </c>
      <c r="BD9" s="67" t="s">
        <v>10</v>
      </c>
      <c r="BE9" s="69"/>
      <c r="BF9" s="67" t="s">
        <v>9</v>
      </c>
      <c r="BG9" s="67" t="s">
        <v>11</v>
      </c>
      <c r="BH9" s="67" t="s">
        <v>12</v>
      </c>
      <c r="BI9" s="69"/>
      <c r="BJ9" s="69" t="s">
        <v>8</v>
      </c>
      <c r="BK9" s="67" t="s">
        <v>9</v>
      </c>
      <c r="BL9" s="67" t="s">
        <v>10</v>
      </c>
      <c r="BM9" s="67" t="s">
        <v>11</v>
      </c>
      <c r="BN9" s="67" t="s">
        <v>12</v>
      </c>
      <c r="BO9" s="67" t="s">
        <v>9</v>
      </c>
      <c r="BP9" s="67" t="s">
        <v>10</v>
      </c>
      <c r="BQ9" s="67" t="s">
        <v>11</v>
      </c>
      <c r="BR9" s="67" t="s">
        <v>12</v>
      </c>
      <c r="BS9" s="67" t="s">
        <v>10</v>
      </c>
      <c r="BT9" s="69"/>
      <c r="BU9" s="67" t="s">
        <v>9</v>
      </c>
      <c r="BV9" s="67" t="s">
        <v>11</v>
      </c>
      <c r="BW9" s="67" t="s">
        <v>12</v>
      </c>
      <c r="BX9" s="69"/>
    </row>
    <row r="10" spans="1:76">
      <c r="A10" s="26" t="s">
        <v>13</v>
      </c>
      <c r="B10" s="27">
        <v>1509</v>
      </c>
      <c r="C10" s="27">
        <v>23636</v>
      </c>
      <c r="D10" s="27">
        <v>77742</v>
      </c>
      <c r="E10" s="27">
        <v>27364</v>
      </c>
      <c r="F10" s="27">
        <v>128742</v>
      </c>
      <c r="G10" s="27">
        <v>1249</v>
      </c>
      <c r="H10" s="27">
        <v>38923</v>
      </c>
      <c r="I10" s="27">
        <v>2137</v>
      </c>
      <c r="J10" s="27">
        <v>42309</v>
      </c>
      <c r="K10" s="27">
        <v>12843</v>
      </c>
      <c r="L10" s="27">
        <v>55152</v>
      </c>
      <c r="M10" s="27">
        <v>117423</v>
      </c>
      <c r="N10" s="27">
        <v>533</v>
      </c>
      <c r="O10" s="27">
        <v>117956</v>
      </c>
      <c r="P10" s="27">
        <v>303359</v>
      </c>
      <c r="Q10" s="27">
        <v>21</v>
      </c>
      <c r="R10" s="27">
        <v>1269</v>
      </c>
      <c r="S10" s="27">
        <v>1807</v>
      </c>
      <c r="T10" s="27">
        <v>1392</v>
      </c>
      <c r="U10" s="27">
        <v>4468</v>
      </c>
      <c r="V10" s="27">
        <v>78</v>
      </c>
      <c r="W10" s="27">
        <v>2492</v>
      </c>
      <c r="X10" s="27">
        <v>342</v>
      </c>
      <c r="Y10" s="27">
        <v>2912</v>
      </c>
      <c r="Z10" s="27">
        <v>582</v>
      </c>
      <c r="AA10" s="27">
        <v>3494</v>
      </c>
      <c r="AB10" s="27">
        <v>895</v>
      </c>
      <c r="AC10" s="27">
        <v>7</v>
      </c>
      <c r="AD10" s="27">
        <v>902</v>
      </c>
      <c r="AE10" s="27">
        <v>8885</v>
      </c>
      <c r="AF10" s="27">
        <v>1517</v>
      </c>
      <c r="AG10" s="27">
        <v>26052</v>
      </c>
      <c r="AH10" s="27">
        <v>82910</v>
      </c>
      <c r="AI10" s="27">
        <v>29269</v>
      </c>
      <c r="AJ10" s="27">
        <v>138231</v>
      </c>
      <c r="AK10" s="27">
        <v>1423</v>
      </c>
      <c r="AL10" s="27">
        <v>44656</v>
      </c>
      <c r="AM10" s="27">
        <v>2633</v>
      </c>
      <c r="AN10" s="27">
        <v>48712</v>
      </c>
      <c r="AO10" s="27">
        <v>14126</v>
      </c>
      <c r="AP10" s="27">
        <v>62838</v>
      </c>
      <c r="AQ10" s="27">
        <v>119580</v>
      </c>
      <c r="AR10" s="27">
        <v>549</v>
      </c>
      <c r="AS10" s="27">
        <v>120129</v>
      </c>
      <c r="AT10" s="27">
        <v>322715</v>
      </c>
      <c r="AU10" s="28">
        <v>100.85695451549111</v>
      </c>
      <c r="AV10" s="28">
        <v>95.597267004452632</v>
      </c>
      <c r="AW10" s="28">
        <v>95.94620673018936</v>
      </c>
      <c r="AX10" s="28">
        <v>98.247292357101372</v>
      </c>
      <c r="AY10" s="28">
        <v>96.367674400098394</v>
      </c>
      <c r="AZ10" s="28">
        <v>93.253689388615598</v>
      </c>
      <c r="BA10" s="28">
        <v>92.742296667860984</v>
      </c>
      <c r="BB10" s="28">
        <v>94.151158374477788</v>
      </c>
      <c r="BC10" s="28">
        <v>92.833388076859919</v>
      </c>
      <c r="BD10" s="28">
        <v>95.037519467648309</v>
      </c>
      <c r="BE10" s="28">
        <v>93.328877430853936</v>
      </c>
      <c r="BF10" s="28">
        <v>98.950493393544065</v>
      </c>
      <c r="BG10" s="28">
        <v>97.0856102003643</v>
      </c>
      <c r="BH10" s="28">
        <v>98.941970714814914</v>
      </c>
      <c r="BI10" s="28">
        <v>96.755341400306776</v>
      </c>
      <c r="BJ10" s="28">
        <v>-0.85695451549110091</v>
      </c>
      <c r="BK10" s="28">
        <v>4.4027329955473666</v>
      </c>
      <c r="BL10" s="28">
        <v>4.0537932698106376</v>
      </c>
      <c r="BM10" s="28">
        <v>1.7527076428986301</v>
      </c>
      <c r="BN10" s="28">
        <v>3.632325599901614</v>
      </c>
      <c r="BO10" s="28">
        <v>6.7463106113843985</v>
      </c>
      <c r="BP10" s="28">
        <v>7.2577033321390179</v>
      </c>
      <c r="BQ10" s="28">
        <v>5.8488416255222182</v>
      </c>
      <c r="BR10" s="28">
        <v>7.1666119231400884</v>
      </c>
      <c r="BS10" s="28">
        <v>4.9624805323516918</v>
      </c>
      <c r="BT10" s="28">
        <v>6.6711225691460578</v>
      </c>
      <c r="BU10" s="28">
        <v>1.0495066064559291</v>
      </c>
      <c r="BV10" s="28">
        <v>2.9143897996357011</v>
      </c>
      <c r="BW10" s="28">
        <v>1.0580292851850925</v>
      </c>
      <c r="BX10" s="28">
        <v>3.2446585996932278</v>
      </c>
    </row>
    <row r="11" spans="1:76">
      <c r="A11" s="29" t="s">
        <v>14</v>
      </c>
      <c r="B11" s="36">
        <v>6</v>
      </c>
      <c r="C11" s="36">
        <v>622</v>
      </c>
      <c r="D11" s="36">
        <v>1056</v>
      </c>
      <c r="E11" s="36" t="s">
        <v>99</v>
      </c>
      <c r="F11" s="36">
        <v>1678</v>
      </c>
      <c r="G11" s="36" t="s">
        <v>99</v>
      </c>
      <c r="H11" s="36" t="s">
        <v>99</v>
      </c>
      <c r="I11" s="36" t="s">
        <v>99</v>
      </c>
      <c r="J11" s="36" t="s">
        <v>99</v>
      </c>
      <c r="K11" s="36">
        <v>603</v>
      </c>
      <c r="L11" s="36">
        <v>603</v>
      </c>
      <c r="M11" s="36">
        <v>2469</v>
      </c>
      <c r="N11" s="36" t="s">
        <v>99</v>
      </c>
      <c r="O11" s="36">
        <v>2469</v>
      </c>
      <c r="P11" s="36">
        <v>4756</v>
      </c>
      <c r="Q11" s="36">
        <v>0</v>
      </c>
      <c r="R11" s="36">
        <v>14</v>
      </c>
      <c r="S11" s="36">
        <v>11</v>
      </c>
      <c r="T11" s="36" t="s">
        <v>99</v>
      </c>
      <c r="U11" s="36">
        <v>25</v>
      </c>
      <c r="V11" s="36" t="s">
        <v>99</v>
      </c>
      <c r="W11" s="36" t="s">
        <v>99</v>
      </c>
      <c r="X11" s="36" t="s">
        <v>99</v>
      </c>
      <c r="Y11" s="36" t="s">
        <v>99</v>
      </c>
      <c r="Z11" s="36">
        <v>31</v>
      </c>
      <c r="AA11" s="36">
        <v>31</v>
      </c>
      <c r="AB11" s="36">
        <v>10</v>
      </c>
      <c r="AC11" s="36" t="s">
        <v>99</v>
      </c>
      <c r="AD11" s="36">
        <v>10</v>
      </c>
      <c r="AE11" s="36">
        <v>66</v>
      </c>
      <c r="AF11" s="36">
        <v>6</v>
      </c>
      <c r="AG11" s="36">
        <v>657</v>
      </c>
      <c r="AH11" s="36">
        <v>1094</v>
      </c>
      <c r="AI11" s="36" t="s">
        <v>99</v>
      </c>
      <c r="AJ11" s="36">
        <v>1751</v>
      </c>
      <c r="AK11" s="36" t="s">
        <v>99</v>
      </c>
      <c r="AL11" s="36" t="s">
        <v>99</v>
      </c>
      <c r="AM11" s="36" t="s">
        <v>99</v>
      </c>
      <c r="AN11" s="36" t="s">
        <v>99</v>
      </c>
      <c r="AO11" s="36">
        <v>673</v>
      </c>
      <c r="AP11" s="36">
        <v>673</v>
      </c>
      <c r="AQ11" s="36">
        <v>2498</v>
      </c>
      <c r="AR11" s="36" t="s">
        <v>99</v>
      </c>
      <c r="AS11" s="36">
        <v>2498</v>
      </c>
      <c r="AT11" s="36">
        <v>4928</v>
      </c>
      <c r="AU11" s="37">
        <v>100</v>
      </c>
      <c r="AV11" s="37">
        <v>96.803652968036531</v>
      </c>
      <c r="AW11" s="37">
        <v>97.531992687385738</v>
      </c>
      <c r="AX11" s="37" t="s">
        <v>99</v>
      </c>
      <c r="AY11" s="37">
        <v>97.258709308966303</v>
      </c>
      <c r="AZ11" s="37" t="s">
        <v>99</v>
      </c>
      <c r="BA11" s="37" t="s">
        <v>99</v>
      </c>
      <c r="BB11" s="37" t="s">
        <v>99</v>
      </c>
      <c r="BC11" s="37" t="s">
        <v>99</v>
      </c>
      <c r="BD11" s="37">
        <v>94.205052005943529</v>
      </c>
      <c r="BE11" s="37">
        <v>94.205052005943529</v>
      </c>
      <c r="BF11" s="37">
        <v>99.239391513210578</v>
      </c>
      <c r="BG11" s="37" t="s">
        <v>99</v>
      </c>
      <c r="BH11" s="37">
        <v>99.239391513210578</v>
      </c>
      <c r="BI11" s="37">
        <v>97.849025974025977</v>
      </c>
      <c r="BJ11" s="37">
        <v>0</v>
      </c>
      <c r="BK11" s="37">
        <v>3.1963470319634704</v>
      </c>
      <c r="BL11" s="37">
        <v>2.4680073126142599</v>
      </c>
      <c r="BM11" s="37" t="s">
        <v>99</v>
      </c>
      <c r="BN11" s="37">
        <v>2.7412906910336949</v>
      </c>
      <c r="BO11" s="37" t="s">
        <v>99</v>
      </c>
      <c r="BP11" s="37" t="s">
        <v>99</v>
      </c>
      <c r="BQ11" s="37" t="s">
        <v>99</v>
      </c>
      <c r="BR11" s="37" t="s">
        <v>99</v>
      </c>
      <c r="BS11" s="37">
        <v>5.7949479940564634</v>
      </c>
      <c r="BT11" s="37">
        <v>5.7949479940564634</v>
      </c>
      <c r="BU11" s="37">
        <v>0.76060848678943149</v>
      </c>
      <c r="BV11" s="37" t="s">
        <v>99</v>
      </c>
      <c r="BW11" s="37">
        <v>0.76060848678943149</v>
      </c>
      <c r="BX11" s="37">
        <v>2.1509740259740262</v>
      </c>
    </row>
    <row r="12" spans="1:76">
      <c r="A12" s="29" t="s">
        <v>15</v>
      </c>
      <c r="B12" s="36">
        <v>13</v>
      </c>
      <c r="C12" s="36" t="s">
        <v>99</v>
      </c>
      <c r="D12" s="36">
        <v>2105</v>
      </c>
      <c r="E12" s="36">
        <v>253</v>
      </c>
      <c r="F12" s="36">
        <v>2358</v>
      </c>
      <c r="G12" s="36" t="s">
        <v>99</v>
      </c>
      <c r="H12" s="36">
        <v>1154</v>
      </c>
      <c r="I12" s="36" t="s">
        <v>99</v>
      </c>
      <c r="J12" s="36">
        <v>1154</v>
      </c>
      <c r="K12" s="36">
        <v>198</v>
      </c>
      <c r="L12" s="36">
        <v>1352</v>
      </c>
      <c r="M12" s="36">
        <v>1542</v>
      </c>
      <c r="N12" s="36" t="s">
        <v>99</v>
      </c>
      <c r="O12" s="36">
        <v>1542</v>
      </c>
      <c r="P12" s="36">
        <v>5265</v>
      </c>
      <c r="Q12" s="36">
        <v>0</v>
      </c>
      <c r="R12" s="36" t="s">
        <v>99</v>
      </c>
      <c r="S12" s="36">
        <v>111</v>
      </c>
      <c r="T12" s="36">
        <v>6</v>
      </c>
      <c r="U12" s="36">
        <v>117</v>
      </c>
      <c r="V12" s="36" t="s">
        <v>99</v>
      </c>
      <c r="W12" s="36">
        <v>85</v>
      </c>
      <c r="X12" s="36" t="s">
        <v>99</v>
      </c>
      <c r="Y12" s="36">
        <v>85</v>
      </c>
      <c r="Z12" s="36">
        <v>9</v>
      </c>
      <c r="AA12" s="36">
        <v>94</v>
      </c>
      <c r="AB12" s="36">
        <v>3</v>
      </c>
      <c r="AC12" s="36" t="s">
        <v>99</v>
      </c>
      <c r="AD12" s="36">
        <v>3</v>
      </c>
      <c r="AE12" s="36">
        <v>214</v>
      </c>
      <c r="AF12" s="36">
        <v>13</v>
      </c>
      <c r="AG12" s="36" t="s">
        <v>99</v>
      </c>
      <c r="AH12" s="36">
        <v>2457</v>
      </c>
      <c r="AI12" s="36">
        <v>259</v>
      </c>
      <c r="AJ12" s="36">
        <v>2716</v>
      </c>
      <c r="AK12" s="36" t="s">
        <v>99</v>
      </c>
      <c r="AL12" s="36">
        <v>1275</v>
      </c>
      <c r="AM12" s="36" t="s">
        <v>99</v>
      </c>
      <c r="AN12" s="36">
        <v>1275</v>
      </c>
      <c r="AO12" s="36">
        <v>217</v>
      </c>
      <c r="AP12" s="36">
        <v>1492</v>
      </c>
      <c r="AQ12" s="36">
        <v>1549</v>
      </c>
      <c r="AR12" s="36" t="s">
        <v>99</v>
      </c>
      <c r="AS12" s="36">
        <v>1549</v>
      </c>
      <c r="AT12" s="36">
        <v>5770</v>
      </c>
      <c r="AU12" s="37">
        <v>100</v>
      </c>
      <c r="AV12" s="37" t="s">
        <v>99</v>
      </c>
      <c r="AW12" s="37">
        <v>90.191290191290193</v>
      </c>
      <c r="AX12" s="37">
        <v>100</v>
      </c>
      <c r="AY12" s="37">
        <v>91.126656848306325</v>
      </c>
      <c r="AZ12" s="37" t="s">
        <v>99</v>
      </c>
      <c r="BA12" s="37">
        <v>97.176470588235304</v>
      </c>
      <c r="BB12" s="37" t="s">
        <v>99</v>
      </c>
      <c r="BC12" s="37">
        <v>97.176470588235304</v>
      </c>
      <c r="BD12" s="37">
        <v>95.391705069124427</v>
      </c>
      <c r="BE12" s="37">
        <v>96.916890080428956</v>
      </c>
      <c r="BF12" s="37">
        <v>99.741768883150414</v>
      </c>
      <c r="BG12" s="37" t="s">
        <v>99</v>
      </c>
      <c r="BH12" s="37">
        <v>99.741768883150414</v>
      </c>
      <c r="BI12" s="37">
        <v>94.956672443674179</v>
      </c>
      <c r="BJ12" s="37">
        <v>0</v>
      </c>
      <c r="BK12" s="37" t="s">
        <v>99</v>
      </c>
      <c r="BL12" s="37">
        <v>9.8087098087098088</v>
      </c>
      <c r="BM12" s="37">
        <v>0</v>
      </c>
      <c r="BN12" s="37">
        <v>8.8733431516936676</v>
      </c>
      <c r="BO12" s="37" t="s">
        <v>99</v>
      </c>
      <c r="BP12" s="37">
        <v>2.8235294117647061</v>
      </c>
      <c r="BQ12" s="37" t="s">
        <v>99</v>
      </c>
      <c r="BR12" s="37">
        <v>2.8235294117647061</v>
      </c>
      <c r="BS12" s="37">
        <v>4.6082949308755765</v>
      </c>
      <c r="BT12" s="37">
        <v>3.0831099195710454</v>
      </c>
      <c r="BU12" s="37">
        <v>0.25823111684958033</v>
      </c>
      <c r="BV12" s="37" t="s">
        <v>99</v>
      </c>
      <c r="BW12" s="37">
        <v>0.25823111684958033</v>
      </c>
      <c r="BX12" s="37">
        <v>5.0433275563258233</v>
      </c>
    </row>
    <row r="13" spans="1:76">
      <c r="A13" s="29" t="s">
        <v>16</v>
      </c>
      <c r="B13" s="36">
        <v>53</v>
      </c>
      <c r="C13" s="36">
        <v>790</v>
      </c>
      <c r="D13" s="36">
        <v>1959</v>
      </c>
      <c r="E13" s="36">
        <v>669</v>
      </c>
      <c r="F13" s="36">
        <v>3418</v>
      </c>
      <c r="G13" s="36" t="s">
        <v>99</v>
      </c>
      <c r="H13" s="36">
        <v>1263</v>
      </c>
      <c r="I13" s="36" t="s">
        <v>99</v>
      </c>
      <c r="J13" s="36">
        <v>1263</v>
      </c>
      <c r="K13" s="36">
        <v>512</v>
      </c>
      <c r="L13" s="36">
        <v>1775</v>
      </c>
      <c r="M13" s="36">
        <v>5272</v>
      </c>
      <c r="N13" s="36" t="s">
        <v>99</v>
      </c>
      <c r="O13" s="36">
        <v>5272</v>
      </c>
      <c r="P13" s="36">
        <v>10518</v>
      </c>
      <c r="Q13" s="36">
        <v>0</v>
      </c>
      <c r="R13" s="36">
        <v>0</v>
      </c>
      <c r="S13" s="36">
        <v>3</v>
      </c>
      <c r="T13" s="36">
        <v>2</v>
      </c>
      <c r="U13" s="36">
        <v>5</v>
      </c>
      <c r="V13" s="36" t="s">
        <v>99</v>
      </c>
      <c r="W13" s="36">
        <v>93</v>
      </c>
      <c r="X13" s="36" t="s">
        <v>99</v>
      </c>
      <c r="Y13" s="36">
        <v>93</v>
      </c>
      <c r="Z13" s="36">
        <v>0</v>
      </c>
      <c r="AA13" s="36">
        <v>93</v>
      </c>
      <c r="AB13" s="36">
        <v>22</v>
      </c>
      <c r="AC13" s="36">
        <v>0</v>
      </c>
      <c r="AD13" s="36">
        <v>22</v>
      </c>
      <c r="AE13" s="36">
        <v>120</v>
      </c>
      <c r="AF13" s="36">
        <v>53</v>
      </c>
      <c r="AG13" s="36">
        <v>790</v>
      </c>
      <c r="AH13" s="36">
        <v>1979</v>
      </c>
      <c r="AI13" s="36">
        <v>672</v>
      </c>
      <c r="AJ13" s="36">
        <v>3441</v>
      </c>
      <c r="AK13" s="36" t="s">
        <v>99</v>
      </c>
      <c r="AL13" s="36">
        <v>1480</v>
      </c>
      <c r="AM13" s="36" t="s">
        <v>99</v>
      </c>
      <c r="AN13" s="36">
        <v>1480</v>
      </c>
      <c r="AO13" s="36">
        <v>515</v>
      </c>
      <c r="AP13" s="36">
        <v>1995</v>
      </c>
      <c r="AQ13" s="36">
        <v>5342</v>
      </c>
      <c r="AR13" s="36" t="s">
        <v>99</v>
      </c>
      <c r="AS13" s="36">
        <v>5342</v>
      </c>
      <c r="AT13" s="36">
        <v>10831</v>
      </c>
      <c r="AU13" s="37">
        <v>100</v>
      </c>
      <c r="AV13" s="37">
        <v>100</v>
      </c>
      <c r="AW13" s="37">
        <v>99.140980293077305</v>
      </c>
      <c r="AX13" s="37">
        <v>99.851190476190482</v>
      </c>
      <c r="AY13" s="37">
        <v>99.476896251089798</v>
      </c>
      <c r="AZ13" s="37" t="s">
        <v>99</v>
      </c>
      <c r="BA13" s="37">
        <v>91.621621621621614</v>
      </c>
      <c r="BB13" s="37" t="s">
        <v>99</v>
      </c>
      <c r="BC13" s="37">
        <v>91.621621621621614</v>
      </c>
      <c r="BD13" s="37">
        <v>99.417475728155338</v>
      </c>
      <c r="BE13" s="37">
        <v>93.634085213032577</v>
      </c>
      <c r="BF13" s="37">
        <v>99.101460127293151</v>
      </c>
      <c r="BG13" s="37" t="s">
        <v>99</v>
      </c>
      <c r="BH13" s="37">
        <v>99.101460127293151</v>
      </c>
      <c r="BI13" s="37">
        <v>98.218077739820885</v>
      </c>
      <c r="BJ13" s="37">
        <v>0</v>
      </c>
      <c r="BK13" s="37">
        <v>0</v>
      </c>
      <c r="BL13" s="37">
        <v>0.85901970692268814</v>
      </c>
      <c r="BM13" s="37">
        <v>0.14880952380952381</v>
      </c>
      <c r="BN13" s="37">
        <v>0.52310374891020051</v>
      </c>
      <c r="BO13" s="37" t="s">
        <v>99</v>
      </c>
      <c r="BP13" s="37">
        <v>8.378378378378379</v>
      </c>
      <c r="BQ13" s="37" t="s">
        <v>99</v>
      </c>
      <c r="BR13" s="37">
        <v>8.378378378378379</v>
      </c>
      <c r="BS13" s="37">
        <v>0.58252427184466016</v>
      </c>
      <c r="BT13" s="37">
        <v>6.3659147869674175</v>
      </c>
      <c r="BU13" s="37">
        <v>0.89853987270685132</v>
      </c>
      <c r="BV13" s="37" t="s">
        <v>99</v>
      </c>
      <c r="BW13" s="37">
        <v>0.89853987270685132</v>
      </c>
      <c r="BX13" s="37">
        <v>1.7819222601791154</v>
      </c>
    </row>
    <row r="14" spans="1:76">
      <c r="A14" s="29" t="s">
        <v>17</v>
      </c>
      <c r="B14" s="36" t="s">
        <v>99</v>
      </c>
      <c r="C14" s="36">
        <v>675</v>
      </c>
      <c r="D14" s="36">
        <v>741</v>
      </c>
      <c r="E14" s="36">
        <v>125</v>
      </c>
      <c r="F14" s="36">
        <v>1541</v>
      </c>
      <c r="G14" s="36" t="s">
        <v>99</v>
      </c>
      <c r="H14" s="36" t="s">
        <v>99</v>
      </c>
      <c r="I14" s="36" t="s">
        <v>99</v>
      </c>
      <c r="J14" s="36" t="s">
        <v>99</v>
      </c>
      <c r="K14" s="36" t="s">
        <v>99</v>
      </c>
      <c r="L14" s="36" t="s">
        <v>99</v>
      </c>
      <c r="M14" s="36">
        <v>2031</v>
      </c>
      <c r="N14" s="36" t="s">
        <v>99</v>
      </c>
      <c r="O14" s="36">
        <v>2031</v>
      </c>
      <c r="P14" s="36">
        <v>3572</v>
      </c>
      <c r="Q14" s="36" t="s">
        <v>99</v>
      </c>
      <c r="R14" s="36">
        <v>1</v>
      </c>
      <c r="S14" s="36">
        <v>26</v>
      </c>
      <c r="T14" s="36">
        <v>5</v>
      </c>
      <c r="U14" s="36">
        <v>32</v>
      </c>
      <c r="V14" s="36" t="s">
        <v>99</v>
      </c>
      <c r="W14" s="36" t="s">
        <v>99</v>
      </c>
      <c r="X14" s="36" t="s">
        <v>99</v>
      </c>
      <c r="Y14" s="36" t="s">
        <v>99</v>
      </c>
      <c r="Z14" s="36" t="s">
        <v>99</v>
      </c>
      <c r="AA14" s="36" t="s">
        <v>99</v>
      </c>
      <c r="AB14" s="36">
        <v>3</v>
      </c>
      <c r="AC14" s="36" t="s">
        <v>99</v>
      </c>
      <c r="AD14" s="36">
        <v>3</v>
      </c>
      <c r="AE14" s="36">
        <v>35</v>
      </c>
      <c r="AF14" s="36" t="s">
        <v>99</v>
      </c>
      <c r="AG14" s="36">
        <v>687</v>
      </c>
      <c r="AH14" s="36">
        <v>848</v>
      </c>
      <c r="AI14" s="36">
        <v>134</v>
      </c>
      <c r="AJ14" s="36">
        <v>1669</v>
      </c>
      <c r="AK14" s="36" t="s">
        <v>99</v>
      </c>
      <c r="AL14" s="36" t="s">
        <v>99</v>
      </c>
      <c r="AM14" s="36" t="s">
        <v>99</v>
      </c>
      <c r="AN14" s="36" t="s">
        <v>99</v>
      </c>
      <c r="AO14" s="36" t="s">
        <v>99</v>
      </c>
      <c r="AP14" s="36" t="s">
        <v>99</v>
      </c>
      <c r="AQ14" s="36">
        <v>2043</v>
      </c>
      <c r="AR14" s="36" t="s">
        <v>99</v>
      </c>
      <c r="AS14" s="36">
        <v>2043</v>
      </c>
      <c r="AT14" s="36">
        <v>3712</v>
      </c>
      <c r="AU14" s="37" t="s">
        <v>99</v>
      </c>
      <c r="AV14" s="37">
        <v>98.398835516739453</v>
      </c>
      <c r="AW14" s="37">
        <v>90.448113207547166</v>
      </c>
      <c r="AX14" s="37">
        <v>97.014925373134332</v>
      </c>
      <c r="AY14" s="37">
        <v>94.248052726183346</v>
      </c>
      <c r="AZ14" s="37" t="s">
        <v>99</v>
      </c>
      <c r="BA14" s="37" t="s">
        <v>99</v>
      </c>
      <c r="BB14" s="37" t="s">
        <v>99</v>
      </c>
      <c r="BC14" s="37" t="s">
        <v>99</v>
      </c>
      <c r="BD14" s="37" t="s">
        <v>99</v>
      </c>
      <c r="BE14" s="37" t="s">
        <v>99</v>
      </c>
      <c r="BF14" s="37">
        <v>99.559471365638757</v>
      </c>
      <c r="BG14" s="37" t="s">
        <v>99</v>
      </c>
      <c r="BH14" s="37">
        <v>99.559471365638757</v>
      </c>
      <c r="BI14" s="37">
        <v>97.171336206896555</v>
      </c>
      <c r="BJ14" s="37" t="s">
        <v>99</v>
      </c>
      <c r="BK14" s="37">
        <v>1.6011644832605532</v>
      </c>
      <c r="BL14" s="37">
        <v>9.5518867924528301</v>
      </c>
      <c r="BM14" s="37">
        <v>2.9850746268656714</v>
      </c>
      <c r="BN14" s="37">
        <v>5.7519472738166568</v>
      </c>
      <c r="BO14" s="37" t="s">
        <v>99</v>
      </c>
      <c r="BP14" s="37" t="s">
        <v>99</v>
      </c>
      <c r="BQ14" s="37" t="s">
        <v>99</v>
      </c>
      <c r="BR14" s="37" t="s">
        <v>99</v>
      </c>
      <c r="BS14" s="37" t="s">
        <v>99</v>
      </c>
      <c r="BT14" s="37" t="s">
        <v>99</v>
      </c>
      <c r="BU14" s="37">
        <v>0.44052863436123352</v>
      </c>
      <c r="BV14" s="37" t="s">
        <v>99</v>
      </c>
      <c r="BW14" s="37">
        <v>0.44052863436123352</v>
      </c>
      <c r="BX14" s="37">
        <v>2.8286637931034484</v>
      </c>
    </row>
    <row r="15" spans="1:76">
      <c r="A15" s="29" t="s">
        <v>18</v>
      </c>
      <c r="B15" s="36" t="s">
        <v>99</v>
      </c>
      <c r="C15" s="36" t="s">
        <v>99</v>
      </c>
      <c r="D15" s="36">
        <v>106</v>
      </c>
      <c r="E15" s="36">
        <v>392</v>
      </c>
      <c r="F15" s="36">
        <v>498</v>
      </c>
      <c r="G15" s="36" t="s">
        <v>99</v>
      </c>
      <c r="H15" s="36" t="s">
        <v>99</v>
      </c>
      <c r="I15" s="36" t="s">
        <v>99</v>
      </c>
      <c r="J15" s="36" t="s">
        <v>99</v>
      </c>
      <c r="K15" s="36">
        <v>1129</v>
      </c>
      <c r="L15" s="36">
        <v>1129</v>
      </c>
      <c r="M15" s="36">
        <v>3191</v>
      </c>
      <c r="N15" s="36" t="s">
        <v>99</v>
      </c>
      <c r="O15" s="36">
        <v>3191</v>
      </c>
      <c r="P15" s="36">
        <v>4818</v>
      </c>
      <c r="Q15" s="36" t="s">
        <v>99</v>
      </c>
      <c r="R15" s="36" t="s">
        <v>99</v>
      </c>
      <c r="S15" s="36">
        <v>0</v>
      </c>
      <c r="T15" s="36">
        <v>15</v>
      </c>
      <c r="U15" s="36">
        <v>15</v>
      </c>
      <c r="V15" s="36" t="s">
        <v>99</v>
      </c>
      <c r="W15" s="36" t="s">
        <v>99</v>
      </c>
      <c r="X15" s="36" t="s">
        <v>99</v>
      </c>
      <c r="Y15" s="36" t="s">
        <v>99</v>
      </c>
      <c r="Z15" s="36">
        <v>24</v>
      </c>
      <c r="AA15" s="36">
        <v>24</v>
      </c>
      <c r="AB15" s="36">
        <v>4</v>
      </c>
      <c r="AC15" s="36" t="s">
        <v>99</v>
      </c>
      <c r="AD15" s="36">
        <v>4</v>
      </c>
      <c r="AE15" s="36">
        <v>43</v>
      </c>
      <c r="AF15" s="36" t="s">
        <v>99</v>
      </c>
      <c r="AG15" s="36" t="s">
        <v>99</v>
      </c>
      <c r="AH15" s="36">
        <v>108</v>
      </c>
      <c r="AI15" s="36">
        <v>415</v>
      </c>
      <c r="AJ15" s="36">
        <v>523</v>
      </c>
      <c r="AK15" s="36" t="s">
        <v>99</v>
      </c>
      <c r="AL15" s="36" t="s">
        <v>99</v>
      </c>
      <c r="AM15" s="36" t="s">
        <v>99</v>
      </c>
      <c r="AN15" s="36" t="s">
        <v>99</v>
      </c>
      <c r="AO15" s="36">
        <v>1259</v>
      </c>
      <c r="AP15" s="36">
        <v>1259</v>
      </c>
      <c r="AQ15" s="36">
        <v>3251</v>
      </c>
      <c r="AR15" s="36" t="s">
        <v>99</v>
      </c>
      <c r="AS15" s="36">
        <v>3251</v>
      </c>
      <c r="AT15" s="36">
        <v>5033</v>
      </c>
      <c r="AU15" s="37" t="s">
        <v>99</v>
      </c>
      <c r="AV15" s="37" t="s">
        <v>99</v>
      </c>
      <c r="AW15" s="37">
        <v>98.148148148148152</v>
      </c>
      <c r="AX15" s="37">
        <v>98.072289156626496</v>
      </c>
      <c r="AY15" s="37">
        <v>98.08795411089865</v>
      </c>
      <c r="AZ15" s="37" t="s">
        <v>99</v>
      </c>
      <c r="BA15" s="37" t="s">
        <v>99</v>
      </c>
      <c r="BB15" s="37" t="s">
        <v>99</v>
      </c>
      <c r="BC15" s="37" t="s">
        <v>99</v>
      </c>
      <c r="BD15" s="37">
        <v>91.580619539316928</v>
      </c>
      <c r="BE15" s="37">
        <v>91.580619539316928</v>
      </c>
      <c r="BF15" s="37">
        <v>98.277453091356506</v>
      </c>
      <c r="BG15" s="37" t="s">
        <v>99</v>
      </c>
      <c r="BH15" s="37">
        <v>98.277453091356506</v>
      </c>
      <c r="BI15" s="37">
        <v>96.582555136101732</v>
      </c>
      <c r="BJ15" s="37" t="s">
        <v>99</v>
      </c>
      <c r="BK15" s="37" t="s">
        <v>99</v>
      </c>
      <c r="BL15" s="37">
        <v>1.8518518518518516</v>
      </c>
      <c r="BM15" s="37">
        <v>1.9277108433734942</v>
      </c>
      <c r="BN15" s="37">
        <v>1.9120458891013385</v>
      </c>
      <c r="BO15" s="37" t="s">
        <v>99</v>
      </c>
      <c r="BP15" s="37" t="s">
        <v>99</v>
      </c>
      <c r="BQ15" s="37" t="s">
        <v>99</v>
      </c>
      <c r="BR15" s="37" t="s">
        <v>99</v>
      </c>
      <c r="BS15" s="37">
        <v>8.4193804606830813</v>
      </c>
      <c r="BT15" s="37">
        <v>8.4193804606830813</v>
      </c>
      <c r="BU15" s="37">
        <v>1.7225469086434944</v>
      </c>
      <c r="BV15" s="37" t="s">
        <v>99</v>
      </c>
      <c r="BW15" s="37">
        <v>1.7225469086434944</v>
      </c>
      <c r="BX15" s="37">
        <v>3.4174448638982717</v>
      </c>
    </row>
    <row r="16" spans="1:76">
      <c r="A16" s="29" t="s">
        <v>19</v>
      </c>
      <c r="B16" s="36" t="s">
        <v>99</v>
      </c>
      <c r="C16" s="36">
        <v>105</v>
      </c>
      <c r="D16" s="36" t="s">
        <v>99</v>
      </c>
      <c r="E16" s="36" t="s">
        <v>99</v>
      </c>
      <c r="F16" s="36">
        <v>105</v>
      </c>
      <c r="G16" s="36" t="s">
        <v>99</v>
      </c>
      <c r="H16" s="36" t="s">
        <v>99</v>
      </c>
      <c r="I16" s="36" t="s">
        <v>99</v>
      </c>
      <c r="J16" s="36" t="s">
        <v>99</v>
      </c>
      <c r="K16" s="36" t="s">
        <v>99</v>
      </c>
      <c r="L16" s="36" t="s">
        <v>99</v>
      </c>
      <c r="M16" s="36">
        <v>318</v>
      </c>
      <c r="N16" s="36" t="s">
        <v>99</v>
      </c>
      <c r="O16" s="36">
        <v>318</v>
      </c>
      <c r="P16" s="36">
        <v>423</v>
      </c>
      <c r="Q16" s="36" t="s">
        <v>99</v>
      </c>
      <c r="R16" s="36">
        <v>0</v>
      </c>
      <c r="S16" s="36" t="s">
        <v>99</v>
      </c>
      <c r="T16" s="36" t="s">
        <v>99</v>
      </c>
      <c r="U16" s="36">
        <v>0</v>
      </c>
      <c r="V16" s="36" t="s">
        <v>99</v>
      </c>
      <c r="W16" s="36" t="s">
        <v>99</v>
      </c>
      <c r="X16" s="36" t="s">
        <v>99</v>
      </c>
      <c r="Y16" s="36" t="s">
        <v>99</v>
      </c>
      <c r="Z16" s="36" t="s">
        <v>99</v>
      </c>
      <c r="AA16" s="36">
        <v>0</v>
      </c>
      <c r="AB16" s="36">
        <v>0</v>
      </c>
      <c r="AC16" s="36" t="s">
        <v>99</v>
      </c>
      <c r="AD16" s="36">
        <v>0</v>
      </c>
      <c r="AE16" s="36">
        <v>0</v>
      </c>
      <c r="AF16" s="36" t="s">
        <v>99</v>
      </c>
      <c r="AG16" s="36">
        <v>105</v>
      </c>
      <c r="AH16" s="36" t="s">
        <v>99</v>
      </c>
      <c r="AI16" s="36" t="s">
        <v>99</v>
      </c>
      <c r="AJ16" s="36">
        <v>105</v>
      </c>
      <c r="AK16" s="36" t="s">
        <v>99</v>
      </c>
      <c r="AL16" s="36" t="s">
        <v>99</v>
      </c>
      <c r="AM16" s="36" t="s">
        <v>99</v>
      </c>
      <c r="AN16" s="36" t="s">
        <v>99</v>
      </c>
      <c r="AO16" s="36" t="s">
        <v>99</v>
      </c>
      <c r="AP16" s="36" t="s">
        <v>99</v>
      </c>
      <c r="AQ16" s="36">
        <v>318</v>
      </c>
      <c r="AR16" s="36" t="s">
        <v>99</v>
      </c>
      <c r="AS16" s="36">
        <v>318</v>
      </c>
      <c r="AT16" s="36">
        <v>423</v>
      </c>
      <c r="AU16" s="37" t="s">
        <v>99</v>
      </c>
      <c r="AV16" s="37">
        <v>100</v>
      </c>
      <c r="AW16" s="37" t="s">
        <v>99</v>
      </c>
      <c r="AX16" s="37" t="s">
        <v>99</v>
      </c>
      <c r="AY16" s="37">
        <v>100</v>
      </c>
      <c r="AZ16" s="37" t="s">
        <v>99</v>
      </c>
      <c r="BA16" s="37" t="s">
        <v>99</v>
      </c>
      <c r="BB16" s="37" t="s">
        <v>99</v>
      </c>
      <c r="BC16" s="37" t="s">
        <v>99</v>
      </c>
      <c r="BD16" s="37" t="s">
        <v>99</v>
      </c>
      <c r="BE16" s="37" t="s">
        <v>99</v>
      </c>
      <c r="BF16" s="37">
        <v>100</v>
      </c>
      <c r="BG16" s="37" t="s">
        <v>99</v>
      </c>
      <c r="BH16" s="37">
        <v>100</v>
      </c>
      <c r="BI16" s="37">
        <v>100</v>
      </c>
      <c r="BJ16" s="37" t="s">
        <v>99</v>
      </c>
      <c r="BK16" s="37">
        <v>0</v>
      </c>
      <c r="BL16" s="37" t="s">
        <v>99</v>
      </c>
      <c r="BM16" s="37" t="s">
        <v>99</v>
      </c>
      <c r="BN16" s="37">
        <v>0</v>
      </c>
      <c r="BO16" s="37" t="s">
        <v>99</v>
      </c>
      <c r="BP16" s="37" t="s">
        <v>99</v>
      </c>
      <c r="BQ16" s="37" t="s">
        <v>99</v>
      </c>
      <c r="BR16" s="37" t="s">
        <v>99</v>
      </c>
      <c r="BS16" s="37" t="s">
        <v>99</v>
      </c>
      <c r="BT16" s="37" t="s">
        <v>99</v>
      </c>
      <c r="BU16" s="37">
        <v>0</v>
      </c>
      <c r="BV16" s="37" t="s">
        <v>99</v>
      </c>
      <c r="BW16" s="37">
        <v>0</v>
      </c>
      <c r="BX16" s="37">
        <v>0</v>
      </c>
    </row>
    <row r="17" spans="1:76">
      <c r="A17" s="29" t="s">
        <v>20</v>
      </c>
      <c r="B17" s="36" t="s">
        <v>99</v>
      </c>
      <c r="C17" s="36">
        <v>1443</v>
      </c>
      <c r="D17" s="36">
        <v>9625</v>
      </c>
      <c r="E17" s="36">
        <v>3993</v>
      </c>
      <c r="F17" s="36">
        <v>15061</v>
      </c>
      <c r="G17" s="36" t="s">
        <v>99</v>
      </c>
      <c r="H17" s="36">
        <v>3182</v>
      </c>
      <c r="I17" s="36">
        <v>150</v>
      </c>
      <c r="J17" s="36">
        <v>3332</v>
      </c>
      <c r="K17" s="36">
        <v>800</v>
      </c>
      <c r="L17" s="36">
        <v>4132</v>
      </c>
      <c r="M17" s="36">
        <v>5064</v>
      </c>
      <c r="N17" s="36" t="s">
        <v>99</v>
      </c>
      <c r="O17" s="36">
        <v>5064</v>
      </c>
      <c r="P17" s="36">
        <v>24257</v>
      </c>
      <c r="Q17" s="36" t="s">
        <v>99</v>
      </c>
      <c r="R17" s="36">
        <v>2</v>
      </c>
      <c r="S17" s="36">
        <v>268</v>
      </c>
      <c r="T17" s="36">
        <v>285</v>
      </c>
      <c r="U17" s="36">
        <v>555</v>
      </c>
      <c r="V17" s="36" t="s">
        <v>99</v>
      </c>
      <c r="W17" s="36">
        <v>483</v>
      </c>
      <c r="X17" s="36">
        <v>16</v>
      </c>
      <c r="Y17" s="36">
        <v>499</v>
      </c>
      <c r="Z17" s="36">
        <v>52</v>
      </c>
      <c r="AA17" s="36">
        <v>551</v>
      </c>
      <c r="AB17" s="36">
        <v>48</v>
      </c>
      <c r="AC17" s="36">
        <v>0</v>
      </c>
      <c r="AD17" s="36">
        <v>48</v>
      </c>
      <c r="AE17" s="36">
        <v>1154</v>
      </c>
      <c r="AF17" s="36" t="s">
        <v>99</v>
      </c>
      <c r="AG17" s="36">
        <v>1452</v>
      </c>
      <c r="AH17" s="36">
        <v>10269</v>
      </c>
      <c r="AI17" s="36">
        <v>4336</v>
      </c>
      <c r="AJ17" s="36">
        <v>16057</v>
      </c>
      <c r="AK17" s="36" t="s">
        <v>99</v>
      </c>
      <c r="AL17" s="36">
        <v>4050</v>
      </c>
      <c r="AM17" s="36">
        <v>167</v>
      </c>
      <c r="AN17" s="36">
        <v>4217</v>
      </c>
      <c r="AO17" s="36">
        <v>958</v>
      </c>
      <c r="AP17" s="36">
        <v>5175</v>
      </c>
      <c r="AQ17" s="36">
        <v>5174</v>
      </c>
      <c r="AR17" s="36" t="s">
        <v>99</v>
      </c>
      <c r="AS17" s="36">
        <v>5174</v>
      </c>
      <c r="AT17" s="36">
        <v>26406</v>
      </c>
      <c r="AU17" s="37" t="s">
        <v>99</v>
      </c>
      <c r="AV17" s="37">
        <v>99.51790633608816</v>
      </c>
      <c r="AW17" s="37">
        <v>96.338494498003698</v>
      </c>
      <c r="AX17" s="37">
        <v>98.662361623616235</v>
      </c>
      <c r="AY17" s="37">
        <v>97.253534284112845</v>
      </c>
      <c r="AZ17" s="37" t="s">
        <v>99</v>
      </c>
      <c r="BA17" s="37">
        <v>90.493827160493822</v>
      </c>
      <c r="BB17" s="37">
        <v>99.401197604790411</v>
      </c>
      <c r="BC17" s="37">
        <v>90.846573393407638</v>
      </c>
      <c r="BD17" s="37">
        <v>88.935281837160744</v>
      </c>
      <c r="BE17" s="37">
        <v>90.492753623188406</v>
      </c>
      <c r="BF17" s="37">
        <v>98.801700811751061</v>
      </c>
      <c r="BG17" s="37" t="s">
        <v>99</v>
      </c>
      <c r="BH17" s="37">
        <v>98.801700811751061</v>
      </c>
      <c r="BI17" s="37">
        <v>96.231916988563199</v>
      </c>
      <c r="BJ17" s="37" t="s">
        <v>99</v>
      </c>
      <c r="BK17" s="37">
        <v>0.48209366391184572</v>
      </c>
      <c r="BL17" s="37">
        <v>3.6615055019962996</v>
      </c>
      <c r="BM17" s="37">
        <v>1.3376383763837638</v>
      </c>
      <c r="BN17" s="37">
        <v>2.7464657158871519</v>
      </c>
      <c r="BO17" s="37" t="s">
        <v>99</v>
      </c>
      <c r="BP17" s="37">
        <v>9.5061728395061724</v>
      </c>
      <c r="BQ17" s="37">
        <v>0.5988023952095809</v>
      </c>
      <c r="BR17" s="37">
        <v>9.1534266065923653</v>
      </c>
      <c r="BS17" s="37">
        <v>11.064718162839249</v>
      </c>
      <c r="BT17" s="37">
        <v>9.5072463768115938</v>
      </c>
      <c r="BU17" s="37">
        <v>1.1982991882489369</v>
      </c>
      <c r="BV17" s="37" t="s">
        <v>99</v>
      </c>
      <c r="BW17" s="37">
        <v>1.1982991882489369</v>
      </c>
      <c r="BX17" s="37">
        <v>3.7680830114367945</v>
      </c>
    </row>
    <row r="18" spans="1:76">
      <c r="A18" s="29" t="s">
        <v>21</v>
      </c>
      <c r="B18" s="36">
        <v>57</v>
      </c>
      <c r="C18" s="36">
        <v>436</v>
      </c>
      <c r="D18" s="36">
        <v>303</v>
      </c>
      <c r="E18" s="36" t="s">
        <v>99</v>
      </c>
      <c r="F18" s="36">
        <v>739</v>
      </c>
      <c r="G18" s="36" t="s">
        <v>99</v>
      </c>
      <c r="H18" s="36" t="s">
        <v>99</v>
      </c>
      <c r="I18" s="36" t="s">
        <v>99</v>
      </c>
      <c r="J18" s="36" t="s">
        <v>99</v>
      </c>
      <c r="K18" s="36">
        <v>168</v>
      </c>
      <c r="L18" s="36">
        <v>168</v>
      </c>
      <c r="M18" s="36">
        <v>1018</v>
      </c>
      <c r="N18" s="36" t="s">
        <v>99</v>
      </c>
      <c r="O18" s="36">
        <v>1018</v>
      </c>
      <c r="P18" s="36">
        <v>1982</v>
      </c>
      <c r="Q18" s="36">
        <v>0</v>
      </c>
      <c r="R18" s="36">
        <v>0</v>
      </c>
      <c r="S18" s="36">
        <v>6</v>
      </c>
      <c r="T18" s="36" t="s">
        <v>99</v>
      </c>
      <c r="U18" s="36">
        <v>6</v>
      </c>
      <c r="V18" s="36" t="s">
        <v>99</v>
      </c>
      <c r="W18" s="36" t="s">
        <v>99</v>
      </c>
      <c r="X18" s="36" t="s">
        <v>99</v>
      </c>
      <c r="Y18" s="36" t="s">
        <v>99</v>
      </c>
      <c r="Z18" s="36">
        <v>9</v>
      </c>
      <c r="AA18" s="36">
        <v>9</v>
      </c>
      <c r="AB18" s="36">
        <v>5</v>
      </c>
      <c r="AC18" s="36" t="s">
        <v>99</v>
      </c>
      <c r="AD18" s="36">
        <v>5</v>
      </c>
      <c r="AE18" s="36">
        <v>20</v>
      </c>
      <c r="AF18" s="36">
        <v>57</v>
      </c>
      <c r="AG18" s="36">
        <v>436</v>
      </c>
      <c r="AH18" s="36">
        <v>310</v>
      </c>
      <c r="AI18" s="36" t="s">
        <v>99</v>
      </c>
      <c r="AJ18" s="36">
        <v>746</v>
      </c>
      <c r="AK18" s="36" t="s">
        <v>99</v>
      </c>
      <c r="AL18" s="36" t="s">
        <v>99</v>
      </c>
      <c r="AM18" s="36" t="s">
        <v>99</v>
      </c>
      <c r="AN18" s="36" t="s">
        <v>99</v>
      </c>
      <c r="AO18" s="36">
        <v>177</v>
      </c>
      <c r="AP18" s="36">
        <v>177</v>
      </c>
      <c r="AQ18" s="36">
        <v>1027</v>
      </c>
      <c r="AR18" s="36" t="s">
        <v>99</v>
      </c>
      <c r="AS18" s="36">
        <v>1027</v>
      </c>
      <c r="AT18" s="36">
        <v>2007</v>
      </c>
      <c r="AU18" s="37">
        <v>100</v>
      </c>
      <c r="AV18" s="37">
        <v>100</v>
      </c>
      <c r="AW18" s="37">
        <v>99.677419354838719</v>
      </c>
      <c r="AX18" s="37" t="s">
        <v>99</v>
      </c>
      <c r="AY18" s="37">
        <v>99.865951742627345</v>
      </c>
      <c r="AZ18" s="37" t="s">
        <v>99</v>
      </c>
      <c r="BA18" s="37" t="s">
        <v>99</v>
      </c>
      <c r="BB18" s="37" t="s">
        <v>99</v>
      </c>
      <c r="BC18" s="37" t="s">
        <v>99</v>
      </c>
      <c r="BD18" s="37">
        <v>100</v>
      </c>
      <c r="BE18" s="37">
        <v>100</v>
      </c>
      <c r="BF18" s="37">
        <v>99.61051606621227</v>
      </c>
      <c r="BG18" s="37" t="s">
        <v>99</v>
      </c>
      <c r="BH18" s="37">
        <v>99.61051606621227</v>
      </c>
      <c r="BI18" s="37">
        <v>99.75087194818137</v>
      </c>
      <c r="BJ18" s="37">
        <v>0</v>
      </c>
      <c r="BK18" s="37">
        <v>0</v>
      </c>
      <c r="BL18" s="37">
        <v>0.32258064516129031</v>
      </c>
      <c r="BM18" s="37" t="s">
        <v>99</v>
      </c>
      <c r="BN18" s="37">
        <v>0.13404825737265416</v>
      </c>
      <c r="BO18" s="37" t="s">
        <v>99</v>
      </c>
      <c r="BP18" s="37" t="s">
        <v>99</v>
      </c>
      <c r="BQ18" s="37" t="s">
        <v>99</v>
      </c>
      <c r="BR18" s="37" t="s">
        <v>99</v>
      </c>
      <c r="BS18" s="37">
        <v>0</v>
      </c>
      <c r="BT18" s="37">
        <v>0</v>
      </c>
      <c r="BU18" s="37">
        <v>0.38948393378773127</v>
      </c>
      <c r="BV18" s="37" t="s">
        <v>99</v>
      </c>
      <c r="BW18" s="37">
        <v>0.38948393378773127</v>
      </c>
      <c r="BX18" s="37">
        <v>0.24912805181863479</v>
      </c>
    </row>
    <row r="19" spans="1:76">
      <c r="A19" s="29" t="s">
        <v>22</v>
      </c>
      <c r="B19" s="36">
        <v>20</v>
      </c>
      <c r="C19" s="36" t="s">
        <v>99</v>
      </c>
      <c r="D19" s="36">
        <v>1229</v>
      </c>
      <c r="E19" s="36">
        <v>93</v>
      </c>
      <c r="F19" s="36">
        <v>1322</v>
      </c>
      <c r="G19" s="36" t="s">
        <v>99</v>
      </c>
      <c r="H19" s="36" t="s">
        <v>99</v>
      </c>
      <c r="I19" s="36" t="s">
        <v>99</v>
      </c>
      <c r="J19" s="36" t="s">
        <v>99</v>
      </c>
      <c r="K19" s="36" t="s">
        <v>99</v>
      </c>
      <c r="L19" s="36" t="s">
        <v>99</v>
      </c>
      <c r="M19" s="36">
        <v>3691</v>
      </c>
      <c r="N19" s="36" t="s">
        <v>99</v>
      </c>
      <c r="O19" s="36">
        <v>3691</v>
      </c>
      <c r="P19" s="36">
        <v>5033</v>
      </c>
      <c r="Q19" s="36">
        <v>0</v>
      </c>
      <c r="R19" s="36" t="s">
        <v>99</v>
      </c>
      <c r="S19" s="36">
        <v>68</v>
      </c>
      <c r="T19" s="36">
        <v>0</v>
      </c>
      <c r="U19" s="36">
        <v>68</v>
      </c>
      <c r="V19" s="36" t="s">
        <v>99</v>
      </c>
      <c r="W19" s="36" t="s">
        <v>99</v>
      </c>
      <c r="X19" s="36" t="s">
        <v>99</v>
      </c>
      <c r="Y19" s="36">
        <v>0</v>
      </c>
      <c r="Z19" s="36" t="s">
        <v>99</v>
      </c>
      <c r="AA19" s="36">
        <v>0</v>
      </c>
      <c r="AB19" s="36">
        <v>20</v>
      </c>
      <c r="AC19" s="36" t="s">
        <v>99</v>
      </c>
      <c r="AD19" s="36">
        <v>20</v>
      </c>
      <c r="AE19" s="36">
        <v>88</v>
      </c>
      <c r="AF19" s="36">
        <v>20</v>
      </c>
      <c r="AG19" s="36" t="s">
        <v>99</v>
      </c>
      <c r="AH19" s="36">
        <v>1357</v>
      </c>
      <c r="AI19" s="36">
        <v>93</v>
      </c>
      <c r="AJ19" s="36">
        <v>1450</v>
      </c>
      <c r="AK19" s="36" t="s">
        <v>99</v>
      </c>
      <c r="AL19" s="36" t="s">
        <v>99</v>
      </c>
      <c r="AM19" s="36" t="s">
        <v>99</v>
      </c>
      <c r="AN19" s="36" t="s">
        <v>99</v>
      </c>
      <c r="AO19" s="36" t="s">
        <v>99</v>
      </c>
      <c r="AP19" s="36" t="s">
        <v>99</v>
      </c>
      <c r="AQ19" s="36">
        <v>3751</v>
      </c>
      <c r="AR19" s="36" t="s">
        <v>99</v>
      </c>
      <c r="AS19" s="36">
        <v>3751</v>
      </c>
      <c r="AT19" s="36">
        <v>5221</v>
      </c>
      <c r="AU19" s="37">
        <v>100</v>
      </c>
      <c r="AV19" s="37" t="s">
        <v>99</v>
      </c>
      <c r="AW19" s="37">
        <v>95.578481945467942</v>
      </c>
      <c r="AX19" s="37">
        <v>100</v>
      </c>
      <c r="AY19" s="37">
        <v>95.862068965517238</v>
      </c>
      <c r="AZ19" s="37" t="s">
        <v>99</v>
      </c>
      <c r="BA19" s="37" t="s">
        <v>99</v>
      </c>
      <c r="BB19" s="37" t="s">
        <v>99</v>
      </c>
      <c r="BC19" s="37" t="s">
        <v>99</v>
      </c>
      <c r="BD19" s="37" t="s">
        <v>99</v>
      </c>
      <c r="BE19" s="37" t="s">
        <v>99</v>
      </c>
      <c r="BF19" s="37">
        <v>98.933617701946147</v>
      </c>
      <c r="BG19" s="37" t="s">
        <v>99</v>
      </c>
      <c r="BH19" s="37">
        <v>98.933617701946147</v>
      </c>
      <c r="BI19" s="37">
        <v>98.084658111472905</v>
      </c>
      <c r="BJ19" s="37">
        <v>0</v>
      </c>
      <c r="BK19" s="37" t="s">
        <v>99</v>
      </c>
      <c r="BL19" s="37">
        <v>4.421518054532056</v>
      </c>
      <c r="BM19" s="37">
        <v>0</v>
      </c>
      <c r="BN19" s="37">
        <v>4.1379310344827589</v>
      </c>
      <c r="BO19" s="37" t="s">
        <v>99</v>
      </c>
      <c r="BP19" s="37" t="s">
        <v>99</v>
      </c>
      <c r="BQ19" s="37" t="s">
        <v>99</v>
      </c>
      <c r="BR19" s="37" t="s">
        <v>99</v>
      </c>
      <c r="BS19" s="37" t="s">
        <v>99</v>
      </c>
      <c r="BT19" s="37" t="s">
        <v>99</v>
      </c>
      <c r="BU19" s="37">
        <v>1.0663822980538524</v>
      </c>
      <c r="BV19" s="37" t="s">
        <v>99</v>
      </c>
      <c r="BW19" s="37">
        <v>1.0663822980538524</v>
      </c>
      <c r="BX19" s="37">
        <v>1.9153418885271021</v>
      </c>
    </row>
    <row r="20" spans="1:76">
      <c r="A20" s="29" t="s">
        <v>23</v>
      </c>
      <c r="B20" s="36" t="s">
        <v>99</v>
      </c>
      <c r="C20" s="36" t="s">
        <v>99</v>
      </c>
      <c r="D20" s="36">
        <v>295</v>
      </c>
      <c r="E20" s="36" t="s">
        <v>99</v>
      </c>
      <c r="F20" s="36">
        <v>295</v>
      </c>
      <c r="G20" s="36" t="s">
        <v>99</v>
      </c>
      <c r="H20" s="36" t="s">
        <v>99</v>
      </c>
      <c r="I20" s="36" t="s">
        <v>99</v>
      </c>
      <c r="J20" s="36" t="s">
        <v>99</v>
      </c>
      <c r="K20" s="36" t="s">
        <v>99</v>
      </c>
      <c r="L20" s="36" t="s">
        <v>99</v>
      </c>
      <c r="M20" s="36">
        <v>464</v>
      </c>
      <c r="N20" s="36" t="s">
        <v>99</v>
      </c>
      <c r="O20" s="36">
        <v>464</v>
      </c>
      <c r="P20" s="36">
        <v>759</v>
      </c>
      <c r="Q20" s="36" t="s">
        <v>99</v>
      </c>
      <c r="R20" s="36" t="s">
        <v>99</v>
      </c>
      <c r="S20" s="36">
        <v>16</v>
      </c>
      <c r="T20" s="36" t="s">
        <v>99</v>
      </c>
      <c r="U20" s="36">
        <v>16</v>
      </c>
      <c r="V20" s="36" t="s">
        <v>99</v>
      </c>
      <c r="W20" s="36" t="s">
        <v>99</v>
      </c>
      <c r="X20" s="36" t="s">
        <v>99</v>
      </c>
      <c r="Y20" s="36" t="s">
        <v>99</v>
      </c>
      <c r="Z20" s="36" t="s">
        <v>99</v>
      </c>
      <c r="AA20" s="36">
        <v>0</v>
      </c>
      <c r="AB20" s="36">
        <v>0</v>
      </c>
      <c r="AC20" s="36" t="s">
        <v>99</v>
      </c>
      <c r="AD20" s="36">
        <v>0</v>
      </c>
      <c r="AE20" s="36">
        <v>16</v>
      </c>
      <c r="AF20" s="36" t="s">
        <v>99</v>
      </c>
      <c r="AG20" s="36" t="s">
        <v>99</v>
      </c>
      <c r="AH20" s="36">
        <v>325</v>
      </c>
      <c r="AI20" s="36" t="s">
        <v>99</v>
      </c>
      <c r="AJ20" s="36">
        <v>325</v>
      </c>
      <c r="AK20" s="36" t="s">
        <v>99</v>
      </c>
      <c r="AL20" s="36" t="s">
        <v>99</v>
      </c>
      <c r="AM20" s="36" t="s">
        <v>99</v>
      </c>
      <c r="AN20" s="36" t="s">
        <v>99</v>
      </c>
      <c r="AO20" s="36" t="s">
        <v>99</v>
      </c>
      <c r="AP20" s="36" t="s">
        <v>99</v>
      </c>
      <c r="AQ20" s="36">
        <v>464</v>
      </c>
      <c r="AR20" s="36" t="s">
        <v>99</v>
      </c>
      <c r="AS20" s="36">
        <v>464</v>
      </c>
      <c r="AT20" s="36">
        <v>789</v>
      </c>
      <c r="AU20" s="37" t="s">
        <v>99</v>
      </c>
      <c r="AV20" s="37" t="s">
        <v>99</v>
      </c>
      <c r="AW20" s="37">
        <v>95.692307692307693</v>
      </c>
      <c r="AX20" s="37" t="s">
        <v>99</v>
      </c>
      <c r="AY20" s="37">
        <v>95.692307692307693</v>
      </c>
      <c r="AZ20" s="37" t="s">
        <v>99</v>
      </c>
      <c r="BA20" s="37" t="s">
        <v>99</v>
      </c>
      <c r="BB20" s="37" t="s">
        <v>99</v>
      </c>
      <c r="BC20" s="37" t="s">
        <v>99</v>
      </c>
      <c r="BD20" s="37" t="s">
        <v>99</v>
      </c>
      <c r="BE20" s="37" t="s">
        <v>99</v>
      </c>
      <c r="BF20" s="37">
        <v>100</v>
      </c>
      <c r="BG20" s="37" t="s">
        <v>99</v>
      </c>
      <c r="BH20" s="37">
        <v>100</v>
      </c>
      <c r="BI20" s="37">
        <v>98.225602027883397</v>
      </c>
      <c r="BJ20" s="37" t="s">
        <v>99</v>
      </c>
      <c r="BK20" s="37" t="s">
        <v>99</v>
      </c>
      <c r="BL20" s="37">
        <v>4.3076923076923075</v>
      </c>
      <c r="BM20" s="37" t="s">
        <v>99</v>
      </c>
      <c r="BN20" s="37">
        <v>4.3076923076923075</v>
      </c>
      <c r="BO20" s="37" t="s">
        <v>99</v>
      </c>
      <c r="BP20" s="37" t="s">
        <v>99</v>
      </c>
      <c r="BQ20" s="37" t="s">
        <v>99</v>
      </c>
      <c r="BR20" s="37" t="s">
        <v>99</v>
      </c>
      <c r="BS20" s="37" t="s">
        <v>99</v>
      </c>
      <c r="BT20" s="37" t="s">
        <v>99</v>
      </c>
      <c r="BU20" s="37">
        <v>0</v>
      </c>
      <c r="BV20" s="37" t="s">
        <v>99</v>
      </c>
      <c r="BW20" s="37">
        <v>0</v>
      </c>
      <c r="BX20" s="37">
        <v>1.7743979721166032</v>
      </c>
    </row>
    <row r="21" spans="1:76">
      <c r="A21" s="29" t="s">
        <v>24</v>
      </c>
      <c r="B21" s="36" t="s">
        <v>99</v>
      </c>
      <c r="C21" s="36">
        <v>736</v>
      </c>
      <c r="D21" s="36">
        <v>821</v>
      </c>
      <c r="E21" s="36">
        <v>494</v>
      </c>
      <c r="F21" s="36">
        <v>2051</v>
      </c>
      <c r="G21" s="36" t="s">
        <v>99</v>
      </c>
      <c r="H21" s="36">
        <v>1118</v>
      </c>
      <c r="I21" s="36" t="s">
        <v>99</v>
      </c>
      <c r="J21" s="36">
        <v>1118</v>
      </c>
      <c r="K21" s="36" t="s">
        <v>99</v>
      </c>
      <c r="L21" s="36">
        <v>1118</v>
      </c>
      <c r="M21" s="36">
        <v>1608</v>
      </c>
      <c r="N21" s="36" t="s">
        <v>99</v>
      </c>
      <c r="O21" s="36">
        <v>1608</v>
      </c>
      <c r="P21" s="36">
        <v>4777</v>
      </c>
      <c r="Q21" s="36" t="s">
        <v>99</v>
      </c>
      <c r="R21" s="36">
        <v>13</v>
      </c>
      <c r="S21" s="36">
        <v>27</v>
      </c>
      <c r="T21" s="36">
        <v>51</v>
      </c>
      <c r="U21" s="36">
        <v>91</v>
      </c>
      <c r="V21" s="36" t="s">
        <v>99</v>
      </c>
      <c r="W21" s="36">
        <v>140</v>
      </c>
      <c r="X21" s="36" t="s">
        <v>99</v>
      </c>
      <c r="Y21" s="36">
        <v>140</v>
      </c>
      <c r="Z21" s="36" t="s">
        <v>99</v>
      </c>
      <c r="AA21" s="36">
        <v>140</v>
      </c>
      <c r="AB21" s="36">
        <v>6</v>
      </c>
      <c r="AC21" s="36" t="s">
        <v>99</v>
      </c>
      <c r="AD21" s="36">
        <v>6</v>
      </c>
      <c r="AE21" s="36">
        <v>237</v>
      </c>
      <c r="AF21" s="36" t="s">
        <v>99</v>
      </c>
      <c r="AG21" s="36">
        <v>740</v>
      </c>
      <c r="AH21" s="36">
        <v>920</v>
      </c>
      <c r="AI21" s="36">
        <v>561</v>
      </c>
      <c r="AJ21" s="36">
        <v>2221</v>
      </c>
      <c r="AK21" s="36" t="s">
        <v>99</v>
      </c>
      <c r="AL21" s="36">
        <v>1379</v>
      </c>
      <c r="AM21" s="36" t="s">
        <v>99</v>
      </c>
      <c r="AN21" s="36">
        <v>1379</v>
      </c>
      <c r="AO21" s="36" t="s">
        <v>99</v>
      </c>
      <c r="AP21" s="36">
        <v>1379</v>
      </c>
      <c r="AQ21" s="36">
        <v>1632</v>
      </c>
      <c r="AR21" s="36" t="s">
        <v>99</v>
      </c>
      <c r="AS21" s="36">
        <v>1632</v>
      </c>
      <c r="AT21" s="36">
        <v>5232</v>
      </c>
      <c r="AU21" s="37" t="s">
        <v>99</v>
      </c>
      <c r="AV21" s="37">
        <v>101.21621621621621</v>
      </c>
      <c r="AW21" s="37">
        <v>92.173913043478265</v>
      </c>
      <c r="AX21" s="37">
        <v>97.147950089126553</v>
      </c>
      <c r="AY21" s="37">
        <v>96.443043674020714</v>
      </c>
      <c r="AZ21" s="37" t="s">
        <v>99</v>
      </c>
      <c r="BA21" s="37">
        <v>91.225525743292252</v>
      </c>
      <c r="BB21" s="37" t="s">
        <v>99</v>
      </c>
      <c r="BC21" s="37">
        <v>91.225525743292252</v>
      </c>
      <c r="BD21" s="37" t="s">
        <v>99</v>
      </c>
      <c r="BE21" s="37">
        <v>91.225525743292252</v>
      </c>
      <c r="BF21" s="37">
        <v>98.89705882352942</v>
      </c>
      <c r="BG21" s="37" t="s">
        <v>99</v>
      </c>
      <c r="BH21" s="37">
        <v>98.89705882352942</v>
      </c>
      <c r="BI21" s="37">
        <v>95.833333333333343</v>
      </c>
      <c r="BJ21" s="37" t="s">
        <v>99</v>
      </c>
      <c r="BK21" s="37">
        <v>-1.2162162162162162</v>
      </c>
      <c r="BL21" s="37">
        <v>7.8260869565217401</v>
      </c>
      <c r="BM21" s="37">
        <v>2.8520499108734403</v>
      </c>
      <c r="BN21" s="37">
        <v>3.5569563259792889</v>
      </c>
      <c r="BO21" s="37" t="s">
        <v>99</v>
      </c>
      <c r="BP21" s="37">
        <v>8.7744742567077587</v>
      </c>
      <c r="BQ21" s="37" t="s">
        <v>99</v>
      </c>
      <c r="BR21" s="37">
        <v>8.7744742567077587</v>
      </c>
      <c r="BS21" s="37" t="s">
        <v>99</v>
      </c>
      <c r="BT21" s="37">
        <v>8.7744742567077587</v>
      </c>
      <c r="BU21" s="37">
        <v>1.1029411764705883</v>
      </c>
      <c r="BV21" s="37" t="s">
        <v>99</v>
      </c>
      <c r="BW21" s="37">
        <v>1.1029411764705883</v>
      </c>
      <c r="BX21" s="37">
        <v>4.1666666666666661</v>
      </c>
    </row>
    <row r="22" spans="1:76">
      <c r="A22" s="29" t="s">
        <v>25</v>
      </c>
      <c r="B22" s="36" t="s">
        <v>99</v>
      </c>
      <c r="C22" s="36">
        <v>637</v>
      </c>
      <c r="D22" s="36">
        <v>426</v>
      </c>
      <c r="E22" s="36">
        <v>55</v>
      </c>
      <c r="F22" s="36">
        <v>1118</v>
      </c>
      <c r="G22" s="36" t="s">
        <v>99</v>
      </c>
      <c r="H22" s="36" t="s">
        <v>99</v>
      </c>
      <c r="I22" s="36" t="s">
        <v>99</v>
      </c>
      <c r="J22" s="36" t="s">
        <v>99</v>
      </c>
      <c r="K22" s="36" t="s">
        <v>99</v>
      </c>
      <c r="L22" s="36" t="s">
        <v>99</v>
      </c>
      <c r="M22" s="36">
        <v>460</v>
      </c>
      <c r="N22" s="36" t="s">
        <v>99</v>
      </c>
      <c r="O22" s="36">
        <v>460</v>
      </c>
      <c r="P22" s="36">
        <v>1578</v>
      </c>
      <c r="Q22" s="36" t="s">
        <v>99</v>
      </c>
      <c r="R22" s="36">
        <v>0</v>
      </c>
      <c r="S22" s="36">
        <v>5</v>
      </c>
      <c r="T22" s="36">
        <v>0</v>
      </c>
      <c r="U22" s="36">
        <v>5</v>
      </c>
      <c r="V22" s="36" t="s">
        <v>99</v>
      </c>
      <c r="W22" s="36" t="s">
        <v>99</v>
      </c>
      <c r="X22" s="36" t="s">
        <v>99</v>
      </c>
      <c r="Y22" s="36" t="s">
        <v>99</v>
      </c>
      <c r="Z22" s="36" t="s">
        <v>99</v>
      </c>
      <c r="AA22" s="36">
        <v>0</v>
      </c>
      <c r="AB22" s="36">
        <v>0</v>
      </c>
      <c r="AC22" s="36" t="s">
        <v>99</v>
      </c>
      <c r="AD22" s="36">
        <v>0</v>
      </c>
      <c r="AE22" s="36">
        <v>5</v>
      </c>
      <c r="AF22" s="36" t="s">
        <v>99</v>
      </c>
      <c r="AG22" s="36">
        <v>637</v>
      </c>
      <c r="AH22" s="36">
        <v>462</v>
      </c>
      <c r="AI22" s="36">
        <v>55</v>
      </c>
      <c r="AJ22" s="36">
        <v>1154</v>
      </c>
      <c r="AK22" s="36" t="s">
        <v>99</v>
      </c>
      <c r="AL22" s="36" t="s">
        <v>99</v>
      </c>
      <c r="AM22" s="36" t="s">
        <v>99</v>
      </c>
      <c r="AN22" s="36" t="s">
        <v>99</v>
      </c>
      <c r="AO22" s="36" t="s">
        <v>99</v>
      </c>
      <c r="AP22" s="36" t="s">
        <v>99</v>
      </c>
      <c r="AQ22" s="36">
        <v>464</v>
      </c>
      <c r="AR22" s="36" t="s">
        <v>99</v>
      </c>
      <c r="AS22" s="36">
        <v>464</v>
      </c>
      <c r="AT22" s="36">
        <v>1618</v>
      </c>
      <c r="AU22" s="37" t="s">
        <v>99</v>
      </c>
      <c r="AV22" s="37">
        <v>100</v>
      </c>
      <c r="AW22" s="37">
        <v>93.290043290043286</v>
      </c>
      <c r="AX22" s="37">
        <v>100</v>
      </c>
      <c r="AY22" s="37">
        <v>97.313691507798964</v>
      </c>
      <c r="AZ22" s="37" t="s">
        <v>99</v>
      </c>
      <c r="BA22" s="37" t="s">
        <v>99</v>
      </c>
      <c r="BB22" s="37" t="s">
        <v>99</v>
      </c>
      <c r="BC22" s="37" t="s">
        <v>99</v>
      </c>
      <c r="BD22" s="37" t="s">
        <v>99</v>
      </c>
      <c r="BE22" s="37" t="s">
        <v>99</v>
      </c>
      <c r="BF22" s="37">
        <v>99.137931034482762</v>
      </c>
      <c r="BG22" s="37" t="s">
        <v>99</v>
      </c>
      <c r="BH22" s="37">
        <v>99.137931034482762</v>
      </c>
      <c r="BI22" s="37">
        <v>97.836835599505562</v>
      </c>
      <c r="BJ22" s="37" t="s">
        <v>99</v>
      </c>
      <c r="BK22" s="37">
        <v>0</v>
      </c>
      <c r="BL22" s="37">
        <v>6.7099567099567103</v>
      </c>
      <c r="BM22" s="37">
        <v>0</v>
      </c>
      <c r="BN22" s="37">
        <v>2.6863084922010398</v>
      </c>
      <c r="BO22" s="37" t="s">
        <v>99</v>
      </c>
      <c r="BP22" s="37" t="s">
        <v>99</v>
      </c>
      <c r="BQ22" s="37" t="s">
        <v>99</v>
      </c>
      <c r="BR22" s="37" t="s">
        <v>99</v>
      </c>
      <c r="BS22" s="37" t="s">
        <v>99</v>
      </c>
      <c r="BT22" s="37" t="s">
        <v>99</v>
      </c>
      <c r="BU22" s="37">
        <v>0.86206896551724133</v>
      </c>
      <c r="BV22" s="37" t="s">
        <v>99</v>
      </c>
      <c r="BW22" s="37">
        <v>0.86206896551724133</v>
      </c>
      <c r="BX22" s="37">
        <v>2.1631644004944377</v>
      </c>
    </row>
    <row r="23" spans="1:76">
      <c r="A23" s="29" t="s">
        <v>26</v>
      </c>
      <c r="B23" s="36" t="s">
        <v>99</v>
      </c>
      <c r="C23" s="36">
        <v>602</v>
      </c>
      <c r="D23" s="36" t="s">
        <v>99</v>
      </c>
      <c r="E23" s="36" t="s">
        <v>99</v>
      </c>
      <c r="F23" s="36">
        <v>602</v>
      </c>
      <c r="G23" s="36" t="s">
        <v>99</v>
      </c>
      <c r="H23" s="36" t="s">
        <v>99</v>
      </c>
      <c r="I23" s="36" t="s">
        <v>99</v>
      </c>
      <c r="J23" s="36" t="s">
        <v>99</v>
      </c>
      <c r="K23" s="36" t="s">
        <v>99</v>
      </c>
      <c r="L23" s="36" t="s">
        <v>99</v>
      </c>
      <c r="M23" s="36">
        <v>1388</v>
      </c>
      <c r="N23" s="36" t="s">
        <v>99</v>
      </c>
      <c r="O23" s="36">
        <v>1388</v>
      </c>
      <c r="P23" s="36">
        <v>1990</v>
      </c>
      <c r="Q23" s="36" t="s">
        <v>99</v>
      </c>
      <c r="R23" s="36">
        <v>0</v>
      </c>
      <c r="S23" s="36" t="s">
        <v>99</v>
      </c>
      <c r="T23" s="36" t="s">
        <v>99</v>
      </c>
      <c r="U23" s="36">
        <v>0</v>
      </c>
      <c r="V23" s="36" t="s">
        <v>99</v>
      </c>
      <c r="W23" s="36" t="s">
        <v>99</v>
      </c>
      <c r="X23" s="36" t="s">
        <v>99</v>
      </c>
      <c r="Y23" s="36" t="s">
        <v>99</v>
      </c>
      <c r="Z23" s="36" t="s">
        <v>99</v>
      </c>
      <c r="AA23" s="36">
        <v>0</v>
      </c>
      <c r="AB23" s="36">
        <v>16</v>
      </c>
      <c r="AC23" s="36" t="s">
        <v>99</v>
      </c>
      <c r="AD23" s="36">
        <v>16</v>
      </c>
      <c r="AE23" s="36">
        <v>16</v>
      </c>
      <c r="AF23" s="36" t="s">
        <v>99</v>
      </c>
      <c r="AG23" s="36">
        <v>602</v>
      </c>
      <c r="AH23" s="36" t="s">
        <v>99</v>
      </c>
      <c r="AI23" s="36" t="s">
        <v>99</v>
      </c>
      <c r="AJ23" s="36">
        <v>602</v>
      </c>
      <c r="AK23" s="36" t="s">
        <v>99</v>
      </c>
      <c r="AL23" s="36" t="s">
        <v>99</v>
      </c>
      <c r="AM23" s="36" t="s">
        <v>99</v>
      </c>
      <c r="AN23" s="36" t="s">
        <v>99</v>
      </c>
      <c r="AO23" s="36" t="s">
        <v>99</v>
      </c>
      <c r="AP23" s="36" t="s">
        <v>99</v>
      </c>
      <c r="AQ23" s="36">
        <v>1413</v>
      </c>
      <c r="AR23" s="36" t="s">
        <v>99</v>
      </c>
      <c r="AS23" s="36">
        <v>1413</v>
      </c>
      <c r="AT23" s="36">
        <v>2015</v>
      </c>
      <c r="AU23" s="37" t="s">
        <v>99</v>
      </c>
      <c r="AV23" s="37">
        <v>100</v>
      </c>
      <c r="AW23" s="37" t="s">
        <v>99</v>
      </c>
      <c r="AX23" s="37" t="s">
        <v>99</v>
      </c>
      <c r="AY23" s="37">
        <v>100</v>
      </c>
      <c r="AZ23" s="37" t="s">
        <v>99</v>
      </c>
      <c r="BA23" s="37" t="s">
        <v>99</v>
      </c>
      <c r="BB23" s="37" t="s">
        <v>99</v>
      </c>
      <c r="BC23" s="37" t="s">
        <v>99</v>
      </c>
      <c r="BD23" s="37" t="s">
        <v>99</v>
      </c>
      <c r="BE23" s="37" t="s">
        <v>99</v>
      </c>
      <c r="BF23" s="37">
        <v>99.363057324840767</v>
      </c>
      <c r="BG23" s="37" t="s">
        <v>99</v>
      </c>
      <c r="BH23" s="37">
        <v>99.363057324840767</v>
      </c>
      <c r="BI23" s="37">
        <v>99.553349875930522</v>
      </c>
      <c r="BJ23" s="37" t="s">
        <v>99</v>
      </c>
      <c r="BK23" s="37">
        <v>0</v>
      </c>
      <c r="BL23" s="37" t="s">
        <v>99</v>
      </c>
      <c r="BM23" s="37" t="s">
        <v>99</v>
      </c>
      <c r="BN23" s="37">
        <v>0</v>
      </c>
      <c r="BO23" s="37" t="s">
        <v>99</v>
      </c>
      <c r="BP23" s="37" t="s">
        <v>99</v>
      </c>
      <c r="BQ23" s="37" t="s">
        <v>99</v>
      </c>
      <c r="BR23" s="37" t="s">
        <v>99</v>
      </c>
      <c r="BS23" s="37" t="s">
        <v>99</v>
      </c>
      <c r="BT23" s="37" t="s">
        <v>99</v>
      </c>
      <c r="BU23" s="37">
        <v>0.63694267515923575</v>
      </c>
      <c r="BV23" s="37" t="s">
        <v>99</v>
      </c>
      <c r="BW23" s="37">
        <v>0.63694267515923575</v>
      </c>
      <c r="BX23" s="37">
        <v>0.4466501240694789</v>
      </c>
    </row>
    <row r="24" spans="1:76">
      <c r="A24" s="29" t="s">
        <v>27</v>
      </c>
      <c r="B24" s="36">
        <v>249</v>
      </c>
      <c r="C24" s="36" t="s">
        <v>99</v>
      </c>
      <c r="D24" s="36">
        <v>1175</v>
      </c>
      <c r="E24" s="36">
        <v>360</v>
      </c>
      <c r="F24" s="36">
        <v>1535</v>
      </c>
      <c r="G24" s="36" t="s">
        <v>99</v>
      </c>
      <c r="H24" s="36">
        <v>1092</v>
      </c>
      <c r="I24" s="36" t="s">
        <v>99</v>
      </c>
      <c r="J24" s="36">
        <v>1092</v>
      </c>
      <c r="K24" s="36">
        <v>1696</v>
      </c>
      <c r="L24" s="36">
        <v>2788</v>
      </c>
      <c r="M24" s="36">
        <v>4335</v>
      </c>
      <c r="N24" s="36" t="s">
        <v>99</v>
      </c>
      <c r="O24" s="36">
        <v>4335</v>
      </c>
      <c r="P24" s="36">
        <v>8907</v>
      </c>
      <c r="Q24" s="36">
        <v>6</v>
      </c>
      <c r="R24" s="36" t="s">
        <v>99</v>
      </c>
      <c r="S24" s="36">
        <v>0</v>
      </c>
      <c r="T24" s="36">
        <v>0</v>
      </c>
      <c r="U24" s="36">
        <v>0</v>
      </c>
      <c r="V24" s="36" t="s">
        <v>99</v>
      </c>
      <c r="W24" s="36">
        <v>107</v>
      </c>
      <c r="X24" s="36" t="s">
        <v>99</v>
      </c>
      <c r="Y24" s="36">
        <v>107</v>
      </c>
      <c r="Z24" s="36">
        <v>202</v>
      </c>
      <c r="AA24" s="36">
        <v>309</v>
      </c>
      <c r="AB24" s="36">
        <v>44</v>
      </c>
      <c r="AC24" s="36">
        <v>0</v>
      </c>
      <c r="AD24" s="36">
        <v>44</v>
      </c>
      <c r="AE24" s="36">
        <v>359</v>
      </c>
      <c r="AF24" s="36">
        <v>252</v>
      </c>
      <c r="AG24" s="36" t="s">
        <v>99</v>
      </c>
      <c r="AH24" s="36">
        <v>1189</v>
      </c>
      <c r="AI24" s="36">
        <v>360</v>
      </c>
      <c r="AJ24" s="36">
        <v>1549</v>
      </c>
      <c r="AK24" s="36" t="s">
        <v>99</v>
      </c>
      <c r="AL24" s="36">
        <v>1406</v>
      </c>
      <c r="AM24" s="36" t="s">
        <v>99</v>
      </c>
      <c r="AN24" s="36">
        <v>1406</v>
      </c>
      <c r="AO24" s="36">
        <v>1985</v>
      </c>
      <c r="AP24" s="36">
        <v>3391</v>
      </c>
      <c r="AQ24" s="36">
        <v>4446</v>
      </c>
      <c r="AR24" s="36" t="s">
        <v>99</v>
      </c>
      <c r="AS24" s="36">
        <v>4446</v>
      </c>
      <c r="AT24" s="36">
        <v>9638</v>
      </c>
      <c r="AU24" s="37">
        <v>101.19047619047619</v>
      </c>
      <c r="AV24" s="37" t="s">
        <v>99</v>
      </c>
      <c r="AW24" s="37">
        <v>98.822539949537429</v>
      </c>
      <c r="AX24" s="37">
        <v>100</v>
      </c>
      <c r="AY24" s="37">
        <v>99.096191091026469</v>
      </c>
      <c r="AZ24" s="37" t="s">
        <v>99</v>
      </c>
      <c r="BA24" s="37">
        <v>85.277382645803698</v>
      </c>
      <c r="BB24" s="37" t="s">
        <v>99</v>
      </c>
      <c r="BC24" s="37">
        <v>85.277382645803698</v>
      </c>
      <c r="BD24" s="37">
        <v>95.617128463476078</v>
      </c>
      <c r="BE24" s="37">
        <v>91.329991153052191</v>
      </c>
      <c r="BF24" s="37">
        <v>98.493027440395863</v>
      </c>
      <c r="BG24" s="37" t="s">
        <v>99</v>
      </c>
      <c r="BH24" s="37">
        <v>98.493027440395863</v>
      </c>
      <c r="BI24" s="37">
        <v>96.140278065988795</v>
      </c>
      <c r="BJ24" s="37">
        <v>-1.1904761904761905</v>
      </c>
      <c r="BK24" s="37" t="s">
        <v>99</v>
      </c>
      <c r="BL24" s="37">
        <v>1.1774600504625736</v>
      </c>
      <c r="BM24" s="37">
        <v>0</v>
      </c>
      <c r="BN24" s="37">
        <v>0.90380890897353139</v>
      </c>
      <c r="BO24" s="37" t="s">
        <v>99</v>
      </c>
      <c r="BP24" s="37">
        <v>14.722617354196302</v>
      </c>
      <c r="BQ24" s="37" t="s">
        <v>99</v>
      </c>
      <c r="BR24" s="37">
        <v>14.722617354196302</v>
      </c>
      <c r="BS24" s="37">
        <v>4.382871536523929</v>
      </c>
      <c r="BT24" s="37">
        <v>8.6700088469478036</v>
      </c>
      <c r="BU24" s="37">
        <v>1.5069725596041386</v>
      </c>
      <c r="BV24" s="37" t="s">
        <v>99</v>
      </c>
      <c r="BW24" s="37">
        <v>1.5069725596041386</v>
      </c>
      <c r="BX24" s="37">
        <v>3.8597219340112057</v>
      </c>
    </row>
    <row r="25" spans="1:76">
      <c r="A25" s="29" t="s">
        <v>28</v>
      </c>
      <c r="B25" s="36">
        <v>41</v>
      </c>
      <c r="C25" s="36">
        <v>1180</v>
      </c>
      <c r="D25" s="36">
        <v>1986</v>
      </c>
      <c r="E25" s="36">
        <v>654</v>
      </c>
      <c r="F25" s="36">
        <v>3820</v>
      </c>
      <c r="G25" s="36" t="s">
        <v>99</v>
      </c>
      <c r="H25" s="36">
        <v>987</v>
      </c>
      <c r="I25" s="36" t="s">
        <v>99</v>
      </c>
      <c r="J25" s="36">
        <v>987</v>
      </c>
      <c r="K25" s="36" t="s">
        <v>99</v>
      </c>
      <c r="L25" s="36">
        <v>987</v>
      </c>
      <c r="M25" s="36">
        <v>4126</v>
      </c>
      <c r="N25" s="36" t="s">
        <v>99</v>
      </c>
      <c r="O25" s="36">
        <v>4126</v>
      </c>
      <c r="P25" s="36">
        <v>8974</v>
      </c>
      <c r="Q25" s="36">
        <v>0</v>
      </c>
      <c r="R25" s="36">
        <v>237</v>
      </c>
      <c r="S25" s="36">
        <v>46</v>
      </c>
      <c r="T25" s="36">
        <v>42</v>
      </c>
      <c r="U25" s="36">
        <v>325</v>
      </c>
      <c r="V25" s="36" t="s">
        <v>99</v>
      </c>
      <c r="W25" s="36">
        <v>136</v>
      </c>
      <c r="X25" s="36" t="s">
        <v>99</v>
      </c>
      <c r="Y25" s="36">
        <v>136</v>
      </c>
      <c r="Z25" s="36" t="s">
        <v>99</v>
      </c>
      <c r="AA25" s="36">
        <v>136</v>
      </c>
      <c r="AB25" s="36">
        <v>126</v>
      </c>
      <c r="AC25" s="36" t="s">
        <v>99</v>
      </c>
      <c r="AD25" s="36">
        <v>126</v>
      </c>
      <c r="AE25" s="36">
        <v>587</v>
      </c>
      <c r="AF25" s="36">
        <v>41</v>
      </c>
      <c r="AG25" s="36">
        <v>1795</v>
      </c>
      <c r="AH25" s="36">
        <v>2079</v>
      </c>
      <c r="AI25" s="36">
        <v>699</v>
      </c>
      <c r="AJ25" s="36">
        <v>4573</v>
      </c>
      <c r="AK25" s="36" t="s">
        <v>99</v>
      </c>
      <c r="AL25" s="36">
        <v>1178</v>
      </c>
      <c r="AM25" s="36" t="s">
        <v>99</v>
      </c>
      <c r="AN25" s="36">
        <v>1178</v>
      </c>
      <c r="AO25" s="36" t="s">
        <v>99</v>
      </c>
      <c r="AP25" s="36">
        <v>1178</v>
      </c>
      <c r="AQ25" s="36">
        <v>4366</v>
      </c>
      <c r="AR25" s="36" t="s">
        <v>99</v>
      </c>
      <c r="AS25" s="36">
        <v>4366</v>
      </c>
      <c r="AT25" s="36">
        <v>10158</v>
      </c>
      <c r="AU25" s="37">
        <v>100</v>
      </c>
      <c r="AV25" s="37">
        <v>78.941504178272979</v>
      </c>
      <c r="AW25" s="37">
        <v>97.73929773929774</v>
      </c>
      <c r="AX25" s="37">
        <v>99.570815450643778</v>
      </c>
      <c r="AY25" s="37">
        <v>90.640717253444123</v>
      </c>
      <c r="AZ25" s="37" t="s">
        <v>99</v>
      </c>
      <c r="BA25" s="37">
        <v>95.331069609507637</v>
      </c>
      <c r="BB25" s="37" t="s">
        <v>99</v>
      </c>
      <c r="BC25" s="37">
        <v>95.331069609507637</v>
      </c>
      <c r="BD25" s="37" t="s">
        <v>99</v>
      </c>
      <c r="BE25" s="37">
        <v>95.331069609507637</v>
      </c>
      <c r="BF25" s="37">
        <v>97.388914338066883</v>
      </c>
      <c r="BG25" s="37" t="s">
        <v>99</v>
      </c>
      <c r="BH25" s="37">
        <v>97.388914338066883</v>
      </c>
      <c r="BI25" s="37">
        <v>94.122858830478435</v>
      </c>
      <c r="BJ25" s="37">
        <v>0</v>
      </c>
      <c r="BK25" s="37">
        <v>21.058495821727018</v>
      </c>
      <c r="BL25" s="37">
        <v>2.2607022607022609</v>
      </c>
      <c r="BM25" s="37">
        <v>0.42918454935622319</v>
      </c>
      <c r="BN25" s="37">
        <v>9.3592827465558717</v>
      </c>
      <c r="BO25" s="37" t="s">
        <v>99</v>
      </c>
      <c r="BP25" s="37">
        <v>4.6689303904923607</v>
      </c>
      <c r="BQ25" s="37" t="s">
        <v>99</v>
      </c>
      <c r="BR25" s="37">
        <v>4.6689303904923607</v>
      </c>
      <c r="BS25" s="37" t="s">
        <v>99</v>
      </c>
      <c r="BT25" s="37">
        <v>4.6689303904923607</v>
      </c>
      <c r="BU25" s="37">
        <v>2.6110856619331195</v>
      </c>
      <c r="BV25" s="37" t="s">
        <v>99</v>
      </c>
      <c r="BW25" s="37">
        <v>2.6110856619331195</v>
      </c>
      <c r="BX25" s="37">
        <v>5.8771411695215594</v>
      </c>
    </row>
    <row r="26" spans="1:76">
      <c r="A26" s="29" t="s">
        <v>29</v>
      </c>
      <c r="B26" s="36" t="s">
        <v>99</v>
      </c>
      <c r="C26" s="36" t="s">
        <v>99</v>
      </c>
      <c r="D26" s="36">
        <v>443</v>
      </c>
      <c r="E26" s="36" t="s">
        <v>99</v>
      </c>
      <c r="F26" s="36">
        <v>443</v>
      </c>
      <c r="G26" s="36" t="s">
        <v>99</v>
      </c>
      <c r="H26" s="36" t="s">
        <v>99</v>
      </c>
      <c r="I26" s="36" t="s">
        <v>99</v>
      </c>
      <c r="J26" s="36" t="s">
        <v>99</v>
      </c>
      <c r="K26" s="36" t="s">
        <v>99</v>
      </c>
      <c r="L26" s="36" t="s">
        <v>99</v>
      </c>
      <c r="M26" s="36">
        <v>716</v>
      </c>
      <c r="N26" s="36" t="s">
        <v>99</v>
      </c>
      <c r="O26" s="36">
        <v>716</v>
      </c>
      <c r="P26" s="36">
        <v>1159</v>
      </c>
      <c r="Q26" s="36" t="s">
        <v>99</v>
      </c>
      <c r="R26" s="36" t="s">
        <v>99</v>
      </c>
      <c r="S26" s="36">
        <v>5</v>
      </c>
      <c r="T26" s="36" t="s">
        <v>99</v>
      </c>
      <c r="U26" s="36">
        <v>5</v>
      </c>
      <c r="V26" s="36" t="s">
        <v>99</v>
      </c>
      <c r="W26" s="36" t="s">
        <v>99</v>
      </c>
      <c r="X26" s="36" t="s">
        <v>99</v>
      </c>
      <c r="Y26" s="36" t="s">
        <v>99</v>
      </c>
      <c r="Z26" s="36" t="s">
        <v>99</v>
      </c>
      <c r="AA26" s="36">
        <v>0</v>
      </c>
      <c r="AB26" s="36">
        <v>1</v>
      </c>
      <c r="AC26" s="36" t="s">
        <v>99</v>
      </c>
      <c r="AD26" s="36">
        <v>1</v>
      </c>
      <c r="AE26" s="36">
        <v>6</v>
      </c>
      <c r="AF26" s="36" t="s">
        <v>99</v>
      </c>
      <c r="AG26" s="36" t="s">
        <v>99</v>
      </c>
      <c r="AH26" s="36">
        <v>449</v>
      </c>
      <c r="AI26" s="36" t="s">
        <v>99</v>
      </c>
      <c r="AJ26" s="36">
        <v>449</v>
      </c>
      <c r="AK26" s="36" t="s">
        <v>99</v>
      </c>
      <c r="AL26" s="36" t="s">
        <v>99</v>
      </c>
      <c r="AM26" s="36" t="s">
        <v>99</v>
      </c>
      <c r="AN26" s="36" t="s">
        <v>99</v>
      </c>
      <c r="AO26" s="36" t="s">
        <v>99</v>
      </c>
      <c r="AP26" s="36" t="s">
        <v>99</v>
      </c>
      <c r="AQ26" s="36">
        <v>727</v>
      </c>
      <c r="AR26" s="36" t="s">
        <v>99</v>
      </c>
      <c r="AS26" s="36">
        <v>727</v>
      </c>
      <c r="AT26" s="36">
        <v>1176</v>
      </c>
      <c r="AU26" s="37" t="s">
        <v>99</v>
      </c>
      <c r="AV26" s="37" t="s">
        <v>99</v>
      </c>
      <c r="AW26" s="37">
        <v>99.777282850779514</v>
      </c>
      <c r="AX26" s="37" t="s">
        <v>99</v>
      </c>
      <c r="AY26" s="37">
        <v>99.777282850779514</v>
      </c>
      <c r="AZ26" s="37" t="s">
        <v>99</v>
      </c>
      <c r="BA26" s="37" t="s">
        <v>99</v>
      </c>
      <c r="BB26" s="37" t="s">
        <v>99</v>
      </c>
      <c r="BC26" s="37" t="s">
        <v>99</v>
      </c>
      <c r="BD26" s="37" t="s">
        <v>99</v>
      </c>
      <c r="BE26" s="37" t="s">
        <v>99</v>
      </c>
      <c r="BF26" s="37">
        <v>98.624484181568079</v>
      </c>
      <c r="BG26" s="37" t="s">
        <v>99</v>
      </c>
      <c r="BH26" s="37">
        <v>98.624484181568079</v>
      </c>
      <c r="BI26" s="37">
        <v>99.064625850340136</v>
      </c>
      <c r="BJ26" s="37" t="s">
        <v>99</v>
      </c>
      <c r="BK26" s="37" t="s">
        <v>99</v>
      </c>
      <c r="BL26" s="37">
        <v>0.22271714922048996</v>
      </c>
      <c r="BM26" s="37" t="s">
        <v>99</v>
      </c>
      <c r="BN26" s="37">
        <v>0.22271714922048996</v>
      </c>
      <c r="BO26" s="37" t="s">
        <v>99</v>
      </c>
      <c r="BP26" s="37" t="s">
        <v>99</v>
      </c>
      <c r="BQ26" s="37" t="s">
        <v>99</v>
      </c>
      <c r="BR26" s="37" t="s">
        <v>99</v>
      </c>
      <c r="BS26" s="37" t="s">
        <v>99</v>
      </c>
      <c r="BT26" s="37" t="s">
        <v>99</v>
      </c>
      <c r="BU26" s="37">
        <v>1.3755158184319118</v>
      </c>
      <c r="BV26" s="37" t="s">
        <v>99</v>
      </c>
      <c r="BW26" s="37">
        <v>1.3755158184319118</v>
      </c>
      <c r="BX26" s="37">
        <v>0.93537414965986398</v>
      </c>
    </row>
    <row r="27" spans="1:76">
      <c r="A27" s="29" t="s">
        <v>30</v>
      </c>
      <c r="B27" s="36">
        <v>38</v>
      </c>
      <c r="C27" s="36">
        <v>1425</v>
      </c>
      <c r="D27" s="36">
        <v>6812</v>
      </c>
      <c r="E27" s="36">
        <v>3149</v>
      </c>
      <c r="F27" s="36">
        <v>11386</v>
      </c>
      <c r="G27" s="36" t="s">
        <v>99</v>
      </c>
      <c r="H27" s="36">
        <v>8678</v>
      </c>
      <c r="I27" s="36">
        <v>87</v>
      </c>
      <c r="J27" s="36">
        <v>8765</v>
      </c>
      <c r="K27" s="36">
        <v>1126</v>
      </c>
      <c r="L27" s="36">
        <v>9891</v>
      </c>
      <c r="M27" s="36">
        <v>8881</v>
      </c>
      <c r="N27" s="36" t="s">
        <v>99</v>
      </c>
      <c r="O27" s="36">
        <v>8881</v>
      </c>
      <c r="P27" s="36">
        <v>30196</v>
      </c>
      <c r="Q27" s="36">
        <v>3</v>
      </c>
      <c r="R27" s="36">
        <v>185</v>
      </c>
      <c r="S27" s="36">
        <v>67</v>
      </c>
      <c r="T27" s="36">
        <v>45</v>
      </c>
      <c r="U27" s="36">
        <v>297</v>
      </c>
      <c r="V27" s="36" t="s">
        <v>99</v>
      </c>
      <c r="W27" s="36">
        <v>349</v>
      </c>
      <c r="X27" s="36">
        <v>0</v>
      </c>
      <c r="Y27" s="36">
        <v>349</v>
      </c>
      <c r="Z27" s="36">
        <v>62</v>
      </c>
      <c r="AA27" s="36">
        <v>411</v>
      </c>
      <c r="AB27" s="36">
        <v>70</v>
      </c>
      <c r="AC27" s="36">
        <v>0</v>
      </c>
      <c r="AD27" s="36">
        <v>70</v>
      </c>
      <c r="AE27" s="36">
        <v>781</v>
      </c>
      <c r="AF27" s="36">
        <v>38</v>
      </c>
      <c r="AG27" s="36">
        <v>1689</v>
      </c>
      <c r="AH27" s="36">
        <v>6928</v>
      </c>
      <c r="AI27" s="36">
        <v>3205</v>
      </c>
      <c r="AJ27" s="36">
        <v>11822</v>
      </c>
      <c r="AK27" s="36" t="s">
        <v>99</v>
      </c>
      <c r="AL27" s="36">
        <v>9523</v>
      </c>
      <c r="AM27" s="36">
        <v>87</v>
      </c>
      <c r="AN27" s="36">
        <v>9610</v>
      </c>
      <c r="AO27" s="36">
        <v>1217</v>
      </c>
      <c r="AP27" s="36">
        <v>10827</v>
      </c>
      <c r="AQ27" s="36">
        <v>9002</v>
      </c>
      <c r="AR27" s="36" t="s">
        <v>99</v>
      </c>
      <c r="AS27" s="36">
        <v>9002</v>
      </c>
      <c r="AT27" s="36">
        <v>31689</v>
      </c>
      <c r="AU27" s="37">
        <v>107.89473684210526</v>
      </c>
      <c r="AV27" s="37">
        <v>95.322676139727648</v>
      </c>
      <c r="AW27" s="37">
        <v>99.292725173210158</v>
      </c>
      <c r="AX27" s="37">
        <v>99.656786271450855</v>
      </c>
      <c r="AY27" s="37">
        <v>98.824226019286073</v>
      </c>
      <c r="AZ27" s="37" t="s">
        <v>99</v>
      </c>
      <c r="BA27" s="37">
        <v>94.791557282368998</v>
      </c>
      <c r="BB27" s="37">
        <v>100</v>
      </c>
      <c r="BC27" s="37">
        <v>94.838709677419359</v>
      </c>
      <c r="BD27" s="37">
        <v>97.617091207888251</v>
      </c>
      <c r="BE27" s="37">
        <v>95.151011360487672</v>
      </c>
      <c r="BF27" s="37">
        <v>99.433459231281944</v>
      </c>
      <c r="BG27" s="37" t="s">
        <v>99</v>
      </c>
      <c r="BH27" s="37">
        <v>99.433459231281944</v>
      </c>
      <c r="BI27" s="37">
        <v>97.753163558332545</v>
      </c>
      <c r="BJ27" s="37">
        <v>-7.8947368421052628</v>
      </c>
      <c r="BK27" s="37">
        <v>4.6773238602723506</v>
      </c>
      <c r="BL27" s="37">
        <v>0.70727482678983833</v>
      </c>
      <c r="BM27" s="37">
        <v>0.34321372854914195</v>
      </c>
      <c r="BN27" s="37">
        <v>1.1757739807139231</v>
      </c>
      <c r="BO27" s="37" t="s">
        <v>99</v>
      </c>
      <c r="BP27" s="37">
        <v>5.208442717630998</v>
      </c>
      <c r="BQ27" s="37">
        <v>0</v>
      </c>
      <c r="BR27" s="37">
        <v>5.161290322580645</v>
      </c>
      <c r="BS27" s="37">
        <v>2.38290879211175</v>
      </c>
      <c r="BT27" s="37">
        <v>4.8489886395123305</v>
      </c>
      <c r="BU27" s="37">
        <v>0.56654076871806269</v>
      </c>
      <c r="BV27" s="37" t="s">
        <v>99</v>
      </c>
      <c r="BW27" s="37">
        <v>0.56654076871806269</v>
      </c>
      <c r="BX27" s="37">
        <v>2.2468364416674556</v>
      </c>
    </row>
    <row r="28" spans="1:76">
      <c r="A28" s="29" t="s">
        <v>31</v>
      </c>
      <c r="B28" s="36" t="s">
        <v>99</v>
      </c>
      <c r="C28" s="36">
        <v>725</v>
      </c>
      <c r="D28" s="36" t="s">
        <v>99</v>
      </c>
      <c r="E28" s="36" t="s">
        <v>99</v>
      </c>
      <c r="F28" s="36">
        <v>725</v>
      </c>
      <c r="G28" s="36" t="s">
        <v>99</v>
      </c>
      <c r="H28" s="36" t="s">
        <v>99</v>
      </c>
      <c r="I28" s="36" t="s">
        <v>99</v>
      </c>
      <c r="J28" s="36" t="s">
        <v>99</v>
      </c>
      <c r="K28" s="36">
        <v>301</v>
      </c>
      <c r="L28" s="36">
        <v>301</v>
      </c>
      <c r="M28" s="36">
        <v>987</v>
      </c>
      <c r="N28" s="36" t="s">
        <v>99</v>
      </c>
      <c r="O28" s="36">
        <v>987</v>
      </c>
      <c r="P28" s="36">
        <v>2013</v>
      </c>
      <c r="Q28" s="36" t="s">
        <v>99</v>
      </c>
      <c r="R28" s="36">
        <v>48</v>
      </c>
      <c r="S28" s="36" t="s">
        <v>99</v>
      </c>
      <c r="T28" s="36" t="s">
        <v>99</v>
      </c>
      <c r="U28" s="36">
        <v>48</v>
      </c>
      <c r="V28" s="36" t="s">
        <v>99</v>
      </c>
      <c r="W28" s="36" t="s">
        <v>99</v>
      </c>
      <c r="X28" s="36" t="s">
        <v>99</v>
      </c>
      <c r="Y28" s="36" t="s">
        <v>99</v>
      </c>
      <c r="Z28" s="36">
        <v>15</v>
      </c>
      <c r="AA28" s="36">
        <v>15</v>
      </c>
      <c r="AB28" s="36">
        <v>30</v>
      </c>
      <c r="AC28" s="36" t="s">
        <v>99</v>
      </c>
      <c r="AD28" s="36">
        <v>30</v>
      </c>
      <c r="AE28" s="36">
        <v>93</v>
      </c>
      <c r="AF28" s="36" t="s">
        <v>99</v>
      </c>
      <c r="AG28" s="36">
        <v>773</v>
      </c>
      <c r="AH28" s="36" t="s">
        <v>99</v>
      </c>
      <c r="AI28" s="36" t="s">
        <v>99</v>
      </c>
      <c r="AJ28" s="36">
        <v>773</v>
      </c>
      <c r="AK28" s="36" t="s">
        <v>99</v>
      </c>
      <c r="AL28" s="36" t="s">
        <v>99</v>
      </c>
      <c r="AM28" s="36" t="s">
        <v>99</v>
      </c>
      <c r="AN28" s="36" t="s">
        <v>99</v>
      </c>
      <c r="AO28" s="36">
        <v>356</v>
      </c>
      <c r="AP28" s="36">
        <v>356</v>
      </c>
      <c r="AQ28" s="36">
        <v>998</v>
      </c>
      <c r="AR28" s="36" t="s">
        <v>99</v>
      </c>
      <c r="AS28" s="36">
        <v>998</v>
      </c>
      <c r="AT28" s="36">
        <v>2127</v>
      </c>
      <c r="AU28" s="37" t="s">
        <v>99</v>
      </c>
      <c r="AV28" s="37">
        <v>100</v>
      </c>
      <c r="AW28" s="37" t="s">
        <v>99</v>
      </c>
      <c r="AX28" s="37" t="s">
        <v>99</v>
      </c>
      <c r="AY28" s="37">
        <v>100</v>
      </c>
      <c r="AZ28" s="37" t="s">
        <v>99</v>
      </c>
      <c r="BA28" s="37" t="s">
        <v>99</v>
      </c>
      <c r="BB28" s="37" t="s">
        <v>99</v>
      </c>
      <c r="BC28" s="37" t="s">
        <v>99</v>
      </c>
      <c r="BD28" s="37">
        <v>88.764044943820224</v>
      </c>
      <c r="BE28" s="37">
        <v>88.764044943820224</v>
      </c>
      <c r="BF28" s="37">
        <v>101.90380761523046</v>
      </c>
      <c r="BG28" s="37" t="s">
        <v>99</v>
      </c>
      <c r="BH28" s="37">
        <v>101.90380761523046</v>
      </c>
      <c r="BI28" s="37">
        <v>99.012693935119884</v>
      </c>
      <c r="BJ28" s="37" t="s">
        <v>99</v>
      </c>
      <c r="BK28" s="37">
        <v>0</v>
      </c>
      <c r="BL28" s="37" t="s">
        <v>99</v>
      </c>
      <c r="BM28" s="37" t="s">
        <v>99</v>
      </c>
      <c r="BN28" s="37">
        <v>0</v>
      </c>
      <c r="BO28" s="37" t="s">
        <v>99</v>
      </c>
      <c r="BP28" s="37" t="s">
        <v>99</v>
      </c>
      <c r="BQ28" s="37" t="s">
        <v>99</v>
      </c>
      <c r="BR28" s="37" t="s">
        <v>99</v>
      </c>
      <c r="BS28" s="37">
        <v>11.235955056179774</v>
      </c>
      <c r="BT28" s="37">
        <v>11.235955056179774</v>
      </c>
      <c r="BU28" s="37">
        <v>-1.903807615230461</v>
      </c>
      <c r="BV28" s="37" t="s">
        <v>99</v>
      </c>
      <c r="BW28" s="37">
        <v>-1.903807615230461</v>
      </c>
      <c r="BX28" s="37">
        <v>0.98730606488011285</v>
      </c>
    </row>
    <row r="29" spans="1:76">
      <c r="A29" s="29" t="s">
        <v>32</v>
      </c>
      <c r="B29" s="36">
        <v>12</v>
      </c>
      <c r="C29" s="36">
        <v>408</v>
      </c>
      <c r="D29" s="36" t="s">
        <v>99</v>
      </c>
      <c r="E29" s="36" t="s">
        <v>99</v>
      </c>
      <c r="F29" s="36">
        <v>408</v>
      </c>
      <c r="G29" s="36" t="s">
        <v>99</v>
      </c>
      <c r="H29" s="36" t="s">
        <v>99</v>
      </c>
      <c r="I29" s="36" t="s">
        <v>99</v>
      </c>
      <c r="J29" s="36" t="s">
        <v>99</v>
      </c>
      <c r="K29" s="36">
        <v>260</v>
      </c>
      <c r="L29" s="36">
        <v>260</v>
      </c>
      <c r="M29" s="36">
        <v>1935</v>
      </c>
      <c r="N29" s="36" t="s">
        <v>99</v>
      </c>
      <c r="O29" s="36">
        <v>1935</v>
      </c>
      <c r="P29" s="36">
        <v>2615</v>
      </c>
      <c r="Q29" s="36">
        <v>0</v>
      </c>
      <c r="R29" s="36">
        <v>7</v>
      </c>
      <c r="S29" s="36" t="s">
        <v>99</v>
      </c>
      <c r="T29" s="36" t="s">
        <v>99</v>
      </c>
      <c r="U29" s="36">
        <v>7</v>
      </c>
      <c r="V29" s="36" t="s">
        <v>99</v>
      </c>
      <c r="W29" s="36" t="s">
        <v>99</v>
      </c>
      <c r="X29" s="36" t="s">
        <v>99</v>
      </c>
      <c r="Y29" s="36" t="s">
        <v>99</v>
      </c>
      <c r="Z29" s="36">
        <v>8</v>
      </c>
      <c r="AA29" s="36">
        <v>8</v>
      </c>
      <c r="AB29" s="36">
        <v>15</v>
      </c>
      <c r="AC29" s="36" t="s">
        <v>99</v>
      </c>
      <c r="AD29" s="36">
        <v>15</v>
      </c>
      <c r="AE29" s="36">
        <v>30</v>
      </c>
      <c r="AF29" s="36">
        <v>13</v>
      </c>
      <c r="AG29" s="36">
        <v>449</v>
      </c>
      <c r="AH29" s="36" t="s">
        <v>99</v>
      </c>
      <c r="AI29" s="36" t="s">
        <v>99</v>
      </c>
      <c r="AJ29" s="36">
        <v>449</v>
      </c>
      <c r="AK29" s="36" t="s">
        <v>99</v>
      </c>
      <c r="AL29" s="36" t="s">
        <v>99</v>
      </c>
      <c r="AM29" s="36" t="s">
        <v>99</v>
      </c>
      <c r="AN29" s="36" t="s">
        <v>99</v>
      </c>
      <c r="AO29" s="36">
        <v>290</v>
      </c>
      <c r="AP29" s="36">
        <v>290</v>
      </c>
      <c r="AQ29" s="36">
        <v>1961</v>
      </c>
      <c r="AR29" s="36" t="s">
        <v>99</v>
      </c>
      <c r="AS29" s="36">
        <v>1961</v>
      </c>
      <c r="AT29" s="36">
        <v>2713</v>
      </c>
      <c r="AU29" s="37">
        <v>92.307692307692307</v>
      </c>
      <c r="AV29" s="37">
        <v>92.427616926503347</v>
      </c>
      <c r="AW29" s="37" t="s">
        <v>99</v>
      </c>
      <c r="AX29" s="37" t="s">
        <v>99</v>
      </c>
      <c r="AY29" s="37">
        <v>92.427616926503347</v>
      </c>
      <c r="AZ29" s="37" t="s">
        <v>99</v>
      </c>
      <c r="BA29" s="37" t="s">
        <v>99</v>
      </c>
      <c r="BB29" s="37" t="s">
        <v>99</v>
      </c>
      <c r="BC29" s="37" t="s">
        <v>99</v>
      </c>
      <c r="BD29" s="37">
        <v>92.41379310344827</v>
      </c>
      <c r="BE29" s="37">
        <v>92.41379310344827</v>
      </c>
      <c r="BF29" s="37">
        <v>99.439061703212644</v>
      </c>
      <c r="BG29" s="37" t="s">
        <v>99</v>
      </c>
      <c r="BH29" s="37">
        <v>99.439061703212644</v>
      </c>
      <c r="BI29" s="37">
        <v>97.493549576115001</v>
      </c>
      <c r="BJ29" s="37">
        <v>7.6923076923076925</v>
      </c>
      <c r="BK29" s="37">
        <v>7.5723830734966597</v>
      </c>
      <c r="BL29" s="37" t="s">
        <v>99</v>
      </c>
      <c r="BM29" s="37" t="s">
        <v>99</v>
      </c>
      <c r="BN29" s="37">
        <v>7.5723830734966597</v>
      </c>
      <c r="BO29" s="37" t="s">
        <v>99</v>
      </c>
      <c r="BP29" s="37" t="s">
        <v>99</v>
      </c>
      <c r="BQ29" s="37" t="s">
        <v>99</v>
      </c>
      <c r="BR29" s="37" t="s">
        <v>99</v>
      </c>
      <c r="BS29" s="37">
        <v>7.5862068965517242</v>
      </c>
      <c r="BT29" s="37">
        <v>7.5862068965517242</v>
      </c>
      <c r="BU29" s="37">
        <v>0.5609382967873533</v>
      </c>
      <c r="BV29" s="37" t="s">
        <v>99</v>
      </c>
      <c r="BW29" s="37">
        <v>0.5609382967873533</v>
      </c>
      <c r="BX29" s="37">
        <v>2.5064504238849983</v>
      </c>
    </row>
    <row r="30" spans="1:76">
      <c r="A30" s="29" t="s">
        <v>33</v>
      </c>
      <c r="B30" s="36">
        <v>57</v>
      </c>
      <c r="C30" s="36">
        <v>1595</v>
      </c>
      <c r="D30" s="36">
        <v>27901</v>
      </c>
      <c r="E30" s="36">
        <v>12991</v>
      </c>
      <c r="F30" s="36">
        <v>42487</v>
      </c>
      <c r="G30" s="36" t="s">
        <v>99</v>
      </c>
      <c r="H30" s="36">
        <v>12417</v>
      </c>
      <c r="I30" s="36">
        <v>1603</v>
      </c>
      <c r="J30" s="36">
        <v>14020</v>
      </c>
      <c r="K30" s="36" t="s">
        <v>99</v>
      </c>
      <c r="L30" s="36">
        <v>14020</v>
      </c>
      <c r="M30" s="36">
        <v>19092</v>
      </c>
      <c r="N30" s="36">
        <v>533</v>
      </c>
      <c r="O30" s="36">
        <v>19625</v>
      </c>
      <c r="P30" s="36">
        <v>76189</v>
      </c>
      <c r="Q30" s="36">
        <v>5</v>
      </c>
      <c r="R30" s="36">
        <v>185</v>
      </c>
      <c r="S30" s="36">
        <v>668</v>
      </c>
      <c r="T30" s="36">
        <v>785</v>
      </c>
      <c r="U30" s="36">
        <v>1638</v>
      </c>
      <c r="V30" s="36" t="s">
        <v>99</v>
      </c>
      <c r="W30" s="36">
        <v>645</v>
      </c>
      <c r="X30" s="36">
        <v>294</v>
      </c>
      <c r="Y30" s="36">
        <v>939</v>
      </c>
      <c r="Z30" s="36" t="s">
        <v>99</v>
      </c>
      <c r="AA30" s="36">
        <v>939</v>
      </c>
      <c r="AB30" s="36">
        <v>123</v>
      </c>
      <c r="AC30" s="36">
        <v>7</v>
      </c>
      <c r="AD30" s="36">
        <v>130</v>
      </c>
      <c r="AE30" s="36">
        <v>2712</v>
      </c>
      <c r="AF30" s="36">
        <v>58</v>
      </c>
      <c r="AG30" s="36">
        <v>2005</v>
      </c>
      <c r="AH30" s="36">
        <v>30156</v>
      </c>
      <c r="AI30" s="36">
        <v>14112</v>
      </c>
      <c r="AJ30" s="36">
        <v>46273</v>
      </c>
      <c r="AK30" s="36" t="s">
        <v>99</v>
      </c>
      <c r="AL30" s="36">
        <v>14167</v>
      </c>
      <c r="AM30" s="36">
        <v>2055</v>
      </c>
      <c r="AN30" s="36">
        <v>16222</v>
      </c>
      <c r="AO30" s="36" t="s">
        <v>99</v>
      </c>
      <c r="AP30" s="36">
        <v>16222</v>
      </c>
      <c r="AQ30" s="36">
        <v>19417</v>
      </c>
      <c r="AR30" s="36">
        <v>549</v>
      </c>
      <c r="AS30" s="36">
        <v>19966</v>
      </c>
      <c r="AT30" s="36">
        <v>82519</v>
      </c>
      <c r="AU30" s="37">
        <v>106.89655172413792</v>
      </c>
      <c r="AV30" s="37">
        <v>88.778054862842893</v>
      </c>
      <c r="AW30" s="37">
        <v>94.737365698368478</v>
      </c>
      <c r="AX30" s="37">
        <v>97.61904761904762</v>
      </c>
      <c r="AY30" s="37">
        <v>95.357984137618047</v>
      </c>
      <c r="AZ30" s="37" t="s">
        <v>99</v>
      </c>
      <c r="BA30" s="37">
        <v>92.200183525093522</v>
      </c>
      <c r="BB30" s="37">
        <v>92.311435523114355</v>
      </c>
      <c r="BC30" s="37">
        <v>92.214276907902843</v>
      </c>
      <c r="BD30" s="37" t="s">
        <v>99</v>
      </c>
      <c r="BE30" s="37">
        <v>92.214276907902843</v>
      </c>
      <c r="BF30" s="37">
        <v>98.995725395272189</v>
      </c>
      <c r="BG30" s="37">
        <v>97.0856102003643</v>
      </c>
      <c r="BH30" s="37">
        <v>98.943203445857961</v>
      </c>
      <c r="BI30" s="37">
        <v>95.615555205467828</v>
      </c>
      <c r="BJ30" s="37">
        <v>-6.8965517241379306</v>
      </c>
      <c r="BK30" s="37">
        <v>11.221945137157107</v>
      </c>
      <c r="BL30" s="37">
        <v>5.2626343016315165</v>
      </c>
      <c r="BM30" s="37">
        <v>2.3809523809523809</v>
      </c>
      <c r="BN30" s="37">
        <v>4.6420158623819505</v>
      </c>
      <c r="BO30" s="37" t="s">
        <v>99</v>
      </c>
      <c r="BP30" s="37">
        <v>7.7998164749064722</v>
      </c>
      <c r="BQ30" s="37">
        <v>7.6885644768856451</v>
      </c>
      <c r="BR30" s="37">
        <v>7.7857230920971521</v>
      </c>
      <c r="BS30" s="37" t="s">
        <v>99</v>
      </c>
      <c r="BT30" s="37">
        <v>7.7857230920971521</v>
      </c>
      <c r="BU30" s="37">
        <v>1.0042746047278159</v>
      </c>
      <c r="BV30" s="37">
        <v>2.9143897996357011</v>
      </c>
      <c r="BW30" s="37">
        <v>1.0567965541420414</v>
      </c>
      <c r="BX30" s="37">
        <v>4.3844447945321683</v>
      </c>
    </row>
    <row r="31" spans="1:76">
      <c r="A31" s="29" t="s">
        <v>34</v>
      </c>
      <c r="B31" s="36" t="s">
        <v>99</v>
      </c>
      <c r="C31" s="36">
        <v>490</v>
      </c>
      <c r="D31" s="36">
        <v>1118</v>
      </c>
      <c r="E31" s="36">
        <v>186</v>
      </c>
      <c r="F31" s="36">
        <v>1794</v>
      </c>
      <c r="G31" s="36" t="s">
        <v>99</v>
      </c>
      <c r="H31" s="36">
        <v>634</v>
      </c>
      <c r="I31" s="36" t="s">
        <v>99</v>
      </c>
      <c r="J31" s="36">
        <v>634</v>
      </c>
      <c r="K31" s="36" t="s">
        <v>99</v>
      </c>
      <c r="L31" s="36">
        <v>634</v>
      </c>
      <c r="M31" s="36">
        <v>258</v>
      </c>
      <c r="N31" s="36" t="s">
        <v>99</v>
      </c>
      <c r="O31" s="36">
        <v>258</v>
      </c>
      <c r="P31" s="36">
        <v>2686</v>
      </c>
      <c r="Q31" s="36" t="s">
        <v>99</v>
      </c>
      <c r="R31" s="36">
        <v>5</v>
      </c>
      <c r="S31" s="36">
        <v>50</v>
      </c>
      <c r="T31" s="36">
        <v>1</v>
      </c>
      <c r="U31" s="36">
        <v>56</v>
      </c>
      <c r="V31" s="36" t="s">
        <v>99</v>
      </c>
      <c r="W31" s="36">
        <v>10</v>
      </c>
      <c r="X31" s="36" t="s">
        <v>99</v>
      </c>
      <c r="Y31" s="36">
        <v>10</v>
      </c>
      <c r="Z31" s="36" t="s">
        <v>99</v>
      </c>
      <c r="AA31" s="36">
        <v>10</v>
      </c>
      <c r="AB31" s="36">
        <v>0</v>
      </c>
      <c r="AC31" s="36" t="s">
        <v>99</v>
      </c>
      <c r="AD31" s="36">
        <v>0</v>
      </c>
      <c r="AE31" s="36">
        <v>66</v>
      </c>
      <c r="AF31" s="36" t="s">
        <v>99</v>
      </c>
      <c r="AG31" s="36">
        <v>512</v>
      </c>
      <c r="AH31" s="36">
        <v>1229</v>
      </c>
      <c r="AI31" s="36">
        <v>186</v>
      </c>
      <c r="AJ31" s="36">
        <v>1927</v>
      </c>
      <c r="AK31" s="36" t="s">
        <v>99</v>
      </c>
      <c r="AL31" s="36">
        <v>645</v>
      </c>
      <c r="AM31" s="36" t="s">
        <v>99</v>
      </c>
      <c r="AN31" s="36">
        <v>645</v>
      </c>
      <c r="AO31" s="36" t="s">
        <v>99</v>
      </c>
      <c r="AP31" s="36">
        <v>645</v>
      </c>
      <c r="AQ31" s="36">
        <v>258</v>
      </c>
      <c r="AR31" s="36" t="s">
        <v>99</v>
      </c>
      <c r="AS31" s="36">
        <v>258</v>
      </c>
      <c r="AT31" s="36">
        <v>2830</v>
      </c>
      <c r="AU31" s="37" t="s">
        <v>99</v>
      </c>
      <c r="AV31" s="37">
        <v>96.6796875</v>
      </c>
      <c r="AW31" s="37">
        <v>95.036615134255499</v>
      </c>
      <c r="AX31" s="37">
        <v>100.53763440860214</v>
      </c>
      <c r="AY31" s="37">
        <v>96.00415153087701</v>
      </c>
      <c r="AZ31" s="37" t="s">
        <v>99</v>
      </c>
      <c r="BA31" s="37">
        <v>99.844961240310084</v>
      </c>
      <c r="BB31" s="37" t="s">
        <v>99</v>
      </c>
      <c r="BC31" s="37">
        <v>99.844961240310084</v>
      </c>
      <c r="BD31" s="37" t="s">
        <v>99</v>
      </c>
      <c r="BE31" s="37">
        <v>99.844961240310084</v>
      </c>
      <c r="BF31" s="37">
        <v>100</v>
      </c>
      <c r="BG31" s="37" t="s">
        <v>99</v>
      </c>
      <c r="BH31" s="37">
        <v>100</v>
      </c>
      <c r="BI31" s="37">
        <v>97.243816254416956</v>
      </c>
      <c r="BJ31" s="37" t="s">
        <v>99</v>
      </c>
      <c r="BK31" s="37">
        <v>3.3203125</v>
      </c>
      <c r="BL31" s="37">
        <v>4.9633848657445077</v>
      </c>
      <c r="BM31" s="37">
        <v>-0.53763440860215062</v>
      </c>
      <c r="BN31" s="37">
        <v>3.995848469122989</v>
      </c>
      <c r="BO31" s="37" t="s">
        <v>99</v>
      </c>
      <c r="BP31" s="37">
        <v>0.15503875968992248</v>
      </c>
      <c r="BQ31" s="37" t="s">
        <v>99</v>
      </c>
      <c r="BR31" s="37">
        <v>0.15503875968992248</v>
      </c>
      <c r="BS31" s="37" t="s">
        <v>99</v>
      </c>
      <c r="BT31" s="37">
        <v>0.15503875968992248</v>
      </c>
      <c r="BU31" s="37">
        <v>0</v>
      </c>
      <c r="BV31" s="37" t="s">
        <v>99</v>
      </c>
      <c r="BW31" s="37">
        <v>0</v>
      </c>
      <c r="BX31" s="37">
        <v>2.7561837455830389</v>
      </c>
    </row>
    <row r="32" spans="1:76">
      <c r="A32" s="29" t="s">
        <v>35</v>
      </c>
      <c r="B32" s="36">
        <v>27</v>
      </c>
      <c r="C32" s="36" t="s">
        <v>99</v>
      </c>
      <c r="D32" s="36" t="s">
        <v>99</v>
      </c>
      <c r="E32" s="36">
        <v>56</v>
      </c>
      <c r="F32" s="36">
        <v>56</v>
      </c>
      <c r="G32" s="36" t="s">
        <v>99</v>
      </c>
      <c r="H32" s="36" t="s">
        <v>99</v>
      </c>
      <c r="I32" s="36" t="s">
        <v>99</v>
      </c>
      <c r="J32" s="36" t="s">
        <v>99</v>
      </c>
      <c r="K32" s="36">
        <v>251</v>
      </c>
      <c r="L32" s="36">
        <v>251</v>
      </c>
      <c r="M32" s="36">
        <v>1062</v>
      </c>
      <c r="N32" s="36" t="s">
        <v>99</v>
      </c>
      <c r="O32" s="36">
        <v>1062</v>
      </c>
      <c r="P32" s="36">
        <v>1396</v>
      </c>
      <c r="Q32" s="36">
        <v>0</v>
      </c>
      <c r="R32" s="36" t="s">
        <v>99</v>
      </c>
      <c r="S32" s="36" t="s">
        <v>99</v>
      </c>
      <c r="T32" s="36">
        <v>0</v>
      </c>
      <c r="U32" s="36">
        <v>0</v>
      </c>
      <c r="V32" s="36" t="s">
        <v>99</v>
      </c>
      <c r="W32" s="36" t="s">
        <v>99</v>
      </c>
      <c r="X32" s="36" t="s">
        <v>99</v>
      </c>
      <c r="Y32" s="36">
        <v>0</v>
      </c>
      <c r="Z32" s="36">
        <v>16</v>
      </c>
      <c r="AA32" s="36">
        <v>16</v>
      </c>
      <c r="AB32" s="36">
        <v>0</v>
      </c>
      <c r="AC32" s="36" t="s">
        <v>99</v>
      </c>
      <c r="AD32" s="36">
        <v>0</v>
      </c>
      <c r="AE32" s="36">
        <v>16</v>
      </c>
      <c r="AF32" s="36">
        <v>27</v>
      </c>
      <c r="AG32" s="36" t="s">
        <v>99</v>
      </c>
      <c r="AH32" s="36" t="s">
        <v>99</v>
      </c>
      <c r="AI32" s="36">
        <v>56</v>
      </c>
      <c r="AJ32" s="36">
        <v>56</v>
      </c>
      <c r="AK32" s="36" t="s">
        <v>99</v>
      </c>
      <c r="AL32" s="36" t="s">
        <v>99</v>
      </c>
      <c r="AM32" s="36" t="s">
        <v>99</v>
      </c>
      <c r="AN32" s="36" t="s">
        <v>99</v>
      </c>
      <c r="AO32" s="36">
        <v>301</v>
      </c>
      <c r="AP32" s="36">
        <v>301</v>
      </c>
      <c r="AQ32" s="36">
        <v>1063</v>
      </c>
      <c r="AR32" s="36" t="s">
        <v>99</v>
      </c>
      <c r="AS32" s="36">
        <v>1063</v>
      </c>
      <c r="AT32" s="36">
        <v>1447</v>
      </c>
      <c r="AU32" s="37">
        <v>100</v>
      </c>
      <c r="AV32" s="37" t="s">
        <v>99</v>
      </c>
      <c r="AW32" s="37" t="s">
        <v>99</v>
      </c>
      <c r="AX32" s="37">
        <v>100</v>
      </c>
      <c r="AY32" s="37">
        <v>100</v>
      </c>
      <c r="AZ32" s="37" t="s">
        <v>99</v>
      </c>
      <c r="BA32" s="37" t="s">
        <v>99</v>
      </c>
      <c r="BB32" s="37" t="s">
        <v>99</v>
      </c>
      <c r="BC32" s="37" t="s">
        <v>99</v>
      </c>
      <c r="BD32" s="37">
        <v>88.704318936877087</v>
      </c>
      <c r="BE32" s="37">
        <v>88.704318936877087</v>
      </c>
      <c r="BF32" s="37">
        <v>99.905926622765762</v>
      </c>
      <c r="BG32" s="37" t="s">
        <v>99</v>
      </c>
      <c r="BH32" s="37">
        <v>99.905926622765762</v>
      </c>
      <c r="BI32" s="37">
        <v>97.581202487906012</v>
      </c>
      <c r="BJ32" s="37">
        <v>0</v>
      </c>
      <c r="BK32" s="37" t="s">
        <v>99</v>
      </c>
      <c r="BL32" s="37" t="s">
        <v>99</v>
      </c>
      <c r="BM32" s="37">
        <v>0</v>
      </c>
      <c r="BN32" s="37">
        <v>0</v>
      </c>
      <c r="BO32" s="37" t="s">
        <v>99</v>
      </c>
      <c r="BP32" s="37" t="s">
        <v>99</v>
      </c>
      <c r="BQ32" s="37" t="s">
        <v>99</v>
      </c>
      <c r="BR32" s="37" t="s">
        <v>99</v>
      </c>
      <c r="BS32" s="37">
        <v>11.295681063122924</v>
      </c>
      <c r="BT32" s="37">
        <v>11.295681063122924</v>
      </c>
      <c r="BU32" s="37">
        <v>9.4073377234242708E-2</v>
      </c>
      <c r="BV32" s="37" t="s">
        <v>99</v>
      </c>
      <c r="BW32" s="37">
        <v>9.4073377234242708E-2</v>
      </c>
      <c r="BX32" s="37">
        <v>2.4187975120939877</v>
      </c>
    </row>
    <row r="33" spans="1:76">
      <c r="A33" s="29" t="s">
        <v>36</v>
      </c>
      <c r="B33" s="36">
        <v>228</v>
      </c>
      <c r="C33" s="36">
        <v>831</v>
      </c>
      <c r="D33" s="36">
        <v>949</v>
      </c>
      <c r="E33" s="36">
        <v>48</v>
      </c>
      <c r="F33" s="36">
        <v>1828</v>
      </c>
      <c r="G33" s="36" t="s">
        <v>99</v>
      </c>
      <c r="H33" s="36" t="s">
        <v>99</v>
      </c>
      <c r="I33" s="36" t="s">
        <v>99</v>
      </c>
      <c r="J33" s="36" t="s">
        <v>99</v>
      </c>
      <c r="K33" s="36">
        <v>1378</v>
      </c>
      <c r="L33" s="36">
        <v>1378</v>
      </c>
      <c r="M33" s="36">
        <v>4291</v>
      </c>
      <c r="N33" s="36" t="s">
        <v>99</v>
      </c>
      <c r="O33" s="36">
        <v>4291</v>
      </c>
      <c r="P33" s="36">
        <v>7725</v>
      </c>
      <c r="Q33" s="36">
        <v>2</v>
      </c>
      <c r="R33" s="36">
        <v>31</v>
      </c>
      <c r="S33" s="36">
        <v>6</v>
      </c>
      <c r="T33" s="36">
        <v>0</v>
      </c>
      <c r="U33" s="36">
        <v>37</v>
      </c>
      <c r="V33" s="36" t="s">
        <v>99</v>
      </c>
      <c r="W33" s="36" t="s">
        <v>99</v>
      </c>
      <c r="X33" s="36" t="s">
        <v>99</v>
      </c>
      <c r="Y33" s="36" t="s">
        <v>99</v>
      </c>
      <c r="Z33" s="36">
        <v>48</v>
      </c>
      <c r="AA33" s="36">
        <v>48</v>
      </c>
      <c r="AB33" s="36">
        <v>5</v>
      </c>
      <c r="AC33" s="36">
        <v>0</v>
      </c>
      <c r="AD33" s="36">
        <v>5</v>
      </c>
      <c r="AE33" s="36">
        <v>92</v>
      </c>
      <c r="AF33" s="36">
        <v>228</v>
      </c>
      <c r="AG33" s="36">
        <v>831</v>
      </c>
      <c r="AH33" s="36">
        <v>999</v>
      </c>
      <c r="AI33" s="36">
        <v>48</v>
      </c>
      <c r="AJ33" s="36">
        <v>1878</v>
      </c>
      <c r="AK33" s="36" t="s">
        <v>99</v>
      </c>
      <c r="AL33" s="36" t="s">
        <v>99</v>
      </c>
      <c r="AM33" s="36" t="s">
        <v>99</v>
      </c>
      <c r="AN33" s="36" t="s">
        <v>99</v>
      </c>
      <c r="AO33" s="36">
        <v>1494</v>
      </c>
      <c r="AP33" s="36">
        <v>1494</v>
      </c>
      <c r="AQ33" s="36">
        <v>4321</v>
      </c>
      <c r="AR33" s="36" t="s">
        <v>99</v>
      </c>
      <c r="AS33" s="36">
        <v>4321</v>
      </c>
      <c r="AT33" s="36">
        <v>7921</v>
      </c>
      <c r="AU33" s="37">
        <v>100.87719298245614</v>
      </c>
      <c r="AV33" s="37">
        <v>103.73044524669072</v>
      </c>
      <c r="AW33" s="37">
        <v>95.595595595595597</v>
      </c>
      <c r="AX33" s="37">
        <v>100</v>
      </c>
      <c r="AY33" s="37">
        <v>99.30777422790203</v>
      </c>
      <c r="AZ33" s="37" t="s">
        <v>99</v>
      </c>
      <c r="BA33" s="37" t="s">
        <v>99</v>
      </c>
      <c r="BB33" s="37" t="s">
        <v>99</v>
      </c>
      <c r="BC33" s="37" t="s">
        <v>99</v>
      </c>
      <c r="BD33" s="37">
        <v>95.448460508701473</v>
      </c>
      <c r="BE33" s="37">
        <v>95.448460508701473</v>
      </c>
      <c r="BF33" s="37">
        <v>99.421430224485078</v>
      </c>
      <c r="BG33" s="37" t="s">
        <v>99</v>
      </c>
      <c r="BH33" s="37">
        <v>99.421430224485078</v>
      </c>
      <c r="BI33" s="37">
        <v>98.687034465345278</v>
      </c>
      <c r="BJ33" s="37">
        <v>-0.8771929824561403</v>
      </c>
      <c r="BK33" s="37">
        <v>-3.7304452466907341</v>
      </c>
      <c r="BL33" s="37">
        <v>4.4044044044044046</v>
      </c>
      <c r="BM33" s="37">
        <v>0</v>
      </c>
      <c r="BN33" s="37">
        <v>0.69222577209797653</v>
      </c>
      <c r="BO33" s="37" t="s">
        <v>99</v>
      </c>
      <c r="BP33" s="37" t="s">
        <v>99</v>
      </c>
      <c r="BQ33" s="37" t="s">
        <v>99</v>
      </c>
      <c r="BR33" s="37" t="s">
        <v>99</v>
      </c>
      <c r="BS33" s="37">
        <v>4.5515394912985272</v>
      </c>
      <c r="BT33" s="37">
        <v>4.5515394912985272</v>
      </c>
      <c r="BU33" s="37">
        <v>0.57856977551492705</v>
      </c>
      <c r="BV33" s="37" t="s">
        <v>99</v>
      </c>
      <c r="BW33" s="37">
        <v>0.57856977551492705</v>
      </c>
      <c r="BX33" s="37">
        <v>1.3129655346547153</v>
      </c>
    </row>
    <row r="34" spans="1:76">
      <c r="A34" s="29" t="s">
        <v>37</v>
      </c>
      <c r="B34" s="36" t="s">
        <v>99</v>
      </c>
      <c r="C34" s="36" t="s">
        <v>99</v>
      </c>
      <c r="D34" s="36">
        <v>740</v>
      </c>
      <c r="E34" s="36" t="s">
        <v>99</v>
      </c>
      <c r="F34" s="36">
        <v>740</v>
      </c>
      <c r="G34" s="36" t="s">
        <v>99</v>
      </c>
      <c r="H34" s="36" t="s">
        <v>99</v>
      </c>
      <c r="I34" s="36" t="s">
        <v>99</v>
      </c>
      <c r="J34" s="36" t="s">
        <v>99</v>
      </c>
      <c r="K34" s="36" t="s">
        <v>99</v>
      </c>
      <c r="L34" s="36" t="s">
        <v>99</v>
      </c>
      <c r="M34" s="36">
        <v>211</v>
      </c>
      <c r="N34" s="36" t="s">
        <v>99</v>
      </c>
      <c r="O34" s="36">
        <v>211</v>
      </c>
      <c r="P34" s="36">
        <v>951</v>
      </c>
      <c r="Q34" s="36" t="s">
        <v>99</v>
      </c>
      <c r="R34" s="36" t="s">
        <v>99</v>
      </c>
      <c r="S34" s="36">
        <v>9</v>
      </c>
      <c r="T34" s="36" t="s">
        <v>99</v>
      </c>
      <c r="U34" s="36">
        <v>9</v>
      </c>
      <c r="V34" s="36" t="s">
        <v>99</v>
      </c>
      <c r="W34" s="36" t="s">
        <v>99</v>
      </c>
      <c r="X34" s="36" t="s">
        <v>99</v>
      </c>
      <c r="Y34" s="36" t="s">
        <v>99</v>
      </c>
      <c r="Z34" s="36" t="s">
        <v>99</v>
      </c>
      <c r="AA34" s="36">
        <v>0</v>
      </c>
      <c r="AB34" s="36">
        <v>0</v>
      </c>
      <c r="AC34" s="36" t="s">
        <v>99</v>
      </c>
      <c r="AD34" s="36">
        <v>0</v>
      </c>
      <c r="AE34" s="36">
        <v>9</v>
      </c>
      <c r="AF34" s="36" t="s">
        <v>99</v>
      </c>
      <c r="AG34" s="36" t="s">
        <v>99</v>
      </c>
      <c r="AH34" s="36">
        <v>764</v>
      </c>
      <c r="AI34" s="36" t="s">
        <v>99</v>
      </c>
      <c r="AJ34" s="36">
        <v>764</v>
      </c>
      <c r="AK34" s="36" t="s">
        <v>99</v>
      </c>
      <c r="AL34" s="36" t="s">
        <v>99</v>
      </c>
      <c r="AM34" s="36" t="s">
        <v>99</v>
      </c>
      <c r="AN34" s="36" t="s">
        <v>99</v>
      </c>
      <c r="AO34" s="36" t="s">
        <v>99</v>
      </c>
      <c r="AP34" s="36" t="s">
        <v>99</v>
      </c>
      <c r="AQ34" s="36">
        <v>218</v>
      </c>
      <c r="AR34" s="36" t="s">
        <v>99</v>
      </c>
      <c r="AS34" s="36">
        <v>218</v>
      </c>
      <c r="AT34" s="36">
        <v>982</v>
      </c>
      <c r="AU34" s="37" t="s">
        <v>99</v>
      </c>
      <c r="AV34" s="37" t="s">
        <v>99</v>
      </c>
      <c r="AW34" s="37">
        <v>98.03664921465969</v>
      </c>
      <c r="AX34" s="37" t="s">
        <v>99</v>
      </c>
      <c r="AY34" s="37">
        <v>98.03664921465969</v>
      </c>
      <c r="AZ34" s="37" t="s">
        <v>99</v>
      </c>
      <c r="BA34" s="37" t="s">
        <v>99</v>
      </c>
      <c r="BB34" s="37" t="s">
        <v>99</v>
      </c>
      <c r="BC34" s="37" t="s">
        <v>99</v>
      </c>
      <c r="BD34" s="37" t="s">
        <v>99</v>
      </c>
      <c r="BE34" s="37" t="s">
        <v>99</v>
      </c>
      <c r="BF34" s="37">
        <v>96.788990825688074</v>
      </c>
      <c r="BG34" s="37" t="s">
        <v>99</v>
      </c>
      <c r="BH34" s="37">
        <v>96.788990825688074</v>
      </c>
      <c r="BI34" s="37">
        <v>97.759674134419555</v>
      </c>
      <c r="BJ34" s="37" t="s">
        <v>99</v>
      </c>
      <c r="BK34" s="37" t="s">
        <v>99</v>
      </c>
      <c r="BL34" s="37">
        <v>1.963350785340314</v>
      </c>
      <c r="BM34" s="37" t="s">
        <v>99</v>
      </c>
      <c r="BN34" s="37">
        <v>1.963350785340314</v>
      </c>
      <c r="BO34" s="37" t="s">
        <v>99</v>
      </c>
      <c r="BP34" s="37" t="s">
        <v>99</v>
      </c>
      <c r="BQ34" s="37" t="s">
        <v>99</v>
      </c>
      <c r="BR34" s="37" t="s">
        <v>99</v>
      </c>
      <c r="BS34" s="37" t="s">
        <v>99</v>
      </c>
      <c r="BT34" s="37" t="s">
        <v>99</v>
      </c>
      <c r="BU34" s="37">
        <v>3.2110091743119269</v>
      </c>
      <c r="BV34" s="37" t="s">
        <v>99</v>
      </c>
      <c r="BW34" s="37">
        <v>3.2110091743119269</v>
      </c>
      <c r="BX34" s="37">
        <v>2.2403258655804481</v>
      </c>
    </row>
    <row r="35" spans="1:76">
      <c r="A35" s="29" t="s">
        <v>38</v>
      </c>
      <c r="B35" s="36" t="s">
        <v>99</v>
      </c>
      <c r="C35" s="36">
        <v>566</v>
      </c>
      <c r="D35" s="36">
        <v>550</v>
      </c>
      <c r="E35" s="36">
        <v>165</v>
      </c>
      <c r="F35" s="36">
        <v>1281</v>
      </c>
      <c r="G35" s="36" t="s">
        <v>99</v>
      </c>
      <c r="H35" s="36">
        <v>1037</v>
      </c>
      <c r="I35" s="36" t="s">
        <v>99</v>
      </c>
      <c r="J35" s="36">
        <v>1037</v>
      </c>
      <c r="K35" s="36" t="s">
        <v>99</v>
      </c>
      <c r="L35" s="36">
        <v>1037</v>
      </c>
      <c r="M35" s="36">
        <v>1207</v>
      </c>
      <c r="N35" s="36" t="s">
        <v>99</v>
      </c>
      <c r="O35" s="36">
        <v>1207</v>
      </c>
      <c r="P35" s="36">
        <v>3525</v>
      </c>
      <c r="Q35" s="36" t="s">
        <v>99</v>
      </c>
      <c r="R35" s="36">
        <v>43</v>
      </c>
      <c r="S35" s="36">
        <v>11</v>
      </c>
      <c r="T35" s="36">
        <v>1</v>
      </c>
      <c r="U35" s="36">
        <v>55</v>
      </c>
      <c r="V35" s="36" t="s">
        <v>99</v>
      </c>
      <c r="W35" s="36">
        <v>82</v>
      </c>
      <c r="X35" s="36" t="s">
        <v>99</v>
      </c>
      <c r="Y35" s="36">
        <v>82</v>
      </c>
      <c r="Z35" s="36" t="s">
        <v>99</v>
      </c>
      <c r="AA35" s="36">
        <v>82</v>
      </c>
      <c r="AB35" s="36">
        <v>8</v>
      </c>
      <c r="AC35" s="36" t="s">
        <v>99</v>
      </c>
      <c r="AD35" s="36">
        <v>8</v>
      </c>
      <c r="AE35" s="36">
        <v>145</v>
      </c>
      <c r="AF35" s="36" t="s">
        <v>99</v>
      </c>
      <c r="AG35" s="36">
        <v>623</v>
      </c>
      <c r="AH35" s="36">
        <v>606</v>
      </c>
      <c r="AI35" s="36">
        <v>172</v>
      </c>
      <c r="AJ35" s="36">
        <v>1401</v>
      </c>
      <c r="AK35" s="36" t="s">
        <v>99</v>
      </c>
      <c r="AL35" s="36">
        <v>1205</v>
      </c>
      <c r="AM35" s="36" t="s">
        <v>99</v>
      </c>
      <c r="AN35" s="36">
        <v>1205</v>
      </c>
      <c r="AO35" s="36" t="s">
        <v>99</v>
      </c>
      <c r="AP35" s="36">
        <v>1205</v>
      </c>
      <c r="AQ35" s="36">
        <v>1217</v>
      </c>
      <c r="AR35" s="36" t="s">
        <v>99</v>
      </c>
      <c r="AS35" s="36">
        <v>1217</v>
      </c>
      <c r="AT35" s="36">
        <v>3823</v>
      </c>
      <c r="AU35" s="37" t="s">
        <v>99</v>
      </c>
      <c r="AV35" s="37">
        <v>97.752808988764045</v>
      </c>
      <c r="AW35" s="37">
        <v>92.574257425742573</v>
      </c>
      <c r="AX35" s="37">
        <v>96.511627906976756</v>
      </c>
      <c r="AY35" s="37">
        <v>95.360456816559605</v>
      </c>
      <c r="AZ35" s="37" t="s">
        <v>99</v>
      </c>
      <c r="BA35" s="37">
        <v>92.863070539419084</v>
      </c>
      <c r="BB35" s="37" t="s">
        <v>99</v>
      </c>
      <c r="BC35" s="37">
        <v>92.863070539419084</v>
      </c>
      <c r="BD35" s="37" t="s">
        <v>99</v>
      </c>
      <c r="BE35" s="37">
        <v>92.863070539419084</v>
      </c>
      <c r="BF35" s="37">
        <v>99.835661462612975</v>
      </c>
      <c r="BG35" s="37" t="s">
        <v>99</v>
      </c>
      <c r="BH35" s="37">
        <v>99.835661462612975</v>
      </c>
      <c r="BI35" s="37">
        <v>95.997907402563428</v>
      </c>
      <c r="BJ35" s="37" t="s">
        <v>99</v>
      </c>
      <c r="BK35" s="37">
        <v>2.2471910112359552</v>
      </c>
      <c r="BL35" s="37">
        <v>7.4257425742574252</v>
      </c>
      <c r="BM35" s="37">
        <v>3.4883720930232558</v>
      </c>
      <c r="BN35" s="37">
        <v>4.6395431834403995</v>
      </c>
      <c r="BO35" s="37" t="s">
        <v>99</v>
      </c>
      <c r="BP35" s="37">
        <v>7.1369294605809124</v>
      </c>
      <c r="BQ35" s="37" t="s">
        <v>99</v>
      </c>
      <c r="BR35" s="37">
        <v>7.1369294605809124</v>
      </c>
      <c r="BS35" s="37" t="s">
        <v>99</v>
      </c>
      <c r="BT35" s="37">
        <v>7.1369294605809124</v>
      </c>
      <c r="BU35" s="37">
        <v>0.16433853738701726</v>
      </c>
      <c r="BV35" s="37" t="s">
        <v>99</v>
      </c>
      <c r="BW35" s="37">
        <v>0.16433853738701726</v>
      </c>
      <c r="BX35" s="37">
        <v>4.0020925974365689</v>
      </c>
    </row>
    <row r="36" spans="1:76">
      <c r="A36" s="29" t="s">
        <v>39</v>
      </c>
      <c r="B36" s="36" t="s">
        <v>99</v>
      </c>
      <c r="C36" s="36">
        <v>648</v>
      </c>
      <c r="D36" s="36" t="s">
        <v>99</v>
      </c>
      <c r="E36" s="36">
        <v>64</v>
      </c>
      <c r="F36" s="36">
        <v>712</v>
      </c>
      <c r="G36" s="36" t="s">
        <v>99</v>
      </c>
      <c r="H36" s="36" t="s">
        <v>99</v>
      </c>
      <c r="I36" s="36" t="s">
        <v>99</v>
      </c>
      <c r="J36" s="36" t="s">
        <v>99</v>
      </c>
      <c r="K36" s="36">
        <v>399</v>
      </c>
      <c r="L36" s="36">
        <v>399</v>
      </c>
      <c r="M36" s="36">
        <v>2290</v>
      </c>
      <c r="N36" s="36" t="s">
        <v>99</v>
      </c>
      <c r="O36" s="36">
        <v>2290</v>
      </c>
      <c r="P36" s="36">
        <v>3401</v>
      </c>
      <c r="Q36" s="36" t="s">
        <v>99</v>
      </c>
      <c r="R36" s="36">
        <v>0</v>
      </c>
      <c r="S36" s="36" t="s">
        <v>99</v>
      </c>
      <c r="T36" s="36">
        <v>0</v>
      </c>
      <c r="U36" s="36">
        <v>0</v>
      </c>
      <c r="V36" s="36" t="s">
        <v>99</v>
      </c>
      <c r="W36" s="36" t="s">
        <v>99</v>
      </c>
      <c r="X36" s="36" t="s">
        <v>99</v>
      </c>
      <c r="Y36" s="36" t="s">
        <v>99</v>
      </c>
      <c r="Z36" s="36">
        <v>1</v>
      </c>
      <c r="AA36" s="36">
        <v>1</v>
      </c>
      <c r="AB36" s="36">
        <v>11</v>
      </c>
      <c r="AC36" s="36" t="s">
        <v>99</v>
      </c>
      <c r="AD36" s="36">
        <v>11</v>
      </c>
      <c r="AE36" s="36">
        <v>12</v>
      </c>
      <c r="AF36" s="36" t="s">
        <v>99</v>
      </c>
      <c r="AG36" s="36">
        <v>776</v>
      </c>
      <c r="AH36" s="36" t="s">
        <v>99</v>
      </c>
      <c r="AI36" s="36">
        <v>64</v>
      </c>
      <c r="AJ36" s="36">
        <v>840</v>
      </c>
      <c r="AK36" s="36" t="s">
        <v>99</v>
      </c>
      <c r="AL36" s="36" t="s">
        <v>99</v>
      </c>
      <c r="AM36" s="36" t="s">
        <v>99</v>
      </c>
      <c r="AN36" s="36" t="s">
        <v>99</v>
      </c>
      <c r="AO36" s="36">
        <v>428</v>
      </c>
      <c r="AP36" s="36">
        <v>428</v>
      </c>
      <c r="AQ36" s="36">
        <v>2340</v>
      </c>
      <c r="AR36" s="36" t="s">
        <v>99</v>
      </c>
      <c r="AS36" s="36">
        <v>2340</v>
      </c>
      <c r="AT36" s="36">
        <v>3608</v>
      </c>
      <c r="AU36" s="37" t="s">
        <v>99</v>
      </c>
      <c r="AV36" s="37">
        <v>83.505154639175259</v>
      </c>
      <c r="AW36" s="37" t="s">
        <v>99</v>
      </c>
      <c r="AX36" s="37">
        <v>100</v>
      </c>
      <c r="AY36" s="37">
        <v>84.761904761904759</v>
      </c>
      <c r="AZ36" s="37" t="s">
        <v>99</v>
      </c>
      <c r="BA36" s="37" t="s">
        <v>99</v>
      </c>
      <c r="BB36" s="37" t="s">
        <v>99</v>
      </c>
      <c r="BC36" s="37" t="s">
        <v>99</v>
      </c>
      <c r="BD36" s="37">
        <v>93.45794392523365</v>
      </c>
      <c r="BE36" s="37">
        <v>93.45794392523365</v>
      </c>
      <c r="BF36" s="37">
        <v>98.333333333333329</v>
      </c>
      <c r="BG36" s="37" t="s">
        <v>99</v>
      </c>
      <c r="BH36" s="37">
        <v>98.333333333333329</v>
      </c>
      <c r="BI36" s="37">
        <v>94.595343680709533</v>
      </c>
      <c r="BJ36" s="37" t="s">
        <v>99</v>
      </c>
      <c r="BK36" s="37">
        <v>16.494845360824741</v>
      </c>
      <c r="BL36" s="37" t="s">
        <v>99</v>
      </c>
      <c r="BM36" s="37">
        <v>0</v>
      </c>
      <c r="BN36" s="37">
        <v>15.238095238095239</v>
      </c>
      <c r="BO36" s="37" t="s">
        <v>99</v>
      </c>
      <c r="BP36" s="37" t="s">
        <v>99</v>
      </c>
      <c r="BQ36" s="37" t="s">
        <v>99</v>
      </c>
      <c r="BR36" s="37" t="s">
        <v>99</v>
      </c>
      <c r="BS36" s="37">
        <v>6.5420560747663545</v>
      </c>
      <c r="BT36" s="37">
        <v>6.5420560747663545</v>
      </c>
      <c r="BU36" s="37">
        <v>1.6666666666666667</v>
      </c>
      <c r="BV36" s="37" t="s">
        <v>99</v>
      </c>
      <c r="BW36" s="37">
        <v>1.6666666666666667</v>
      </c>
      <c r="BX36" s="37">
        <v>5.4046563192904653</v>
      </c>
    </row>
    <row r="37" spans="1:76">
      <c r="A37" s="29" t="s">
        <v>40</v>
      </c>
      <c r="B37" s="36">
        <v>59</v>
      </c>
      <c r="C37" s="36">
        <v>361</v>
      </c>
      <c r="D37" s="36">
        <v>3437</v>
      </c>
      <c r="E37" s="36">
        <v>1165</v>
      </c>
      <c r="F37" s="36">
        <v>4963</v>
      </c>
      <c r="G37" s="36">
        <v>1024</v>
      </c>
      <c r="H37" s="36">
        <v>3008</v>
      </c>
      <c r="I37" s="36">
        <v>48</v>
      </c>
      <c r="J37" s="36">
        <v>4080</v>
      </c>
      <c r="K37" s="36"/>
      <c r="L37" s="36">
        <v>4080</v>
      </c>
      <c r="M37" s="36">
        <v>4116</v>
      </c>
      <c r="N37" s="36"/>
      <c r="O37" s="36">
        <v>4116</v>
      </c>
      <c r="P37" s="36">
        <v>13218</v>
      </c>
      <c r="Q37" s="36">
        <v>0</v>
      </c>
      <c r="R37" s="36">
        <v>1</v>
      </c>
      <c r="S37" s="36">
        <v>141</v>
      </c>
      <c r="T37" s="36">
        <v>121</v>
      </c>
      <c r="U37" s="36">
        <v>263</v>
      </c>
      <c r="V37" s="36">
        <v>78</v>
      </c>
      <c r="W37" s="36">
        <v>202</v>
      </c>
      <c r="X37" s="36">
        <v>8</v>
      </c>
      <c r="Y37" s="36">
        <v>288</v>
      </c>
      <c r="Z37" s="36"/>
      <c r="AA37" s="36">
        <v>288</v>
      </c>
      <c r="AB37" s="36">
        <v>8</v>
      </c>
      <c r="AC37" s="36">
        <v>0</v>
      </c>
      <c r="AD37" s="36">
        <v>8</v>
      </c>
      <c r="AE37" s="36">
        <v>559</v>
      </c>
      <c r="AF37" s="36">
        <v>59</v>
      </c>
      <c r="AG37" s="36">
        <v>361</v>
      </c>
      <c r="AH37" s="36">
        <v>3727</v>
      </c>
      <c r="AI37" s="36">
        <v>1337</v>
      </c>
      <c r="AJ37" s="36">
        <v>5425</v>
      </c>
      <c r="AK37" s="36">
        <v>1151</v>
      </c>
      <c r="AL37" s="36">
        <v>3525</v>
      </c>
      <c r="AM37" s="36">
        <v>48</v>
      </c>
      <c r="AN37" s="36">
        <v>4724</v>
      </c>
      <c r="AO37" s="36"/>
      <c r="AP37" s="36">
        <v>4724</v>
      </c>
      <c r="AQ37" s="36">
        <v>4131</v>
      </c>
      <c r="AR37" s="36"/>
      <c r="AS37" s="36">
        <v>4131</v>
      </c>
      <c r="AT37" s="36">
        <v>14339</v>
      </c>
      <c r="AU37" s="37">
        <v>100</v>
      </c>
      <c r="AV37" s="37">
        <v>100.2770083102493</v>
      </c>
      <c r="AW37" s="37">
        <v>96.002146498524283</v>
      </c>
      <c r="AX37" s="37">
        <v>96.185489902767387</v>
      </c>
      <c r="AY37" s="37">
        <v>96.331797235023046</v>
      </c>
      <c r="AZ37" s="37">
        <v>95.742832319721984</v>
      </c>
      <c r="BA37" s="37">
        <v>91.063829787234042</v>
      </c>
      <c r="BB37" s="37">
        <v>116.66666666666667</v>
      </c>
      <c r="BC37" s="37">
        <v>92.464013547840821</v>
      </c>
      <c r="BD37" s="37"/>
      <c r="BE37" s="37">
        <v>92.464013547840821</v>
      </c>
      <c r="BF37" s="37">
        <v>99.830549503752124</v>
      </c>
      <c r="BG37" s="37"/>
      <c r="BH37" s="37">
        <v>99.830549503752124</v>
      </c>
      <c r="BI37" s="37">
        <v>96.080619290048119</v>
      </c>
      <c r="BJ37" s="37">
        <v>0</v>
      </c>
      <c r="BK37" s="37">
        <v>-0.2770083102493075</v>
      </c>
      <c r="BL37" s="37">
        <v>3.9978535014757179</v>
      </c>
      <c r="BM37" s="37">
        <v>3.8145100972326103</v>
      </c>
      <c r="BN37" s="37">
        <v>3.6682027649769586</v>
      </c>
      <c r="BO37" s="37">
        <v>4.2571676802780196</v>
      </c>
      <c r="BP37" s="37">
        <v>8.9361702127659584</v>
      </c>
      <c r="BQ37" s="37">
        <v>-16.666666666666664</v>
      </c>
      <c r="BR37" s="37">
        <v>7.5359864521591868</v>
      </c>
      <c r="BS37" s="37"/>
      <c r="BT37" s="37">
        <v>7.5359864521591868</v>
      </c>
      <c r="BU37" s="37">
        <v>0.16945049624788189</v>
      </c>
      <c r="BV37" s="37"/>
      <c r="BW37" s="37">
        <v>0.16945049624788189</v>
      </c>
      <c r="BX37" s="37">
        <v>3.9193807099518794</v>
      </c>
    </row>
    <row r="38" spans="1:76">
      <c r="A38" s="29" t="s">
        <v>41</v>
      </c>
      <c r="B38" s="36" t="s">
        <v>99</v>
      </c>
      <c r="C38" s="36">
        <v>170</v>
      </c>
      <c r="D38" s="36">
        <v>848</v>
      </c>
      <c r="E38" s="36">
        <v>176</v>
      </c>
      <c r="F38" s="36">
        <v>1194</v>
      </c>
      <c r="G38" s="36">
        <v>225</v>
      </c>
      <c r="H38" s="36">
        <v>1283</v>
      </c>
      <c r="I38" s="36">
        <v>96</v>
      </c>
      <c r="J38" s="36">
        <v>1604</v>
      </c>
      <c r="K38" s="36">
        <v>417</v>
      </c>
      <c r="L38" s="36">
        <v>2021</v>
      </c>
      <c r="M38" s="36">
        <v>1394</v>
      </c>
      <c r="N38" s="36" t="s">
        <v>99</v>
      </c>
      <c r="O38" s="36">
        <v>1394</v>
      </c>
      <c r="P38" s="36">
        <v>4609</v>
      </c>
      <c r="Q38" s="36" t="s">
        <v>99</v>
      </c>
      <c r="R38" s="36">
        <v>25</v>
      </c>
      <c r="S38" s="36">
        <v>15</v>
      </c>
      <c r="T38" s="36">
        <v>0</v>
      </c>
      <c r="U38" s="36">
        <v>40</v>
      </c>
      <c r="V38" s="36">
        <v>0</v>
      </c>
      <c r="W38" s="36">
        <v>23</v>
      </c>
      <c r="X38" s="36">
        <v>24</v>
      </c>
      <c r="Y38" s="36">
        <v>47</v>
      </c>
      <c r="Z38" s="36">
        <v>22</v>
      </c>
      <c r="AA38" s="36">
        <v>69</v>
      </c>
      <c r="AB38" s="36">
        <v>0</v>
      </c>
      <c r="AC38" s="36" t="s">
        <v>99</v>
      </c>
      <c r="AD38" s="36">
        <v>0</v>
      </c>
      <c r="AE38" s="36">
        <v>109</v>
      </c>
      <c r="AF38" s="36" t="s">
        <v>99</v>
      </c>
      <c r="AG38" s="36">
        <v>197</v>
      </c>
      <c r="AH38" s="36">
        <v>901</v>
      </c>
      <c r="AI38" s="36">
        <v>176</v>
      </c>
      <c r="AJ38" s="36">
        <v>1274</v>
      </c>
      <c r="AK38" s="36">
        <v>272</v>
      </c>
      <c r="AL38" s="36">
        <v>1369</v>
      </c>
      <c r="AM38" s="36">
        <v>120</v>
      </c>
      <c r="AN38" s="36">
        <v>1761</v>
      </c>
      <c r="AO38" s="36">
        <v>454</v>
      </c>
      <c r="AP38" s="36">
        <v>2215</v>
      </c>
      <c r="AQ38" s="36">
        <v>1408</v>
      </c>
      <c r="AR38" s="36" t="s">
        <v>99</v>
      </c>
      <c r="AS38" s="36">
        <v>1408</v>
      </c>
      <c r="AT38" s="36">
        <v>4897</v>
      </c>
      <c r="AU38" s="37" t="s">
        <v>99</v>
      </c>
      <c r="AV38" s="37">
        <v>98.984771573604064</v>
      </c>
      <c r="AW38" s="37">
        <v>95.782463928967815</v>
      </c>
      <c r="AX38" s="37">
        <v>100</v>
      </c>
      <c r="AY38" s="37">
        <v>96.860282574568288</v>
      </c>
      <c r="AZ38" s="37">
        <v>82.720588235294116</v>
      </c>
      <c r="BA38" s="37">
        <v>95.39810080350621</v>
      </c>
      <c r="BB38" s="37">
        <v>100</v>
      </c>
      <c r="BC38" s="37">
        <v>93.753549119818274</v>
      </c>
      <c r="BD38" s="37">
        <v>96.696035242290748</v>
      </c>
      <c r="BE38" s="37">
        <v>94.35665914221218</v>
      </c>
      <c r="BF38" s="37">
        <v>99.005681818181827</v>
      </c>
      <c r="BG38" s="37" t="s">
        <v>99</v>
      </c>
      <c r="BH38" s="37">
        <v>99.005681818181827</v>
      </c>
      <c r="BI38" s="37">
        <v>96.344700837247302</v>
      </c>
      <c r="BJ38" s="37" t="s">
        <v>99</v>
      </c>
      <c r="BK38" s="37">
        <v>1.015228426395939</v>
      </c>
      <c r="BL38" s="37">
        <v>4.2175360710321863</v>
      </c>
      <c r="BM38" s="37">
        <v>0</v>
      </c>
      <c r="BN38" s="37">
        <v>3.1397174254317108</v>
      </c>
      <c r="BO38" s="37">
        <v>17.27941176470588</v>
      </c>
      <c r="BP38" s="37">
        <v>4.6018991964937905</v>
      </c>
      <c r="BQ38" s="37">
        <v>0</v>
      </c>
      <c r="BR38" s="37">
        <v>6.2464508801817153</v>
      </c>
      <c r="BS38" s="37">
        <v>3.303964757709251</v>
      </c>
      <c r="BT38" s="37">
        <v>5.6433408577878108</v>
      </c>
      <c r="BU38" s="37">
        <v>0.99431818181818177</v>
      </c>
      <c r="BV38" s="37" t="s">
        <v>99</v>
      </c>
      <c r="BW38" s="37">
        <v>0.99431818181818177</v>
      </c>
      <c r="BX38" s="37">
        <v>3.6552991627527058</v>
      </c>
    </row>
    <row r="39" spans="1:76">
      <c r="A39" s="29" t="s">
        <v>42</v>
      </c>
      <c r="B39" s="36">
        <v>39</v>
      </c>
      <c r="C39" s="36">
        <v>514</v>
      </c>
      <c r="D39" s="36" t="s">
        <v>99</v>
      </c>
      <c r="E39" s="36" t="s">
        <v>99</v>
      </c>
      <c r="F39" s="36">
        <v>514</v>
      </c>
      <c r="G39" s="36" t="s">
        <v>99</v>
      </c>
      <c r="H39" s="36" t="s">
        <v>99</v>
      </c>
      <c r="I39" s="36" t="s">
        <v>99</v>
      </c>
      <c r="J39" s="36" t="s">
        <v>99</v>
      </c>
      <c r="K39" s="36" t="s">
        <v>99</v>
      </c>
      <c r="L39" s="36" t="s">
        <v>99</v>
      </c>
      <c r="M39" s="36">
        <v>1915</v>
      </c>
      <c r="N39" s="36" t="s">
        <v>99</v>
      </c>
      <c r="O39" s="36">
        <v>1915</v>
      </c>
      <c r="P39" s="36">
        <v>2468</v>
      </c>
      <c r="Q39" s="36">
        <v>1</v>
      </c>
      <c r="R39" s="36">
        <v>14</v>
      </c>
      <c r="S39" s="36" t="s">
        <v>99</v>
      </c>
      <c r="T39" s="36" t="s">
        <v>99</v>
      </c>
      <c r="U39" s="36">
        <v>14</v>
      </c>
      <c r="V39" s="36" t="s">
        <v>99</v>
      </c>
      <c r="W39" s="36" t="s">
        <v>99</v>
      </c>
      <c r="X39" s="36" t="s">
        <v>99</v>
      </c>
      <c r="Y39" s="36" t="s">
        <v>99</v>
      </c>
      <c r="Z39" s="36" t="s">
        <v>99</v>
      </c>
      <c r="AA39" s="36" t="s">
        <v>99</v>
      </c>
      <c r="AB39" s="36">
        <v>9</v>
      </c>
      <c r="AC39" s="36" t="s">
        <v>99</v>
      </c>
      <c r="AD39" s="36">
        <v>9</v>
      </c>
      <c r="AE39" s="36">
        <v>24</v>
      </c>
      <c r="AF39" s="36">
        <v>39</v>
      </c>
      <c r="AG39" s="36">
        <v>533</v>
      </c>
      <c r="AH39" s="36" t="s">
        <v>99</v>
      </c>
      <c r="AI39" s="36" t="s">
        <v>99</v>
      </c>
      <c r="AJ39" s="36">
        <v>533</v>
      </c>
      <c r="AK39" s="36" t="s">
        <v>99</v>
      </c>
      <c r="AL39" s="36" t="s">
        <v>99</v>
      </c>
      <c r="AM39" s="36" t="s">
        <v>99</v>
      </c>
      <c r="AN39" s="36" t="s">
        <v>99</v>
      </c>
      <c r="AO39" s="36" t="s">
        <v>99</v>
      </c>
      <c r="AP39" s="36" t="s">
        <v>99</v>
      </c>
      <c r="AQ39" s="36">
        <v>1941</v>
      </c>
      <c r="AR39" s="36" t="s">
        <v>99</v>
      </c>
      <c r="AS39" s="36">
        <v>1941</v>
      </c>
      <c r="AT39" s="36">
        <v>2513</v>
      </c>
      <c r="AU39" s="37">
        <v>102.56410256410255</v>
      </c>
      <c r="AV39" s="37">
        <v>99.061913696060031</v>
      </c>
      <c r="AW39" s="37" t="s">
        <v>99</v>
      </c>
      <c r="AX39" s="37" t="s">
        <v>99</v>
      </c>
      <c r="AY39" s="37">
        <v>99.061913696060031</v>
      </c>
      <c r="AZ39" s="37" t="s">
        <v>99</v>
      </c>
      <c r="BA39" s="37" t="s">
        <v>99</v>
      </c>
      <c r="BB39" s="37" t="s">
        <v>99</v>
      </c>
      <c r="BC39" s="37" t="s">
        <v>99</v>
      </c>
      <c r="BD39" s="37" t="s">
        <v>99</v>
      </c>
      <c r="BE39" s="37" t="s">
        <v>99</v>
      </c>
      <c r="BF39" s="37">
        <v>99.124162802679024</v>
      </c>
      <c r="BG39" s="37" t="s">
        <v>99</v>
      </c>
      <c r="BH39" s="37">
        <v>99.124162802679024</v>
      </c>
      <c r="BI39" s="37">
        <v>99.164345403899716</v>
      </c>
      <c r="BJ39" s="37">
        <v>-2.5641025641025639</v>
      </c>
      <c r="BK39" s="37">
        <v>0.93808630393996251</v>
      </c>
      <c r="BL39" s="37" t="s">
        <v>99</v>
      </c>
      <c r="BM39" s="37" t="s">
        <v>99</v>
      </c>
      <c r="BN39" s="37">
        <v>0.93808630393996251</v>
      </c>
      <c r="BO39" s="37" t="s">
        <v>99</v>
      </c>
      <c r="BP39" s="37" t="s">
        <v>99</v>
      </c>
      <c r="BQ39" s="37" t="s">
        <v>99</v>
      </c>
      <c r="BR39" s="37" t="s">
        <v>99</v>
      </c>
      <c r="BS39" s="37" t="s">
        <v>99</v>
      </c>
      <c r="BT39" s="37" t="s">
        <v>99</v>
      </c>
      <c r="BU39" s="37">
        <v>0.87583719732096854</v>
      </c>
      <c r="BV39" s="37" t="s">
        <v>99</v>
      </c>
      <c r="BW39" s="37">
        <v>0.87583719732096854</v>
      </c>
      <c r="BX39" s="37">
        <v>0.83565459610027859</v>
      </c>
    </row>
    <row r="40" spans="1:76">
      <c r="A40" s="29" t="s">
        <v>43</v>
      </c>
      <c r="B40" s="36">
        <v>319</v>
      </c>
      <c r="C40" s="36" t="s">
        <v>99</v>
      </c>
      <c r="D40" s="36">
        <v>1541</v>
      </c>
      <c r="E40" s="36">
        <v>69</v>
      </c>
      <c r="F40" s="36">
        <v>1610</v>
      </c>
      <c r="G40" s="36" t="s">
        <v>99</v>
      </c>
      <c r="H40" s="36" t="s">
        <v>99</v>
      </c>
      <c r="I40" s="36" t="s">
        <v>99</v>
      </c>
      <c r="J40" s="36" t="s">
        <v>99</v>
      </c>
      <c r="K40" s="36">
        <v>371</v>
      </c>
      <c r="L40" s="36">
        <v>371</v>
      </c>
      <c r="M40" s="36">
        <v>5018</v>
      </c>
      <c r="N40" s="36" t="s">
        <v>99</v>
      </c>
      <c r="O40" s="36">
        <v>5018</v>
      </c>
      <c r="P40" s="36">
        <v>7318</v>
      </c>
      <c r="Q40" s="36">
        <v>0</v>
      </c>
      <c r="R40" s="36" t="s">
        <v>99</v>
      </c>
      <c r="S40" s="36">
        <v>14</v>
      </c>
      <c r="T40" s="36">
        <v>0</v>
      </c>
      <c r="U40" s="36">
        <v>14</v>
      </c>
      <c r="V40" s="36" t="s">
        <v>99</v>
      </c>
      <c r="W40" s="36" t="s">
        <v>99</v>
      </c>
      <c r="X40" s="36" t="s">
        <v>99</v>
      </c>
      <c r="Y40" s="36">
        <v>0</v>
      </c>
      <c r="Z40" s="36">
        <v>0</v>
      </c>
      <c r="AA40" s="36">
        <v>0</v>
      </c>
      <c r="AB40" s="36">
        <v>18</v>
      </c>
      <c r="AC40" s="36">
        <v>0</v>
      </c>
      <c r="AD40" s="36">
        <v>18</v>
      </c>
      <c r="AE40" s="36">
        <v>32</v>
      </c>
      <c r="AF40" s="36">
        <v>319</v>
      </c>
      <c r="AG40" s="36" t="s">
        <v>99</v>
      </c>
      <c r="AH40" s="36">
        <v>1561</v>
      </c>
      <c r="AI40" s="36">
        <v>69</v>
      </c>
      <c r="AJ40" s="36">
        <v>1630</v>
      </c>
      <c r="AK40" s="36" t="s">
        <v>99</v>
      </c>
      <c r="AL40" s="36" t="s">
        <v>99</v>
      </c>
      <c r="AM40" s="36" t="s">
        <v>99</v>
      </c>
      <c r="AN40" s="36" t="s">
        <v>99</v>
      </c>
      <c r="AO40" s="36">
        <v>371</v>
      </c>
      <c r="AP40" s="36">
        <v>371</v>
      </c>
      <c r="AQ40" s="36">
        <v>5117</v>
      </c>
      <c r="AR40" s="36" t="s">
        <v>99</v>
      </c>
      <c r="AS40" s="36">
        <v>5117</v>
      </c>
      <c r="AT40" s="36">
        <v>7437</v>
      </c>
      <c r="AU40" s="37">
        <v>100</v>
      </c>
      <c r="AV40" s="37" t="s">
        <v>99</v>
      </c>
      <c r="AW40" s="37">
        <v>99.615631005765536</v>
      </c>
      <c r="AX40" s="37">
        <v>100</v>
      </c>
      <c r="AY40" s="37">
        <v>99.631901840490798</v>
      </c>
      <c r="AZ40" s="37" t="s">
        <v>99</v>
      </c>
      <c r="BA40" s="37" t="s">
        <v>99</v>
      </c>
      <c r="BB40" s="37" t="s">
        <v>99</v>
      </c>
      <c r="BC40" s="37" t="s">
        <v>99</v>
      </c>
      <c r="BD40" s="37">
        <v>100</v>
      </c>
      <c r="BE40" s="37">
        <v>100</v>
      </c>
      <c r="BF40" s="37">
        <v>98.417041235098694</v>
      </c>
      <c r="BG40" s="37" t="s">
        <v>99</v>
      </c>
      <c r="BH40" s="37">
        <v>98.417041235098694</v>
      </c>
      <c r="BI40" s="37">
        <v>98.830173457039123</v>
      </c>
      <c r="BJ40" s="37">
        <v>0</v>
      </c>
      <c r="BK40" s="37" t="s">
        <v>99</v>
      </c>
      <c r="BL40" s="37">
        <v>0.38436899423446513</v>
      </c>
      <c r="BM40" s="37">
        <v>0</v>
      </c>
      <c r="BN40" s="37">
        <v>0.36809815950920244</v>
      </c>
      <c r="BO40" s="37" t="s">
        <v>99</v>
      </c>
      <c r="BP40" s="37" t="s">
        <v>99</v>
      </c>
      <c r="BQ40" s="37" t="s">
        <v>99</v>
      </c>
      <c r="BR40" s="37" t="s">
        <v>99</v>
      </c>
      <c r="BS40" s="37">
        <v>0</v>
      </c>
      <c r="BT40" s="37">
        <v>0</v>
      </c>
      <c r="BU40" s="37">
        <v>1.5829587649013093</v>
      </c>
      <c r="BV40" s="37" t="s">
        <v>99</v>
      </c>
      <c r="BW40" s="37">
        <v>1.5829587649013093</v>
      </c>
      <c r="BX40" s="37">
        <v>1.1698265429608712</v>
      </c>
    </row>
    <row r="41" spans="1:76">
      <c r="A41" s="29" t="s">
        <v>44</v>
      </c>
      <c r="B41" s="36">
        <v>12</v>
      </c>
      <c r="C41" s="36">
        <v>1074</v>
      </c>
      <c r="D41" s="36">
        <v>868</v>
      </c>
      <c r="E41" s="36">
        <v>609</v>
      </c>
      <c r="F41" s="36">
        <v>2551</v>
      </c>
      <c r="G41" s="36" t="s">
        <v>99</v>
      </c>
      <c r="H41" s="36">
        <v>984</v>
      </c>
      <c r="I41" s="36">
        <v>153</v>
      </c>
      <c r="J41" s="36">
        <v>1137</v>
      </c>
      <c r="K41" s="36" t="s">
        <v>99</v>
      </c>
      <c r="L41" s="36">
        <v>1137</v>
      </c>
      <c r="M41" s="36">
        <v>2029</v>
      </c>
      <c r="N41" s="36" t="s">
        <v>99</v>
      </c>
      <c r="O41" s="36">
        <v>2029</v>
      </c>
      <c r="P41" s="36">
        <v>5729</v>
      </c>
      <c r="Q41" s="36">
        <v>0</v>
      </c>
      <c r="R41" s="36">
        <v>50</v>
      </c>
      <c r="S41" s="36">
        <v>23</v>
      </c>
      <c r="T41" s="36">
        <v>15</v>
      </c>
      <c r="U41" s="36">
        <v>88</v>
      </c>
      <c r="V41" s="36" t="s">
        <v>99</v>
      </c>
      <c r="W41" s="36">
        <v>65</v>
      </c>
      <c r="X41" s="36">
        <v>0</v>
      </c>
      <c r="Y41" s="36">
        <v>65</v>
      </c>
      <c r="Z41" s="36" t="s">
        <v>99</v>
      </c>
      <c r="AA41" s="36">
        <v>65</v>
      </c>
      <c r="AB41" s="36">
        <v>7</v>
      </c>
      <c r="AC41" s="36" t="s">
        <v>99</v>
      </c>
      <c r="AD41" s="36">
        <v>7</v>
      </c>
      <c r="AE41" s="36">
        <v>160</v>
      </c>
      <c r="AF41" s="36">
        <v>12</v>
      </c>
      <c r="AG41" s="36">
        <v>1201</v>
      </c>
      <c r="AH41" s="36">
        <v>936</v>
      </c>
      <c r="AI41" s="36">
        <v>623</v>
      </c>
      <c r="AJ41" s="36">
        <v>2760</v>
      </c>
      <c r="AK41" s="36" t="s">
        <v>99</v>
      </c>
      <c r="AL41" s="36">
        <v>1186</v>
      </c>
      <c r="AM41" s="36">
        <v>156</v>
      </c>
      <c r="AN41" s="36">
        <v>1342</v>
      </c>
      <c r="AO41" s="36" t="s">
        <v>99</v>
      </c>
      <c r="AP41" s="36">
        <v>1342</v>
      </c>
      <c r="AQ41" s="36">
        <v>2070</v>
      </c>
      <c r="AR41" s="36" t="s">
        <v>99</v>
      </c>
      <c r="AS41" s="36">
        <v>2070</v>
      </c>
      <c r="AT41" s="36">
        <v>6184</v>
      </c>
      <c r="AU41" s="37">
        <v>100</v>
      </c>
      <c r="AV41" s="37">
        <v>93.588676103247295</v>
      </c>
      <c r="AW41" s="37">
        <v>95.192307692307693</v>
      </c>
      <c r="AX41" s="37">
        <v>100.16051364365973</v>
      </c>
      <c r="AY41" s="37">
        <v>95.615942028985515</v>
      </c>
      <c r="AZ41" s="37" t="s">
        <v>99</v>
      </c>
      <c r="BA41" s="37">
        <v>88.448566610455316</v>
      </c>
      <c r="BB41" s="37">
        <v>98.076923076923066</v>
      </c>
      <c r="BC41" s="37">
        <v>89.567809239940388</v>
      </c>
      <c r="BD41" s="37" t="s">
        <v>99</v>
      </c>
      <c r="BE41" s="37">
        <v>89.567809239940388</v>
      </c>
      <c r="BF41" s="37">
        <v>98.357487922705317</v>
      </c>
      <c r="BG41" s="37" t="s">
        <v>99</v>
      </c>
      <c r="BH41" s="37">
        <v>98.357487922705317</v>
      </c>
      <c r="BI41" s="37">
        <v>95.229624838292366</v>
      </c>
      <c r="BJ41" s="37">
        <v>0</v>
      </c>
      <c r="BK41" s="37">
        <v>6.4113238967527062</v>
      </c>
      <c r="BL41" s="37">
        <v>4.8076923076923084</v>
      </c>
      <c r="BM41" s="37">
        <v>-0.16051364365971107</v>
      </c>
      <c r="BN41" s="37">
        <v>4.3840579710144922</v>
      </c>
      <c r="BO41" s="37" t="s">
        <v>99</v>
      </c>
      <c r="BP41" s="37">
        <v>11.551433389544687</v>
      </c>
      <c r="BQ41" s="37">
        <v>1.9230769230769231</v>
      </c>
      <c r="BR41" s="37">
        <v>10.432190760059612</v>
      </c>
      <c r="BS41" s="37" t="s">
        <v>99</v>
      </c>
      <c r="BT41" s="37">
        <v>10.432190760059612</v>
      </c>
      <c r="BU41" s="37">
        <v>1.6425120772946862</v>
      </c>
      <c r="BV41" s="37" t="s">
        <v>99</v>
      </c>
      <c r="BW41" s="37">
        <v>1.6425120772946862</v>
      </c>
      <c r="BX41" s="37">
        <v>4.7703751617076326</v>
      </c>
    </row>
    <row r="42" spans="1:76">
      <c r="A42" s="29" t="s">
        <v>45</v>
      </c>
      <c r="B42" s="36" t="s">
        <v>99</v>
      </c>
      <c r="C42" s="36">
        <v>981</v>
      </c>
      <c r="D42" s="36">
        <v>593</v>
      </c>
      <c r="E42" s="36">
        <v>196</v>
      </c>
      <c r="F42" s="36">
        <v>1770</v>
      </c>
      <c r="G42" s="36" t="s">
        <v>99</v>
      </c>
      <c r="H42" s="36" t="s">
        <v>99</v>
      </c>
      <c r="I42" s="36" t="s">
        <v>99</v>
      </c>
      <c r="J42" s="36" t="s">
        <v>99</v>
      </c>
      <c r="K42" s="36">
        <v>532</v>
      </c>
      <c r="L42" s="36">
        <v>532</v>
      </c>
      <c r="M42" s="36">
        <v>2581</v>
      </c>
      <c r="N42" s="36" t="s">
        <v>99</v>
      </c>
      <c r="O42" s="36">
        <v>2581</v>
      </c>
      <c r="P42" s="36">
        <v>4883</v>
      </c>
      <c r="Q42" s="36" t="s">
        <v>99</v>
      </c>
      <c r="R42" s="36">
        <v>0</v>
      </c>
      <c r="S42" s="36">
        <v>0</v>
      </c>
      <c r="T42" s="36">
        <v>0</v>
      </c>
      <c r="U42" s="36">
        <v>0</v>
      </c>
      <c r="V42" s="36" t="s">
        <v>99</v>
      </c>
      <c r="W42" s="36" t="s">
        <v>99</v>
      </c>
      <c r="X42" s="36" t="s">
        <v>99</v>
      </c>
      <c r="Y42" s="36" t="s">
        <v>99</v>
      </c>
      <c r="Z42" s="36">
        <v>0</v>
      </c>
      <c r="AA42" s="36">
        <v>0</v>
      </c>
      <c r="AB42" s="36">
        <v>48</v>
      </c>
      <c r="AC42" s="36" t="s">
        <v>99</v>
      </c>
      <c r="AD42" s="36">
        <v>48</v>
      </c>
      <c r="AE42" s="36">
        <v>48</v>
      </c>
      <c r="AF42" s="36" t="s">
        <v>99</v>
      </c>
      <c r="AG42" s="36">
        <v>982</v>
      </c>
      <c r="AH42" s="36">
        <v>593</v>
      </c>
      <c r="AI42" s="36">
        <v>196</v>
      </c>
      <c r="AJ42" s="36">
        <v>1771</v>
      </c>
      <c r="AK42" s="36" t="s">
        <v>99</v>
      </c>
      <c r="AL42" s="36" t="s">
        <v>99</v>
      </c>
      <c r="AM42" s="36" t="s">
        <v>99</v>
      </c>
      <c r="AN42" s="36" t="s">
        <v>99</v>
      </c>
      <c r="AO42" s="36">
        <v>532</v>
      </c>
      <c r="AP42" s="36">
        <v>532</v>
      </c>
      <c r="AQ42" s="36">
        <v>2685</v>
      </c>
      <c r="AR42" s="36" t="s">
        <v>99</v>
      </c>
      <c r="AS42" s="36">
        <v>2685</v>
      </c>
      <c r="AT42" s="36">
        <v>4988</v>
      </c>
      <c r="AU42" s="37" t="s">
        <v>99</v>
      </c>
      <c r="AV42" s="37">
        <v>99.898167006109986</v>
      </c>
      <c r="AW42" s="37">
        <v>100</v>
      </c>
      <c r="AX42" s="37">
        <v>100</v>
      </c>
      <c r="AY42" s="37">
        <v>99.943534726143426</v>
      </c>
      <c r="AZ42" s="37" t="s">
        <v>99</v>
      </c>
      <c r="BA42" s="37" t="s">
        <v>99</v>
      </c>
      <c r="BB42" s="37" t="s">
        <v>99</v>
      </c>
      <c r="BC42" s="37" t="s">
        <v>99</v>
      </c>
      <c r="BD42" s="37">
        <v>100</v>
      </c>
      <c r="BE42" s="37">
        <v>100</v>
      </c>
      <c r="BF42" s="37">
        <v>97.914338919925513</v>
      </c>
      <c r="BG42" s="37" t="s">
        <v>99</v>
      </c>
      <c r="BH42" s="37">
        <v>97.914338919925513</v>
      </c>
      <c r="BI42" s="37">
        <v>98.857257417802728</v>
      </c>
      <c r="BJ42" s="37" t="s">
        <v>99</v>
      </c>
      <c r="BK42" s="37">
        <v>0.10183299389002036</v>
      </c>
      <c r="BL42" s="37">
        <v>0</v>
      </c>
      <c r="BM42" s="37">
        <v>0</v>
      </c>
      <c r="BN42" s="37">
        <v>5.6465273856578201E-2</v>
      </c>
      <c r="BO42" s="37" t="s">
        <v>99</v>
      </c>
      <c r="BP42" s="37" t="s">
        <v>99</v>
      </c>
      <c r="BQ42" s="37" t="s">
        <v>99</v>
      </c>
      <c r="BR42" s="37" t="s">
        <v>99</v>
      </c>
      <c r="BS42" s="37">
        <v>0</v>
      </c>
      <c r="BT42" s="37">
        <v>0</v>
      </c>
      <c r="BU42" s="37">
        <v>2.0856610800744879</v>
      </c>
      <c r="BV42" s="37" t="s">
        <v>99</v>
      </c>
      <c r="BW42" s="37">
        <v>2.0856610800744879</v>
      </c>
      <c r="BX42" s="37">
        <v>1.1427425821972734</v>
      </c>
    </row>
    <row r="43" spans="1:76">
      <c r="A43" s="29" t="s">
        <v>46</v>
      </c>
      <c r="B43" s="36">
        <v>32</v>
      </c>
      <c r="C43" s="36">
        <v>1290</v>
      </c>
      <c r="D43" s="36">
        <v>747</v>
      </c>
      <c r="E43" s="36">
        <v>265</v>
      </c>
      <c r="F43" s="36">
        <v>2302</v>
      </c>
      <c r="G43" s="36" t="s">
        <v>99</v>
      </c>
      <c r="H43" s="36">
        <v>974</v>
      </c>
      <c r="I43" s="36" t="s">
        <v>99</v>
      </c>
      <c r="J43" s="36">
        <v>974</v>
      </c>
      <c r="K43" s="36">
        <v>558</v>
      </c>
      <c r="L43" s="36">
        <v>1532</v>
      </c>
      <c r="M43" s="36">
        <v>4107</v>
      </c>
      <c r="N43" s="36" t="s">
        <v>99</v>
      </c>
      <c r="O43" s="36">
        <v>4107</v>
      </c>
      <c r="P43" s="36">
        <v>7973</v>
      </c>
      <c r="Q43" s="36">
        <v>0</v>
      </c>
      <c r="R43" s="36">
        <v>0</v>
      </c>
      <c r="S43" s="36">
        <v>6</v>
      </c>
      <c r="T43" s="36">
        <v>0</v>
      </c>
      <c r="U43" s="36">
        <v>6</v>
      </c>
      <c r="V43" s="36" t="s">
        <v>99</v>
      </c>
      <c r="W43" s="36">
        <v>39</v>
      </c>
      <c r="X43" s="36" t="s">
        <v>99</v>
      </c>
      <c r="Y43" s="36">
        <v>39</v>
      </c>
      <c r="Z43" s="36">
        <v>23</v>
      </c>
      <c r="AA43" s="36">
        <v>62</v>
      </c>
      <c r="AB43" s="36">
        <v>3</v>
      </c>
      <c r="AC43" s="36" t="s">
        <v>99</v>
      </c>
      <c r="AD43" s="36">
        <v>3</v>
      </c>
      <c r="AE43" s="36">
        <v>71</v>
      </c>
      <c r="AF43" s="36">
        <v>32</v>
      </c>
      <c r="AG43" s="36">
        <v>1290</v>
      </c>
      <c r="AH43" s="36">
        <v>770</v>
      </c>
      <c r="AI43" s="36">
        <v>265</v>
      </c>
      <c r="AJ43" s="36">
        <v>2325</v>
      </c>
      <c r="AK43" s="36" t="s">
        <v>99</v>
      </c>
      <c r="AL43" s="36">
        <v>1066</v>
      </c>
      <c r="AM43" s="36" t="s">
        <v>99</v>
      </c>
      <c r="AN43" s="36">
        <v>1066</v>
      </c>
      <c r="AO43" s="36">
        <v>627</v>
      </c>
      <c r="AP43" s="36">
        <v>1693</v>
      </c>
      <c r="AQ43" s="36">
        <v>4163</v>
      </c>
      <c r="AR43" s="36" t="s">
        <v>99</v>
      </c>
      <c r="AS43" s="36">
        <v>4163</v>
      </c>
      <c r="AT43" s="36">
        <v>8213</v>
      </c>
      <c r="AU43" s="37">
        <v>100</v>
      </c>
      <c r="AV43" s="37">
        <v>100</v>
      </c>
      <c r="AW43" s="37">
        <v>97.79220779220779</v>
      </c>
      <c r="AX43" s="37">
        <v>100</v>
      </c>
      <c r="AY43" s="37">
        <v>99.268817204301072</v>
      </c>
      <c r="AZ43" s="37" t="s">
        <v>99</v>
      </c>
      <c r="BA43" s="37">
        <v>95.028142589118204</v>
      </c>
      <c r="BB43" s="37" t="s">
        <v>99</v>
      </c>
      <c r="BC43" s="37">
        <v>95.028142589118204</v>
      </c>
      <c r="BD43" s="37">
        <v>92.663476874003194</v>
      </c>
      <c r="BE43" s="37">
        <v>94.152392203189606</v>
      </c>
      <c r="BF43" s="37">
        <v>98.726879654095598</v>
      </c>
      <c r="BG43" s="37" t="s">
        <v>99</v>
      </c>
      <c r="BH43" s="37">
        <v>98.726879654095598</v>
      </c>
      <c r="BI43" s="37">
        <v>97.942286618775114</v>
      </c>
      <c r="BJ43" s="37">
        <v>0</v>
      </c>
      <c r="BK43" s="37">
        <v>0</v>
      </c>
      <c r="BL43" s="37">
        <v>2.2077922077922079</v>
      </c>
      <c r="BM43" s="37">
        <v>0</v>
      </c>
      <c r="BN43" s="37">
        <v>0.73118279569892475</v>
      </c>
      <c r="BO43" s="37" t="s">
        <v>99</v>
      </c>
      <c r="BP43" s="37">
        <v>4.9718574108818014</v>
      </c>
      <c r="BQ43" s="37" t="s">
        <v>99</v>
      </c>
      <c r="BR43" s="37">
        <v>4.9718574108818014</v>
      </c>
      <c r="BS43" s="37">
        <v>7.3365231259968109</v>
      </c>
      <c r="BT43" s="37">
        <v>5.8476077968103963</v>
      </c>
      <c r="BU43" s="37">
        <v>1.2731203459043958</v>
      </c>
      <c r="BV43" s="37" t="s">
        <v>99</v>
      </c>
      <c r="BW43" s="37">
        <v>1.2731203459043958</v>
      </c>
      <c r="BX43" s="37">
        <v>2.0577133812248873</v>
      </c>
    </row>
    <row r="44" spans="1:76">
      <c r="A44" s="29" t="s">
        <v>47</v>
      </c>
      <c r="B44" s="36" t="s">
        <v>99</v>
      </c>
      <c r="C44" s="36">
        <v>285</v>
      </c>
      <c r="D44" s="36" t="s">
        <v>99</v>
      </c>
      <c r="E44" s="36" t="s">
        <v>99</v>
      </c>
      <c r="F44" s="36">
        <v>285</v>
      </c>
      <c r="G44" s="36" t="s">
        <v>99</v>
      </c>
      <c r="H44" s="36" t="s">
        <v>99</v>
      </c>
      <c r="I44" s="36" t="s">
        <v>99</v>
      </c>
      <c r="J44" s="36" t="s">
        <v>99</v>
      </c>
      <c r="K44" s="36" t="s">
        <v>99</v>
      </c>
      <c r="L44" s="36" t="s">
        <v>99</v>
      </c>
      <c r="M44" s="36">
        <v>104</v>
      </c>
      <c r="N44" s="36" t="s">
        <v>99</v>
      </c>
      <c r="O44" s="36">
        <v>104</v>
      </c>
      <c r="P44" s="36">
        <v>389</v>
      </c>
      <c r="Q44" s="36" t="s">
        <v>99</v>
      </c>
      <c r="R44" s="36">
        <v>0</v>
      </c>
      <c r="S44" s="36" t="s">
        <v>99</v>
      </c>
      <c r="T44" s="36" t="s">
        <v>99</v>
      </c>
      <c r="U44" s="36">
        <v>0</v>
      </c>
      <c r="V44" s="36" t="s">
        <v>99</v>
      </c>
      <c r="W44" s="36" t="s">
        <v>99</v>
      </c>
      <c r="X44" s="36" t="s">
        <v>99</v>
      </c>
      <c r="Y44" s="36" t="s">
        <v>99</v>
      </c>
      <c r="Z44" s="36" t="s">
        <v>99</v>
      </c>
      <c r="AA44" s="36">
        <v>0</v>
      </c>
      <c r="AB44" s="36">
        <v>0</v>
      </c>
      <c r="AC44" s="36" t="s">
        <v>99</v>
      </c>
      <c r="AD44" s="36">
        <v>0</v>
      </c>
      <c r="AE44" s="36">
        <v>0</v>
      </c>
      <c r="AF44" s="36" t="s">
        <v>99</v>
      </c>
      <c r="AG44" s="36">
        <v>285</v>
      </c>
      <c r="AH44" s="36" t="s">
        <v>99</v>
      </c>
      <c r="AI44" s="36" t="s">
        <v>99</v>
      </c>
      <c r="AJ44" s="36">
        <v>285</v>
      </c>
      <c r="AK44" s="36" t="s">
        <v>99</v>
      </c>
      <c r="AL44" s="36" t="s">
        <v>99</v>
      </c>
      <c r="AM44" s="36" t="s">
        <v>99</v>
      </c>
      <c r="AN44" s="36" t="s">
        <v>99</v>
      </c>
      <c r="AO44" s="36" t="s">
        <v>99</v>
      </c>
      <c r="AP44" s="36" t="s">
        <v>99</v>
      </c>
      <c r="AQ44" s="36">
        <v>117</v>
      </c>
      <c r="AR44" s="36" t="s">
        <v>99</v>
      </c>
      <c r="AS44" s="36">
        <v>117</v>
      </c>
      <c r="AT44" s="36">
        <v>402</v>
      </c>
      <c r="AU44" s="37" t="s">
        <v>99</v>
      </c>
      <c r="AV44" s="37">
        <v>100</v>
      </c>
      <c r="AW44" s="37" t="s">
        <v>99</v>
      </c>
      <c r="AX44" s="37" t="s">
        <v>99</v>
      </c>
      <c r="AY44" s="37">
        <v>100</v>
      </c>
      <c r="AZ44" s="37" t="s">
        <v>99</v>
      </c>
      <c r="BA44" s="37" t="s">
        <v>99</v>
      </c>
      <c r="BB44" s="37" t="s">
        <v>99</v>
      </c>
      <c r="BC44" s="37" t="s">
        <v>99</v>
      </c>
      <c r="BD44" s="37" t="s">
        <v>99</v>
      </c>
      <c r="BE44" s="37" t="s">
        <v>99</v>
      </c>
      <c r="BF44" s="37">
        <v>88.888888888888886</v>
      </c>
      <c r="BG44" s="37" t="s">
        <v>99</v>
      </c>
      <c r="BH44" s="37">
        <v>88.888888888888886</v>
      </c>
      <c r="BI44" s="37">
        <v>96.766169154228848</v>
      </c>
      <c r="BJ44" s="37" t="s">
        <v>99</v>
      </c>
      <c r="BK44" s="37">
        <v>0</v>
      </c>
      <c r="BL44" s="37" t="s">
        <v>99</v>
      </c>
      <c r="BM44" s="37" t="s">
        <v>99</v>
      </c>
      <c r="BN44" s="37">
        <v>0</v>
      </c>
      <c r="BO44" s="37" t="s">
        <v>99</v>
      </c>
      <c r="BP44" s="37" t="s">
        <v>99</v>
      </c>
      <c r="BQ44" s="37" t="s">
        <v>99</v>
      </c>
      <c r="BR44" s="37" t="s">
        <v>99</v>
      </c>
      <c r="BS44" s="37" t="s">
        <v>99</v>
      </c>
      <c r="BT44" s="37" t="s">
        <v>99</v>
      </c>
      <c r="BU44" s="37">
        <v>11.111111111111111</v>
      </c>
      <c r="BV44" s="37" t="s">
        <v>99</v>
      </c>
      <c r="BW44" s="37">
        <v>11.111111111111111</v>
      </c>
      <c r="BX44" s="37">
        <v>3.233830845771144</v>
      </c>
    </row>
    <row r="45" spans="1:76">
      <c r="A45" s="29" t="s">
        <v>48</v>
      </c>
      <c r="B45" s="36">
        <v>8</v>
      </c>
      <c r="C45" s="36">
        <v>719</v>
      </c>
      <c r="D45" s="36">
        <v>935</v>
      </c>
      <c r="E45" s="36" t="s">
        <v>99</v>
      </c>
      <c r="F45" s="36">
        <v>1654</v>
      </c>
      <c r="G45" s="36" t="s">
        <v>99</v>
      </c>
      <c r="H45" s="36" t="s">
        <v>99</v>
      </c>
      <c r="I45" s="36" t="s">
        <v>99</v>
      </c>
      <c r="J45" s="36" t="s">
        <v>99</v>
      </c>
      <c r="K45" s="36" t="s">
        <v>99</v>
      </c>
      <c r="L45" s="36" t="s">
        <v>99</v>
      </c>
      <c r="M45" s="36">
        <v>2558</v>
      </c>
      <c r="N45" s="36" t="s">
        <v>99</v>
      </c>
      <c r="O45" s="36">
        <v>2558</v>
      </c>
      <c r="P45" s="36">
        <v>4220</v>
      </c>
      <c r="Q45" s="36">
        <v>2</v>
      </c>
      <c r="R45" s="36">
        <v>55</v>
      </c>
      <c r="S45" s="36">
        <v>23</v>
      </c>
      <c r="T45" s="36" t="s">
        <v>99</v>
      </c>
      <c r="U45" s="36">
        <v>78</v>
      </c>
      <c r="V45" s="36" t="s">
        <v>99</v>
      </c>
      <c r="W45" s="36" t="s">
        <v>99</v>
      </c>
      <c r="X45" s="36" t="s">
        <v>99</v>
      </c>
      <c r="Y45" s="36" t="s">
        <v>99</v>
      </c>
      <c r="Z45" s="36" t="s">
        <v>99</v>
      </c>
      <c r="AA45" s="36" t="s">
        <v>99</v>
      </c>
      <c r="AB45" s="36">
        <v>41</v>
      </c>
      <c r="AC45" s="36" t="s">
        <v>99</v>
      </c>
      <c r="AD45" s="36">
        <v>41</v>
      </c>
      <c r="AE45" s="36">
        <v>121</v>
      </c>
      <c r="AF45" s="36">
        <v>8</v>
      </c>
      <c r="AG45" s="36">
        <v>848</v>
      </c>
      <c r="AH45" s="36">
        <v>1008</v>
      </c>
      <c r="AI45" s="36" t="s">
        <v>99</v>
      </c>
      <c r="AJ45" s="36">
        <v>1856</v>
      </c>
      <c r="AK45" s="36" t="s">
        <v>99</v>
      </c>
      <c r="AL45" s="36" t="s">
        <v>99</v>
      </c>
      <c r="AM45" s="36" t="s">
        <v>99</v>
      </c>
      <c r="AN45" s="36" t="s">
        <v>99</v>
      </c>
      <c r="AO45" s="36" t="s">
        <v>99</v>
      </c>
      <c r="AP45" s="36" t="s">
        <v>99</v>
      </c>
      <c r="AQ45" s="36">
        <v>2627</v>
      </c>
      <c r="AR45" s="36" t="s">
        <v>99</v>
      </c>
      <c r="AS45" s="36">
        <v>2627</v>
      </c>
      <c r="AT45" s="36">
        <v>4491</v>
      </c>
      <c r="AU45" s="37">
        <v>125</v>
      </c>
      <c r="AV45" s="37">
        <v>91.273584905660371</v>
      </c>
      <c r="AW45" s="37">
        <v>95.039682539682531</v>
      </c>
      <c r="AX45" s="37" t="s">
        <v>99</v>
      </c>
      <c r="AY45" s="37">
        <v>93.318965517241381</v>
      </c>
      <c r="AZ45" s="37" t="s">
        <v>99</v>
      </c>
      <c r="BA45" s="37" t="s">
        <v>99</v>
      </c>
      <c r="BB45" s="37" t="s">
        <v>99</v>
      </c>
      <c r="BC45" s="37" t="s">
        <v>99</v>
      </c>
      <c r="BD45" s="37" t="s">
        <v>99</v>
      </c>
      <c r="BE45" s="37" t="s">
        <v>99</v>
      </c>
      <c r="BF45" s="37">
        <v>98.934145413018655</v>
      </c>
      <c r="BG45" s="37" t="s">
        <v>99</v>
      </c>
      <c r="BH45" s="37">
        <v>98.934145413018655</v>
      </c>
      <c r="BI45" s="37">
        <v>96.659986639946567</v>
      </c>
      <c r="BJ45" s="37">
        <v>-25</v>
      </c>
      <c r="BK45" s="37">
        <v>8.7264150943396217</v>
      </c>
      <c r="BL45" s="37">
        <v>4.9603174603174605</v>
      </c>
      <c r="BM45" s="37" t="s">
        <v>99</v>
      </c>
      <c r="BN45" s="37">
        <v>6.6810344827586201</v>
      </c>
      <c r="BO45" s="37" t="s">
        <v>99</v>
      </c>
      <c r="BP45" s="37" t="s">
        <v>99</v>
      </c>
      <c r="BQ45" s="37" t="s">
        <v>99</v>
      </c>
      <c r="BR45" s="37" t="s">
        <v>99</v>
      </c>
      <c r="BS45" s="37" t="s">
        <v>99</v>
      </c>
      <c r="BT45" s="37" t="s">
        <v>99</v>
      </c>
      <c r="BU45" s="37">
        <v>1.0658545869813474</v>
      </c>
      <c r="BV45" s="37" t="s">
        <v>99</v>
      </c>
      <c r="BW45" s="37">
        <v>1.0658545869813474</v>
      </c>
      <c r="BX45" s="37">
        <v>3.3400133600534407</v>
      </c>
    </row>
    <row r="46" spans="1:76">
      <c r="A46" s="29" t="s">
        <v>49</v>
      </c>
      <c r="B46" s="36" t="s">
        <v>99</v>
      </c>
      <c r="C46" s="36">
        <v>227</v>
      </c>
      <c r="D46" s="36" t="s">
        <v>99</v>
      </c>
      <c r="E46" s="36" t="s">
        <v>99</v>
      </c>
      <c r="F46" s="36">
        <v>227</v>
      </c>
      <c r="G46" s="36" t="s">
        <v>99</v>
      </c>
      <c r="H46" s="36" t="s">
        <v>99</v>
      </c>
      <c r="I46" s="36" t="s">
        <v>99</v>
      </c>
      <c r="J46" s="36" t="s">
        <v>99</v>
      </c>
      <c r="K46" s="36" t="s">
        <v>99</v>
      </c>
      <c r="L46" s="36" t="s">
        <v>99</v>
      </c>
      <c r="M46" s="36">
        <v>45</v>
      </c>
      <c r="N46" s="36" t="s">
        <v>99</v>
      </c>
      <c r="O46" s="36">
        <v>45</v>
      </c>
      <c r="P46" s="36">
        <v>272</v>
      </c>
      <c r="Q46" s="36" t="s">
        <v>99</v>
      </c>
      <c r="R46" s="36">
        <v>18</v>
      </c>
      <c r="S46" s="36" t="s">
        <v>99</v>
      </c>
      <c r="T46" s="36" t="s">
        <v>99</v>
      </c>
      <c r="U46" s="36">
        <v>18</v>
      </c>
      <c r="V46" s="36" t="s">
        <v>99</v>
      </c>
      <c r="W46" s="36" t="s">
        <v>99</v>
      </c>
      <c r="X46" s="36" t="s">
        <v>99</v>
      </c>
      <c r="Y46" s="36" t="s">
        <v>99</v>
      </c>
      <c r="Z46" s="36" t="s">
        <v>99</v>
      </c>
      <c r="AA46" s="36">
        <v>0</v>
      </c>
      <c r="AB46" s="36">
        <v>0</v>
      </c>
      <c r="AC46" s="36" t="s">
        <v>99</v>
      </c>
      <c r="AD46" s="36">
        <v>0</v>
      </c>
      <c r="AE46" s="36">
        <v>18</v>
      </c>
      <c r="AF46" s="36" t="s">
        <v>99</v>
      </c>
      <c r="AG46" s="36">
        <v>259</v>
      </c>
      <c r="AH46" s="36" t="s">
        <v>99</v>
      </c>
      <c r="AI46" s="36" t="s">
        <v>99</v>
      </c>
      <c r="AJ46" s="36">
        <v>259</v>
      </c>
      <c r="AK46" s="36" t="s">
        <v>99</v>
      </c>
      <c r="AL46" s="36" t="s">
        <v>99</v>
      </c>
      <c r="AM46" s="36" t="s">
        <v>99</v>
      </c>
      <c r="AN46" s="36" t="s">
        <v>99</v>
      </c>
      <c r="AO46" s="36" t="s">
        <v>99</v>
      </c>
      <c r="AP46" s="36" t="s">
        <v>99</v>
      </c>
      <c r="AQ46" s="36">
        <v>45</v>
      </c>
      <c r="AR46" s="36" t="s">
        <v>99</v>
      </c>
      <c r="AS46" s="36">
        <v>45</v>
      </c>
      <c r="AT46" s="36">
        <v>304</v>
      </c>
      <c r="AU46" s="37" t="s">
        <v>99</v>
      </c>
      <c r="AV46" s="37">
        <v>94.594594594594597</v>
      </c>
      <c r="AW46" s="37" t="s">
        <v>99</v>
      </c>
      <c r="AX46" s="37" t="s">
        <v>99</v>
      </c>
      <c r="AY46" s="37">
        <v>94.594594594594597</v>
      </c>
      <c r="AZ46" s="37" t="s">
        <v>99</v>
      </c>
      <c r="BA46" s="37" t="s">
        <v>99</v>
      </c>
      <c r="BB46" s="37" t="s">
        <v>99</v>
      </c>
      <c r="BC46" s="37" t="s">
        <v>99</v>
      </c>
      <c r="BD46" s="37" t="s">
        <v>99</v>
      </c>
      <c r="BE46" s="37" t="s">
        <v>99</v>
      </c>
      <c r="BF46" s="37">
        <v>100</v>
      </c>
      <c r="BG46" s="37" t="s">
        <v>99</v>
      </c>
      <c r="BH46" s="37">
        <v>100</v>
      </c>
      <c r="BI46" s="37">
        <v>95.39473684210526</v>
      </c>
      <c r="BJ46" s="37" t="s">
        <v>99</v>
      </c>
      <c r="BK46" s="37">
        <v>5.4054054054054053</v>
      </c>
      <c r="BL46" s="37" t="s">
        <v>99</v>
      </c>
      <c r="BM46" s="37" t="s">
        <v>99</v>
      </c>
      <c r="BN46" s="37">
        <v>5.4054054054054053</v>
      </c>
      <c r="BO46" s="37" t="s">
        <v>99</v>
      </c>
      <c r="BP46" s="37" t="s">
        <v>99</v>
      </c>
      <c r="BQ46" s="37" t="s">
        <v>99</v>
      </c>
      <c r="BR46" s="37" t="s">
        <v>99</v>
      </c>
      <c r="BS46" s="37" t="s">
        <v>99</v>
      </c>
      <c r="BT46" s="37" t="s">
        <v>99</v>
      </c>
      <c r="BU46" s="37">
        <v>0</v>
      </c>
      <c r="BV46" s="37" t="s">
        <v>99</v>
      </c>
      <c r="BW46" s="37">
        <v>0</v>
      </c>
      <c r="BX46" s="37">
        <v>4.6052631578947363</v>
      </c>
    </row>
    <row r="47" spans="1:76">
      <c r="A47" s="29" t="s">
        <v>50</v>
      </c>
      <c r="B47" s="36">
        <v>27</v>
      </c>
      <c r="C47" s="36">
        <v>1104</v>
      </c>
      <c r="D47" s="36">
        <v>1968</v>
      </c>
      <c r="E47" s="36">
        <v>365</v>
      </c>
      <c r="F47" s="36">
        <v>3437</v>
      </c>
      <c r="G47" s="36" t="s">
        <v>99</v>
      </c>
      <c r="H47" s="36" t="s">
        <v>99</v>
      </c>
      <c r="I47" s="36" t="s">
        <v>99</v>
      </c>
      <c r="J47" s="36" t="s">
        <v>99</v>
      </c>
      <c r="K47" s="36">
        <v>460</v>
      </c>
      <c r="L47" s="36">
        <v>460</v>
      </c>
      <c r="M47" s="36">
        <v>6189</v>
      </c>
      <c r="N47" s="36" t="s">
        <v>99</v>
      </c>
      <c r="O47" s="36">
        <v>6189</v>
      </c>
      <c r="P47" s="36">
        <v>10113</v>
      </c>
      <c r="Q47" s="36">
        <v>0</v>
      </c>
      <c r="R47" s="36">
        <v>213</v>
      </c>
      <c r="S47" s="36">
        <v>38</v>
      </c>
      <c r="T47" s="36">
        <v>14</v>
      </c>
      <c r="U47" s="36">
        <v>265</v>
      </c>
      <c r="V47" s="36" t="s">
        <v>99</v>
      </c>
      <c r="W47" s="36" t="s">
        <v>99</v>
      </c>
      <c r="X47" s="36" t="s">
        <v>99</v>
      </c>
      <c r="Y47" s="36" t="s">
        <v>99</v>
      </c>
      <c r="Z47" s="36">
        <v>15</v>
      </c>
      <c r="AA47" s="36">
        <v>15</v>
      </c>
      <c r="AB47" s="36">
        <v>106</v>
      </c>
      <c r="AC47" s="36">
        <v>0</v>
      </c>
      <c r="AD47" s="36">
        <v>106</v>
      </c>
      <c r="AE47" s="36">
        <v>386</v>
      </c>
      <c r="AF47" s="36">
        <v>27</v>
      </c>
      <c r="AG47" s="36">
        <v>1338</v>
      </c>
      <c r="AH47" s="36">
        <v>2064</v>
      </c>
      <c r="AI47" s="36">
        <v>404</v>
      </c>
      <c r="AJ47" s="36">
        <v>3806</v>
      </c>
      <c r="AK47" s="36" t="s">
        <v>99</v>
      </c>
      <c r="AL47" s="36" t="s">
        <v>99</v>
      </c>
      <c r="AM47" s="36" t="s">
        <v>99</v>
      </c>
      <c r="AN47" s="36" t="s">
        <v>99</v>
      </c>
      <c r="AO47" s="36">
        <v>522</v>
      </c>
      <c r="AP47" s="36">
        <v>522</v>
      </c>
      <c r="AQ47" s="36">
        <v>6413</v>
      </c>
      <c r="AR47" s="36" t="s">
        <v>99</v>
      </c>
      <c r="AS47" s="36">
        <v>6413</v>
      </c>
      <c r="AT47" s="36">
        <v>10768</v>
      </c>
      <c r="AU47" s="37">
        <v>100</v>
      </c>
      <c r="AV47" s="37">
        <v>98.430493273542595</v>
      </c>
      <c r="AW47" s="37">
        <v>97.189922480620154</v>
      </c>
      <c r="AX47" s="37">
        <v>93.811881188118804</v>
      </c>
      <c r="AY47" s="37">
        <v>97.267472411981089</v>
      </c>
      <c r="AZ47" s="37" t="s">
        <v>99</v>
      </c>
      <c r="BA47" s="37" t="s">
        <v>99</v>
      </c>
      <c r="BB47" s="37" t="s">
        <v>99</v>
      </c>
      <c r="BC47" s="37" t="s">
        <v>99</v>
      </c>
      <c r="BD47" s="37">
        <v>90.996168582375475</v>
      </c>
      <c r="BE47" s="37">
        <v>90.996168582375475</v>
      </c>
      <c r="BF47" s="37">
        <v>98.159987525339147</v>
      </c>
      <c r="BG47" s="37" t="s">
        <v>99</v>
      </c>
      <c r="BH47" s="37">
        <v>98.159987525339147</v>
      </c>
      <c r="BI47" s="37">
        <v>97.501857355126305</v>
      </c>
      <c r="BJ47" s="37">
        <v>0</v>
      </c>
      <c r="BK47" s="37">
        <v>1.5695067264573992</v>
      </c>
      <c r="BL47" s="37">
        <v>2.8100775193798451</v>
      </c>
      <c r="BM47" s="37">
        <v>6.1881188118811883</v>
      </c>
      <c r="BN47" s="37">
        <v>2.7325275880189173</v>
      </c>
      <c r="BO47" s="37" t="s">
        <v>99</v>
      </c>
      <c r="BP47" s="37" t="s">
        <v>99</v>
      </c>
      <c r="BQ47" s="37" t="s">
        <v>99</v>
      </c>
      <c r="BR47" s="37" t="s">
        <v>99</v>
      </c>
      <c r="BS47" s="37">
        <v>9.0038314176245215</v>
      </c>
      <c r="BT47" s="37">
        <v>9.0038314176245215</v>
      </c>
      <c r="BU47" s="37">
        <v>1.8400124746608453</v>
      </c>
      <c r="BV47" s="37" t="s">
        <v>99</v>
      </c>
      <c r="BW47" s="37">
        <v>1.8400124746608453</v>
      </c>
      <c r="BX47" s="37">
        <v>2.4981426448736999</v>
      </c>
    </row>
    <row r="48" spans="1:76">
      <c r="A48" s="29" t="s">
        <v>51</v>
      </c>
      <c r="B48" s="36" t="s">
        <v>99</v>
      </c>
      <c r="C48" s="36" t="s">
        <v>99</v>
      </c>
      <c r="D48" s="36">
        <v>227</v>
      </c>
      <c r="E48" s="36" t="s">
        <v>99</v>
      </c>
      <c r="F48" s="36">
        <v>227</v>
      </c>
      <c r="G48" s="36" t="s">
        <v>99</v>
      </c>
      <c r="H48" s="36" t="s">
        <v>99</v>
      </c>
      <c r="I48" s="36" t="s">
        <v>99</v>
      </c>
      <c r="J48" s="36" t="s">
        <v>99</v>
      </c>
      <c r="K48" s="36" t="s">
        <v>99</v>
      </c>
      <c r="L48" s="36" t="s">
        <v>99</v>
      </c>
      <c r="M48" s="36">
        <v>400</v>
      </c>
      <c r="N48" s="36" t="s">
        <v>99</v>
      </c>
      <c r="O48" s="36">
        <v>400</v>
      </c>
      <c r="P48" s="36">
        <v>627</v>
      </c>
      <c r="Q48" s="36" t="s">
        <v>99</v>
      </c>
      <c r="R48" s="36" t="s">
        <v>99</v>
      </c>
      <c r="S48" s="36">
        <v>7</v>
      </c>
      <c r="T48" s="36" t="s">
        <v>99</v>
      </c>
      <c r="U48" s="36">
        <v>7</v>
      </c>
      <c r="V48" s="36" t="s">
        <v>99</v>
      </c>
      <c r="W48" s="36" t="s">
        <v>99</v>
      </c>
      <c r="X48" s="36" t="s">
        <v>99</v>
      </c>
      <c r="Y48" s="36" t="s">
        <v>99</v>
      </c>
      <c r="Z48" s="36" t="s">
        <v>99</v>
      </c>
      <c r="AA48" s="36">
        <v>0</v>
      </c>
      <c r="AB48" s="36">
        <v>3</v>
      </c>
      <c r="AC48" s="36" t="s">
        <v>99</v>
      </c>
      <c r="AD48" s="36">
        <v>3</v>
      </c>
      <c r="AE48" s="36">
        <v>10</v>
      </c>
      <c r="AF48" s="36" t="s">
        <v>99</v>
      </c>
      <c r="AG48" s="36" t="s">
        <v>99</v>
      </c>
      <c r="AH48" s="36">
        <v>244</v>
      </c>
      <c r="AI48" s="36" t="s">
        <v>99</v>
      </c>
      <c r="AJ48" s="36">
        <v>244</v>
      </c>
      <c r="AK48" s="36" t="s">
        <v>99</v>
      </c>
      <c r="AL48" s="36" t="s">
        <v>99</v>
      </c>
      <c r="AM48" s="36" t="s">
        <v>99</v>
      </c>
      <c r="AN48" s="36" t="s">
        <v>99</v>
      </c>
      <c r="AO48" s="36" t="s">
        <v>99</v>
      </c>
      <c r="AP48" s="36" t="s">
        <v>99</v>
      </c>
      <c r="AQ48" s="36">
        <v>409</v>
      </c>
      <c r="AR48" s="36" t="s">
        <v>99</v>
      </c>
      <c r="AS48" s="36">
        <v>409</v>
      </c>
      <c r="AT48" s="36">
        <v>653</v>
      </c>
      <c r="AU48" s="37" t="s">
        <v>99</v>
      </c>
      <c r="AV48" s="37" t="s">
        <v>99</v>
      </c>
      <c r="AW48" s="37">
        <v>95.901639344262293</v>
      </c>
      <c r="AX48" s="37" t="s">
        <v>99</v>
      </c>
      <c r="AY48" s="37">
        <v>95.901639344262293</v>
      </c>
      <c r="AZ48" s="37" t="s">
        <v>99</v>
      </c>
      <c r="BA48" s="37" t="s">
        <v>99</v>
      </c>
      <c r="BB48" s="37" t="s">
        <v>99</v>
      </c>
      <c r="BC48" s="37" t="s">
        <v>99</v>
      </c>
      <c r="BD48" s="37" t="s">
        <v>99</v>
      </c>
      <c r="BE48" s="37" t="s">
        <v>99</v>
      </c>
      <c r="BF48" s="37">
        <v>98.53300733496333</v>
      </c>
      <c r="BG48" s="37" t="s">
        <v>99</v>
      </c>
      <c r="BH48" s="37">
        <v>98.53300733496333</v>
      </c>
      <c r="BI48" s="37">
        <v>97.549770290964773</v>
      </c>
      <c r="BJ48" s="37" t="s">
        <v>99</v>
      </c>
      <c r="BK48" s="37" t="s">
        <v>99</v>
      </c>
      <c r="BL48" s="37">
        <v>4.0983606557377046</v>
      </c>
      <c r="BM48" s="37" t="s">
        <v>99</v>
      </c>
      <c r="BN48" s="37">
        <v>4.0983606557377046</v>
      </c>
      <c r="BO48" s="37" t="s">
        <v>99</v>
      </c>
      <c r="BP48" s="37" t="s">
        <v>99</v>
      </c>
      <c r="BQ48" s="37" t="s">
        <v>99</v>
      </c>
      <c r="BR48" s="37" t="s">
        <v>99</v>
      </c>
      <c r="BS48" s="37" t="s">
        <v>99</v>
      </c>
      <c r="BT48" s="37" t="s">
        <v>99</v>
      </c>
      <c r="BU48" s="37">
        <v>1.4669926650366749</v>
      </c>
      <c r="BV48" s="37" t="s">
        <v>99</v>
      </c>
      <c r="BW48" s="37">
        <v>1.4669926650366749</v>
      </c>
      <c r="BX48" s="37">
        <v>2.4502297090352223</v>
      </c>
    </row>
    <row r="49" spans="1:76">
      <c r="A49" s="29" t="s">
        <v>52</v>
      </c>
      <c r="B49" s="36" t="s">
        <v>99</v>
      </c>
      <c r="C49" s="36">
        <v>444</v>
      </c>
      <c r="D49" s="36">
        <v>379</v>
      </c>
      <c r="E49" s="36" t="s">
        <v>99</v>
      </c>
      <c r="F49" s="36">
        <v>823</v>
      </c>
      <c r="G49" s="36" t="s">
        <v>99</v>
      </c>
      <c r="H49" s="36" t="s">
        <v>99</v>
      </c>
      <c r="I49" s="36" t="s">
        <v>99</v>
      </c>
      <c r="J49" s="36" t="s">
        <v>99</v>
      </c>
      <c r="K49" s="36" t="s">
        <v>99</v>
      </c>
      <c r="L49" s="36" t="s">
        <v>99</v>
      </c>
      <c r="M49" s="36">
        <v>857</v>
      </c>
      <c r="N49" s="36" t="s">
        <v>99</v>
      </c>
      <c r="O49" s="36">
        <v>857</v>
      </c>
      <c r="P49" s="36">
        <v>1680</v>
      </c>
      <c r="Q49" s="36" t="s">
        <v>99</v>
      </c>
      <c r="R49" s="36">
        <v>5</v>
      </c>
      <c r="S49" s="36">
        <v>13</v>
      </c>
      <c r="T49" s="36" t="s">
        <v>99</v>
      </c>
      <c r="U49" s="36">
        <v>18</v>
      </c>
      <c r="V49" s="36" t="s">
        <v>99</v>
      </c>
      <c r="W49" s="36" t="s">
        <v>99</v>
      </c>
      <c r="X49" s="36" t="s">
        <v>99</v>
      </c>
      <c r="Y49" s="36" t="s">
        <v>99</v>
      </c>
      <c r="Z49" s="36" t="s">
        <v>99</v>
      </c>
      <c r="AA49" s="36">
        <v>0</v>
      </c>
      <c r="AB49" s="36">
        <v>26</v>
      </c>
      <c r="AC49" s="36" t="s">
        <v>99</v>
      </c>
      <c r="AD49" s="36">
        <v>26</v>
      </c>
      <c r="AE49" s="36">
        <v>44</v>
      </c>
      <c r="AF49" s="36" t="s">
        <v>99</v>
      </c>
      <c r="AG49" s="36">
        <v>463</v>
      </c>
      <c r="AH49" s="36">
        <v>408</v>
      </c>
      <c r="AI49" s="36" t="s">
        <v>99</v>
      </c>
      <c r="AJ49" s="36">
        <v>871</v>
      </c>
      <c r="AK49" s="36" t="s">
        <v>99</v>
      </c>
      <c r="AL49" s="36" t="s">
        <v>99</v>
      </c>
      <c r="AM49" s="36" t="s">
        <v>99</v>
      </c>
      <c r="AN49" s="36" t="s">
        <v>99</v>
      </c>
      <c r="AO49" s="36" t="s">
        <v>99</v>
      </c>
      <c r="AP49" s="36" t="s">
        <v>99</v>
      </c>
      <c r="AQ49" s="36">
        <v>900</v>
      </c>
      <c r="AR49" s="36" t="s">
        <v>99</v>
      </c>
      <c r="AS49" s="36">
        <v>900</v>
      </c>
      <c r="AT49" s="36">
        <v>1771</v>
      </c>
      <c r="AU49" s="37" t="s">
        <v>99</v>
      </c>
      <c r="AV49" s="37">
        <v>96.976241900647949</v>
      </c>
      <c r="AW49" s="37">
        <v>96.078431372549019</v>
      </c>
      <c r="AX49" s="37" t="s">
        <v>99</v>
      </c>
      <c r="AY49" s="37">
        <v>96.555683122847299</v>
      </c>
      <c r="AZ49" s="37" t="s">
        <v>99</v>
      </c>
      <c r="BA49" s="37" t="s">
        <v>99</v>
      </c>
      <c r="BB49" s="37" t="s">
        <v>99</v>
      </c>
      <c r="BC49" s="37" t="s">
        <v>99</v>
      </c>
      <c r="BD49" s="37" t="s">
        <v>99</v>
      </c>
      <c r="BE49" s="37" t="s">
        <v>99</v>
      </c>
      <c r="BF49" s="37">
        <v>98.111111111111114</v>
      </c>
      <c r="BG49" s="37" t="s">
        <v>99</v>
      </c>
      <c r="BH49" s="37">
        <v>98.111111111111114</v>
      </c>
      <c r="BI49" s="37">
        <v>97.34613212874082</v>
      </c>
      <c r="BJ49" s="37" t="s">
        <v>99</v>
      </c>
      <c r="BK49" s="37">
        <v>3.0237580993520519</v>
      </c>
      <c r="BL49" s="37">
        <v>3.9215686274509802</v>
      </c>
      <c r="BM49" s="37" t="s">
        <v>99</v>
      </c>
      <c r="BN49" s="37">
        <v>3.4443168771526977</v>
      </c>
      <c r="BO49" s="37" t="s">
        <v>99</v>
      </c>
      <c r="BP49" s="37" t="s">
        <v>99</v>
      </c>
      <c r="BQ49" s="37" t="s">
        <v>99</v>
      </c>
      <c r="BR49" s="37" t="s">
        <v>99</v>
      </c>
      <c r="BS49" s="37" t="s">
        <v>99</v>
      </c>
      <c r="BT49" s="37" t="s">
        <v>99</v>
      </c>
      <c r="BU49" s="37">
        <v>1.8888888888888888</v>
      </c>
      <c r="BV49" s="37" t="s">
        <v>99</v>
      </c>
      <c r="BW49" s="37">
        <v>1.8888888888888888</v>
      </c>
      <c r="BX49" s="37">
        <v>2.6538678712591754</v>
      </c>
    </row>
    <row r="50" spans="1:76">
      <c r="A50" s="29" t="s">
        <v>53</v>
      </c>
      <c r="B50" s="36">
        <v>21</v>
      </c>
      <c r="C50" s="36" t="s">
        <v>99</v>
      </c>
      <c r="D50" s="36">
        <v>338</v>
      </c>
      <c r="E50" s="36" t="s">
        <v>99</v>
      </c>
      <c r="F50" s="36">
        <v>338</v>
      </c>
      <c r="G50" s="36" t="s">
        <v>99</v>
      </c>
      <c r="H50" s="36" t="s">
        <v>99</v>
      </c>
      <c r="I50" s="36" t="s">
        <v>99</v>
      </c>
      <c r="J50" s="36" t="s">
        <v>99</v>
      </c>
      <c r="K50" s="36">
        <v>654</v>
      </c>
      <c r="L50" s="36">
        <v>654</v>
      </c>
      <c r="M50" s="36">
        <v>345</v>
      </c>
      <c r="N50" s="36" t="s">
        <v>99</v>
      </c>
      <c r="O50" s="36">
        <v>345</v>
      </c>
      <c r="P50" s="36">
        <v>1358</v>
      </c>
      <c r="Q50" s="36">
        <v>0</v>
      </c>
      <c r="R50" s="36" t="s">
        <v>99</v>
      </c>
      <c r="S50" s="36">
        <v>1</v>
      </c>
      <c r="T50" s="36" t="s">
        <v>99</v>
      </c>
      <c r="U50" s="36">
        <v>1</v>
      </c>
      <c r="V50" s="36" t="s">
        <v>99</v>
      </c>
      <c r="W50" s="36" t="s">
        <v>99</v>
      </c>
      <c r="X50" s="36" t="s">
        <v>99</v>
      </c>
      <c r="Y50" s="36">
        <v>0</v>
      </c>
      <c r="Z50" s="36">
        <v>0</v>
      </c>
      <c r="AA50" s="36">
        <v>0</v>
      </c>
      <c r="AB50" s="36">
        <v>0</v>
      </c>
      <c r="AC50" s="36" t="s">
        <v>99</v>
      </c>
      <c r="AD50" s="36">
        <v>0</v>
      </c>
      <c r="AE50" s="36">
        <v>1</v>
      </c>
      <c r="AF50" s="36">
        <v>21</v>
      </c>
      <c r="AG50" s="36" t="s">
        <v>99</v>
      </c>
      <c r="AH50" s="36">
        <v>341</v>
      </c>
      <c r="AI50" s="36" t="s">
        <v>99</v>
      </c>
      <c r="AJ50" s="36">
        <v>341</v>
      </c>
      <c r="AK50" s="36" t="s">
        <v>99</v>
      </c>
      <c r="AL50" s="36" t="s">
        <v>99</v>
      </c>
      <c r="AM50" s="36" t="s">
        <v>99</v>
      </c>
      <c r="AN50" s="36" t="s">
        <v>99</v>
      </c>
      <c r="AO50" s="36">
        <v>654</v>
      </c>
      <c r="AP50" s="36">
        <v>654</v>
      </c>
      <c r="AQ50" s="36">
        <v>345</v>
      </c>
      <c r="AR50" s="36" t="s">
        <v>99</v>
      </c>
      <c r="AS50" s="36">
        <v>345</v>
      </c>
      <c r="AT50" s="36">
        <v>1361</v>
      </c>
      <c r="AU50" s="37">
        <v>100</v>
      </c>
      <c r="AV50" s="37" t="s">
        <v>99</v>
      </c>
      <c r="AW50" s="37">
        <v>99.413489736070375</v>
      </c>
      <c r="AX50" s="37" t="s">
        <v>99</v>
      </c>
      <c r="AY50" s="37">
        <v>99.413489736070375</v>
      </c>
      <c r="AZ50" s="37" t="s">
        <v>99</v>
      </c>
      <c r="BA50" s="37" t="s">
        <v>99</v>
      </c>
      <c r="BB50" s="37" t="s">
        <v>99</v>
      </c>
      <c r="BC50" s="37" t="s">
        <v>99</v>
      </c>
      <c r="BD50" s="37">
        <v>100</v>
      </c>
      <c r="BE50" s="37">
        <v>100</v>
      </c>
      <c r="BF50" s="37">
        <v>100</v>
      </c>
      <c r="BG50" s="37" t="s">
        <v>99</v>
      </c>
      <c r="BH50" s="37">
        <v>100</v>
      </c>
      <c r="BI50" s="37">
        <v>99.853049228508453</v>
      </c>
      <c r="BJ50" s="37">
        <v>0</v>
      </c>
      <c r="BK50" s="37" t="s">
        <v>99</v>
      </c>
      <c r="BL50" s="37">
        <v>0.5865102639296188</v>
      </c>
      <c r="BM50" s="37" t="s">
        <v>99</v>
      </c>
      <c r="BN50" s="37">
        <v>0.5865102639296188</v>
      </c>
      <c r="BO50" s="37" t="s">
        <v>99</v>
      </c>
      <c r="BP50" s="37" t="s">
        <v>99</v>
      </c>
      <c r="BQ50" s="37" t="s">
        <v>99</v>
      </c>
      <c r="BR50" s="37" t="s">
        <v>99</v>
      </c>
      <c r="BS50" s="37">
        <v>0</v>
      </c>
      <c r="BT50" s="37">
        <v>0</v>
      </c>
      <c r="BU50" s="37">
        <v>0</v>
      </c>
      <c r="BV50" s="37" t="s">
        <v>99</v>
      </c>
      <c r="BW50" s="37">
        <v>0</v>
      </c>
      <c r="BX50" s="37">
        <v>0.14695077149155031</v>
      </c>
    </row>
    <row r="51" spans="1:76">
      <c r="A51" s="29" t="s">
        <v>54</v>
      </c>
      <c r="B51" s="36">
        <v>16</v>
      </c>
      <c r="C51" s="36">
        <v>651</v>
      </c>
      <c r="D51" s="36">
        <v>1312</v>
      </c>
      <c r="E51" s="36">
        <v>361</v>
      </c>
      <c r="F51" s="36">
        <v>2324</v>
      </c>
      <c r="G51" s="36" t="s">
        <v>99</v>
      </c>
      <c r="H51" s="36" t="s">
        <v>99</v>
      </c>
      <c r="I51" s="36" t="s">
        <v>99</v>
      </c>
      <c r="J51" s="36" t="s">
        <v>99</v>
      </c>
      <c r="K51" s="36" t="s">
        <v>99</v>
      </c>
      <c r="L51" s="36" t="s">
        <v>99</v>
      </c>
      <c r="M51" s="36">
        <v>389</v>
      </c>
      <c r="N51" s="36" t="s">
        <v>99</v>
      </c>
      <c r="O51" s="36">
        <v>389</v>
      </c>
      <c r="P51" s="36">
        <v>2729</v>
      </c>
      <c r="Q51" s="36">
        <v>0</v>
      </c>
      <c r="R51" s="36">
        <v>29</v>
      </c>
      <c r="S51" s="36">
        <v>24</v>
      </c>
      <c r="T51" s="36">
        <v>0</v>
      </c>
      <c r="U51" s="36">
        <v>53</v>
      </c>
      <c r="V51" s="36" t="s">
        <v>99</v>
      </c>
      <c r="W51" s="36" t="s">
        <v>99</v>
      </c>
      <c r="X51" s="36" t="s">
        <v>99</v>
      </c>
      <c r="Y51" s="36" t="s">
        <v>99</v>
      </c>
      <c r="Z51" s="36" t="s">
        <v>99</v>
      </c>
      <c r="AA51" s="36">
        <v>0</v>
      </c>
      <c r="AB51" s="36">
        <v>6</v>
      </c>
      <c r="AC51" s="36" t="s">
        <v>99</v>
      </c>
      <c r="AD51" s="36">
        <v>6</v>
      </c>
      <c r="AE51" s="36">
        <v>59</v>
      </c>
      <c r="AF51" s="36">
        <v>16</v>
      </c>
      <c r="AG51" s="36">
        <v>701</v>
      </c>
      <c r="AH51" s="36">
        <v>1377</v>
      </c>
      <c r="AI51" s="36">
        <v>361</v>
      </c>
      <c r="AJ51" s="36">
        <v>2439</v>
      </c>
      <c r="AK51" s="36" t="s">
        <v>99</v>
      </c>
      <c r="AL51" s="36" t="s">
        <v>99</v>
      </c>
      <c r="AM51" s="36" t="s">
        <v>99</v>
      </c>
      <c r="AN51" s="36" t="s">
        <v>99</v>
      </c>
      <c r="AO51" s="36" t="s">
        <v>99</v>
      </c>
      <c r="AP51" s="36" t="s">
        <v>99</v>
      </c>
      <c r="AQ51" s="36">
        <v>389</v>
      </c>
      <c r="AR51" s="36" t="s">
        <v>99</v>
      </c>
      <c r="AS51" s="36">
        <v>389</v>
      </c>
      <c r="AT51" s="36">
        <v>2844</v>
      </c>
      <c r="AU51" s="37">
        <v>100</v>
      </c>
      <c r="AV51" s="37">
        <v>97.004279600570612</v>
      </c>
      <c r="AW51" s="37">
        <v>97.022512708787218</v>
      </c>
      <c r="AX51" s="37">
        <v>100</v>
      </c>
      <c r="AY51" s="37">
        <v>97.457974579745795</v>
      </c>
      <c r="AZ51" s="37" t="s">
        <v>99</v>
      </c>
      <c r="BA51" s="37" t="s">
        <v>99</v>
      </c>
      <c r="BB51" s="37" t="s">
        <v>99</v>
      </c>
      <c r="BC51" s="37" t="s">
        <v>99</v>
      </c>
      <c r="BD51" s="37" t="s">
        <v>99</v>
      </c>
      <c r="BE51" s="37" t="s">
        <v>99</v>
      </c>
      <c r="BF51" s="37">
        <v>101.54241645244215</v>
      </c>
      <c r="BG51" s="37" t="s">
        <v>99</v>
      </c>
      <c r="BH51" s="37">
        <v>101.54241645244215</v>
      </c>
      <c r="BI51" s="37">
        <v>98.030942334739805</v>
      </c>
      <c r="BJ51" s="37">
        <v>0</v>
      </c>
      <c r="BK51" s="37">
        <v>2.9957203994293864</v>
      </c>
      <c r="BL51" s="37">
        <v>2.9774872912127814</v>
      </c>
      <c r="BM51" s="37">
        <v>0</v>
      </c>
      <c r="BN51" s="37">
        <v>2.5420254202542023</v>
      </c>
      <c r="BO51" s="37" t="s">
        <v>99</v>
      </c>
      <c r="BP51" s="37" t="s">
        <v>99</v>
      </c>
      <c r="BQ51" s="37" t="s">
        <v>99</v>
      </c>
      <c r="BR51" s="37" t="s">
        <v>99</v>
      </c>
      <c r="BS51" s="37" t="s">
        <v>99</v>
      </c>
      <c r="BT51" s="37" t="s">
        <v>99</v>
      </c>
      <c r="BU51" s="37">
        <v>-1.5424164524421593</v>
      </c>
      <c r="BV51" s="37" t="s">
        <v>99</v>
      </c>
      <c r="BW51" s="37">
        <v>-1.5424164524421593</v>
      </c>
      <c r="BX51" s="37">
        <v>1.969057665260197</v>
      </c>
    </row>
    <row r="52" spans="1:76">
      <c r="A52" s="29" t="s">
        <v>55</v>
      </c>
      <c r="B52" s="36">
        <v>64</v>
      </c>
      <c r="C52" s="36">
        <v>1162</v>
      </c>
      <c r="D52" s="36">
        <v>1137</v>
      </c>
      <c r="E52" s="36">
        <v>162</v>
      </c>
      <c r="F52" s="36">
        <v>2461</v>
      </c>
      <c r="G52" s="36" t="s">
        <v>99</v>
      </c>
      <c r="H52" s="36">
        <v>1042</v>
      </c>
      <c r="I52" s="36" t="s">
        <v>99</v>
      </c>
      <c r="J52" s="36">
        <v>1042</v>
      </c>
      <c r="K52" s="36">
        <v>310</v>
      </c>
      <c r="L52" s="36">
        <v>1352</v>
      </c>
      <c r="M52" s="36">
        <v>3043</v>
      </c>
      <c r="N52" s="36" t="s">
        <v>99</v>
      </c>
      <c r="O52" s="36">
        <v>3043</v>
      </c>
      <c r="P52" s="36">
        <v>6920</v>
      </c>
      <c r="Q52" s="36">
        <v>0</v>
      </c>
      <c r="R52" s="36">
        <v>84</v>
      </c>
      <c r="S52" s="36">
        <v>40</v>
      </c>
      <c r="T52" s="36">
        <v>4</v>
      </c>
      <c r="U52" s="36">
        <v>128</v>
      </c>
      <c r="V52" s="36" t="s">
        <v>99</v>
      </c>
      <c r="W52" s="36">
        <v>32</v>
      </c>
      <c r="X52" s="36" t="s">
        <v>99</v>
      </c>
      <c r="Y52" s="36">
        <v>32</v>
      </c>
      <c r="Z52" s="36">
        <v>28</v>
      </c>
      <c r="AA52" s="36">
        <v>60</v>
      </c>
      <c r="AB52" s="36">
        <v>29</v>
      </c>
      <c r="AC52" s="36">
        <v>0</v>
      </c>
      <c r="AD52" s="36">
        <v>29</v>
      </c>
      <c r="AE52" s="36">
        <v>217</v>
      </c>
      <c r="AF52" s="36">
        <v>64</v>
      </c>
      <c r="AG52" s="36">
        <v>1282</v>
      </c>
      <c r="AH52" s="36">
        <v>1224</v>
      </c>
      <c r="AI52" s="36">
        <v>162</v>
      </c>
      <c r="AJ52" s="36">
        <v>2668</v>
      </c>
      <c r="AK52" s="36" t="s">
        <v>99</v>
      </c>
      <c r="AL52" s="36">
        <v>1114</v>
      </c>
      <c r="AM52" s="36" t="s">
        <v>99</v>
      </c>
      <c r="AN52" s="36">
        <v>1114</v>
      </c>
      <c r="AO52" s="36">
        <v>338</v>
      </c>
      <c r="AP52" s="36">
        <v>1452</v>
      </c>
      <c r="AQ52" s="36">
        <v>3111</v>
      </c>
      <c r="AR52" s="36" t="s">
        <v>99</v>
      </c>
      <c r="AS52" s="36">
        <v>3111</v>
      </c>
      <c r="AT52" s="36">
        <v>7295</v>
      </c>
      <c r="AU52" s="37">
        <v>100</v>
      </c>
      <c r="AV52" s="37">
        <v>97.191887675507019</v>
      </c>
      <c r="AW52" s="37">
        <v>96.16013071895425</v>
      </c>
      <c r="AX52" s="37">
        <v>102.46913580246914</v>
      </c>
      <c r="AY52" s="37">
        <v>97.03898050974513</v>
      </c>
      <c r="AZ52" s="37" t="s">
        <v>99</v>
      </c>
      <c r="BA52" s="37">
        <v>96.409335727109507</v>
      </c>
      <c r="BB52" s="37" t="s">
        <v>99</v>
      </c>
      <c r="BC52" s="37">
        <v>96.409335727109507</v>
      </c>
      <c r="BD52" s="37">
        <v>100</v>
      </c>
      <c r="BE52" s="37">
        <v>97.245179063360894</v>
      </c>
      <c r="BF52" s="37">
        <v>98.746383799421409</v>
      </c>
      <c r="BG52" s="37" t="s">
        <v>99</v>
      </c>
      <c r="BH52" s="37">
        <v>98.746383799421409</v>
      </c>
      <c r="BI52" s="37">
        <v>97.834132967786161</v>
      </c>
      <c r="BJ52" s="37">
        <v>0</v>
      </c>
      <c r="BK52" s="37">
        <v>2.80811232449298</v>
      </c>
      <c r="BL52" s="37">
        <v>3.8398692810457518</v>
      </c>
      <c r="BM52" s="37">
        <v>-2.4691358024691357</v>
      </c>
      <c r="BN52" s="37">
        <v>2.9610194902548725</v>
      </c>
      <c r="BO52" s="37" t="s">
        <v>99</v>
      </c>
      <c r="BP52" s="37">
        <v>3.5906642728904847</v>
      </c>
      <c r="BQ52" s="37" t="s">
        <v>99</v>
      </c>
      <c r="BR52" s="37">
        <v>3.5906642728904847</v>
      </c>
      <c r="BS52" s="37">
        <v>0</v>
      </c>
      <c r="BT52" s="37">
        <v>2.7548209366391188</v>
      </c>
      <c r="BU52" s="37">
        <v>1.253616200578592</v>
      </c>
      <c r="BV52" s="37" t="s">
        <v>99</v>
      </c>
      <c r="BW52" s="37">
        <v>1.253616200578592</v>
      </c>
      <c r="BX52" s="37">
        <v>2.1658670322138454</v>
      </c>
    </row>
    <row r="53" spans="1:76">
      <c r="A53" s="29" t="s">
        <v>56</v>
      </c>
      <c r="B53" s="36">
        <v>62</v>
      </c>
      <c r="C53" s="36">
        <v>331</v>
      </c>
      <c r="D53" s="36" t="s">
        <v>99</v>
      </c>
      <c r="E53" s="36" t="s">
        <v>99</v>
      </c>
      <c r="F53" s="36">
        <v>331</v>
      </c>
      <c r="G53" s="36" t="s">
        <v>99</v>
      </c>
      <c r="H53" s="36" t="s">
        <v>99</v>
      </c>
      <c r="I53" s="36" t="s">
        <v>99</v>
      </c>
      <c r="J53" s="36" t="s">
        <v>99</v>
      </c>
      <c r="K53" s="36">
        <v>362</v>
      </c>
      <c r="L53" s="36">
        <v>362</v>
      </c>
      <c r="M53" s="36">
        <v>668</v>
      </c>
      <c r="N53" s="36" t="s">
        <v>99</v>
      </c>
      <c r="O53" s="36">
        <v>668</v>
      </c>
      <c r="P53" s="36">
        <v>1423</v>
      </c>
      <c r="Q53" s="36">
        <v>2</v>
      </c>
      <c r="R53" s="36">
        <v>0</v>
      </c>
      <c r="S53" s="36" t="s">
        <v>99</v>
      </c>
      <c r="T53" s="36" t="s">
        <v>99</v>
      </c>
      <c r="U53" s="36" t="s">
        <v>99</v>
      </c>
      <c r="V53" s="36" t="s">
        <v>99</v>
      </c>
      <c r="W53" s="36" t="s">
        <v>99</v>
      </c>
      <c r="X53" s="36" t="s">
        <v>99</v>
      </c>
      <c r="Y53" s="36" t="s">
        <v>99</v>
      </c>
      <c r="Z53" s="36">
        <v>0</v>
      </c>
      <c r="AA53" s="36">
        <v>0</v>
      </c>
      <c r="AB53" s="36">
        <v>0</v>
      </c>
      <c r="AC53" s="36" t="s">
        <v>99</v>
      </c>
      <c r="AD53" s="36">
        <v>0</v>
      </c>
      <c r="AE53" s="36">
        <v>2</v>
      </c>
      <c r="AF53" s="36">
        <v>64</v>
      </c>
      <c r="AG53" s="36">
        <v>331</v>
      </c>
      <c r="AH53" s="36" t="s">
        <v>99</v>
      </c>
      <c r="AI53" s="36" t="s">
        <v>99</v>
      </c>
      <c r="AJ53" s="36">
        <v>331</v>
      </c>
      <c r="AK53" s="36" t="s">
        <v>99</v>
      </c>
      <c r="AL53" s="36" t="s">
        <v>99</v>
      </c>
      <c r="AM53" s="36" t="s">
        <v>99</v>
      </c>
      <c r="AN53" s="36" t="s">
        <v>99</v>
      </c>
      <c r="AO53" s="36">
        <v>362</v>
      </c>
      <c r="AP53" s="36">
        <v>362</v>
      </c>
      <c r="AQ53" s="36">
        <v>669</v>
      </c>
      <c r="AR53" s="36" t="s">
        <v>99</v>
      </c>
      <c r="AS53" s="36">
        <v>669</v>
      </c>
      <c r="AT53" s="36">
        <v>1426</v>
      </c>
      <c r="AU53" s="37">
        <v>100</v>
      </c>
      <c r="AV53" s="37">
        <v>100</v>
      </c>
      <c r="AW53" s="37" t="s">
        <v>99</v>
      </c>
      <c r="AX53" s="37" t="s">
        <v>99</v>
      </c>
      <c r="AY53" s="37">
        <v>100</v>
      </c>
      <c r="AZ53" s="37" t="s">
        <v>99</v>
      </c>
      <c r="BA53" s="37" t="s">
        <v>99</v>
      </c>
      <c r="BB53" s="37" t="s">
        <v>99</v>
      </c>
      <c r="BC53" s="37" t="s">
        <v>99</v>
      </c>
      <c r="BD53" s="37">
        <v>100</v>
      </c>
      <c r="BE53" s="37">
        <v>100</v>
      </c>
      <c r="BF53" s="37">
        <v>99.850523168908822</v>
      </c>
      <c r="BG53" s="37" t="s">
        <v>99</v>
      </c>
      <c r="BH53" s="37">
        <v>99.850523168908822</v>
      </c>
      <c r="BI53" s="37">
        <v>99.929873772791026</v>
      </c>
      <c r="BJ53" s="37">
        <v>0</v>
      </c>
      <c r="BK53" s="37">
        <v>0</v>
      </c>
      <c r="BL53" s="37" t="s">
        <v>99</v>
      </c>
      <c r="BM53" s="37" t="s">
        <v>99</v>
      </c>
      <c r="BN53" s="37">
        <v>0</v>
      </c>
      <c r="BO53" s="37" t="s">
        <v>99</v>
      </c>
      <c r="BP53" s="37" t="s">
        <v>99</v>
      </c>
      <c r="BQ53" s="37" t="s">
        <v>99</v>
      </c>
      <c r="BR53" s="37" t="s">
        <v>99</v>
      </c>
      <c r="BS53" s="37">
        <v>0</v>
      </c>
      <c r="BT53" s="37">
        <v>0</v>
      </c>
      <c r="BU53" s="37">
        <v>0.14947683109118087</v>
      </c>
      <c r="BV53" s="37" t="s">
        <v>99</v>
      </c>
      <c r="BW53" s="37">
        <v>0.14947683109118087</v>
      </c>
      <c r="BX53" s="37">
        <v>7.0126227208976155E-2</v>
      </c>
    </row>
    <row r="54" spans="1:76">
      <c r="A54" s="29" t="s">
        <v>57</v>
      </c>
      <c r="B54" s="36" t="s">
        <v>99</v>
      </c>
      <c r="C54" s="36">
        <v>206</v>
      </c>
      <c r="D54" s="36">
        <v>1688</v>
      </c>
      <c r="E54" s="36">
        <v>91</v>
      </c>
      <c r="F54" s="36">
        <v>1985</v>
      </c>
      <c r="G54" s="36" t="s">
        <v>99</v>
      </c>
      <c r="H54" s="36">
        <v>70</v>
      </c>
      <c r="I54" s="36" t="s">
        <v>99</v>
      </c>
      <c r="J54" s="36">
        <v>70</v>
      </c>
      <c r="K54" s="36" t="s">
        <v>99</v>
      </c>
      <c r="L54" s="36">
        <v>70</v>
      </c>
      <c r="M54" s="36">
        <v>1491</v>
      </c>
      <c r="N54" s="36" t="s">
        <v>99</v>
      </c>
      <c r="O54" s="36">
        <v>1491</v>
      </c>
      <c r="P54" s="36">
        <v>3546</v>
      </c>
      <c r="Q54" s="36" t="s">
        <v>99</v>
      </c>
      <c r="R54" s="36">
        <v>4</v>
      </c>
      <c r="S54" s="36">
        <v>21</v>
      </c>
      <c r="T54" s="36">
        <v>0</v>
      </c>
      <c r="U54" s="36">
        <v>25</v>
      </c>
      <c r="V54" s="36" t="s">
        <v>99</v>
      </c>
      <c r="W54" s="36">
        <v>1</v>
      </c>
      <c r="X54" s="36" t="s">
        <v>99</v>
      </c>
      <c r="Y54" s="36">
        <v>1</v>
      </c>
      <c r="Z54" s="36" t="s">
        <v>99</v>
      </c>
      <c r="AA54" s="36">
        <v>1</v>
      </c>
      <c r="AB54" s="36">
        <v>20</v>
      </c>
      <c r="AC54" s="36" t="s">
        <v>99</v>
      </c>
      <c r="AD54" s="36">
        <v>20</v>
      </c>
      <c r="AE54" s="36">
        <v>46</v>
      </c>
      <c r="AF54" s="36" t="s">
        <v>99</v>
      </c>
      <c r="AG54" s="36">
        <v>219</v>
      </c>
      <c r="AH54" s="36">
        <v>1758</v>
      </c>
      <c r="AI54" s="36">
        <v>91</v>
      </c>
      <c r="AJ54" s="36">
        <v>2068</v>
      </c>
      <c r="AK54" s="36" t="s">
        <v>99</v>
      </c>
      <c r="AL54" s="36">
        <v>88</v>
      </c>
      <c r="AM54" s="36" t="s">
        <v>99</v>
      </c>
      <c r="AN54" s="36">
        <v>88</v>
      </c>
      <c r="AO54" s="36" t="s">
        <v>99</v>
      </c>
      <c r="AP54" s="36">
        <v>88</v>
      </c>
      <c r="AQ54" s="36">
        <v>1506</v>
      </c>
      <c r="AR54" s="36" t="s">
        <v>99</v>
      </c>
      <c r="AS54" s="36">
        <v>1506</v>
      </c>
      <c r="AT54" s="36">
        <v>3662</v>
      </c>
      <c r="AU54" s="37" t="s">
        <v>99</v>
      </c>
      <c r="AV54" s="37">
        <v>95.890410958904098</v>
      </c>
      <c r="AW54" s="37">
        <v>97.21274175199089</v>
      </c>
      <c r="AX54" s="37">
        <v>100</v>
      </c>
      <c r="AY54" s="37">
        <v>97.195357833655706</v>
      </c>
      <c r="AZ54" s="37" t="s">
        <v>99</v>
      </c>
      <c r="BA54" s="37">
        <v>80.681818181818173</v>
      </c>
      <c r="BB54" s="37" t="s">
        <v>99</v>
      </c>
      <c r="BC54" s="37">
        <v>80.681818181818173</v>
      </c>
      <c r="BD54" s="37" t="s">
        <v>99</v>
      </c>
      <c r="BE54" s="37">
        <v>80.681818181818173</v>
      </c>
      <c r="BF54" s="37">
        <v>100.33200531208499</v>
      </c>
      <c r="BG54" s="37" t="s">
        <v>99</v>
      </c>
      <c r="BH54" s="37">
        <v>100.33200531208499</v>
      </c>
      <c r="BI54" s="37">
        <v>98.088476242490444</v>
      </c>
      <c r="BJ54" s="37" t="s">
        <v>99</v>
      </c>
      <c r="BK54" s="37">
        <v>4.10958904109589</v>
      </c>
      <c r="BL54" s="37">
        <v>2.7872582480091013</v>
      </c>
      <c r="BM54" s="37">
        <v>0</v>
      </c>
      <c r="BN54" s="37">
        <v>2.8046421663442942</v>
      </c>
      <c r="BO54" s="37" t="s">
        <v>99</v>
      </c>
      <c r="BP54" s="37">
        <v>19.318181818181817</v>
      </c>
      <c r="BQ54" s="37" t="s">
        <v>99</v>
      </c>
      <c r="BR54" s="37">
        <v>19.318181818181817</v>
      </c>
      <c r="BS54" s="37" t="s">
        <v>99</v>
      </c>
      <c r="BT54" s="37">
        <v>19.318181818181817</v>
      </c>
      <c r="BU54" s="37">
        <v>-0.33200531208499334</v>
      </c>
      <c r="BV54" s="37" t="s">
        <v>99</v>
      </c>
      <c r="BW54" s="37">
        <v>-0.33200531208499334</v>
      </c>
      <c r="BX54" s="37">
        <v>1.9115237575095576</v>
      </c>
    </row>
    <row r="55" spans="1:76">
      <c r="A55" s="29" t="s">
        <v>58</v>
      </c>
      <c r="B55" s="36">
        <v>49</v>
      </c>
      <c r="C55" s="36">
        <v>203</v>
      </c>
      <c r="D55" s="36" t="s">
        <v>99</v>
      </c>
      <c r="E55" s="36" t="s">
        <v>99</v>
      </c>
      <c r="F55" s="36">
        <v>203</v>
      </c>
      <c r="G55" s="36" t="s">
        <v>99</v>
      </c>
      <c r="H55" s="36" t="s">
        <v>99</v>
      </c>
      <c r="I55" s="36" t="s">
        <v>99</v>
      </c>
      <c r="J55" s="36" t="s">
        <v>99</v>
      </c>
      <c r="K55" s="36" t="s">
        <v>99</v>
      </c>
      <c r="L55" s="36" t="s">
        <v>99</v>
      </c>
      <c r="M55" s="36">
        <v>664</v>
      </c>
      <c r="N55" s="36" t="s">
        <v>99</v>
      </c>
      <c r="O55" s="36">
        <v>664</v>
      </c>
      <c r="P55" s="36">
        <v>916</v>
      </c>
      <c r="Q55" s="36">
        <v>0</v>
      </c>
      <c r="R55" s="36">
        <v>0</v>
      </c>
      <c r="S55" s="36" t="s">
        <v>99</v>
      </c>
      <c r="T55" s="36" t="s">
        <v>99</v>
      </c>
      <c r="U55" s="36" t="s">
        <v>99</v>
      </c>
      <c r="V55" s="36" t="s">
        <v>99</v>
      </c>
      <c r="W55" s="36" t="s">
        <v>99</v>
      </c>
      <c r="X55" s="36" t="s">
        <v>99</v>
      </c>
      <c r="Y55" s="36" t="s">
        <v>99</v>
      </c>
      <c r="Z55" s="36" t="s">
        <v>99</v>
      </c>
      <c r="AA55" s="36" t="s">
        <v>99</v>
      </c>
      <c r="AB55" s="36">
        <v>0</v>
      </c>
      <c r="AC55" s="36" t="s">
        <v>99</v>
      </c>
      <c r="AD55" s="36">
        <v>0</v>
      </c>
      <c r="AE55" s="36">
        <v>0</v>
      </c>
      <c r="AF55" s="36">
        <v>50</v>
      </c>
      <c r="AG55" s="36">
        <v>203</v>
      </c>
      <c r="AH55" s="36" t="s">
        <v>99</v>
      </c>
      <c r="AI55" s="36" t="s">
        <v>99</v>
      </c>
      <c r="AJ55" s="36">
        <v>203</v>
      </c>
      <c r="AK55" s="36" t="s">
        <v>99</v>
      </c>
      <c r="AL55" s="36" t="s">
        <v>99</v>
      </c>
      <c r="AM55" s="36" t="s">
        <v>99</v>
      </c>
      <c r="AN55" s="36" t="s">
        <v>99</v>
      </c>
      <c r="AO55" s="36" t="s">
        <v>99</v>
      </c>
      <c r="AP55" s="36" t="s">
        <v>99</v>
      </c>
      <c r="AQ55" s="36">
        <v>664</v>
      </c>
      <c r="AR55" s="36" t="s">
        <v>99</v>
      </c>
      <c r="AS55" s="36">
        <v>664</v>
      </c>
      <c r="AT55" s="36">
        <v>917</v>
      </c>
      <c r="AU55" s="37">
        <v>98</v>
      </c>
      <c r="AV55" s="37">
        <v>100</v>
      </c>
      <c r="AW55" s="37" t="s">
        <v>99</v>
      </c>
      <c r="AX55" s="37" t="s">
        <v>99</v>
      </c>
      <c r="AY55" s="37">
        <v>100</v>
      </c>
      <c r="AZ55" s="37" t="s">
        <v>99</v>
      </c>
      <c r="BA55" s="37" t="s">
        <v>99</v>
      </c>
      <c r="BB55" s="37" t="s">
        <v>99</v>
      </c>
      <c r="BC55" s="37" t="s">
        <v>99</v>
      </c>
      <c r="BD55" s="37" t="s">
        <v>99</v>
      </c>
      <c r="BE55" s="37" t="s">
        <v>99</v>
      </c>
      <c r="BF55" s="37">
        <v>100</v>
      </c>
      <c r="BG55" s="37" t="s">
        <v>99</v>
      </c>
      <c r="BH55" s="37">
        <v>100</v>
      </c>
      <c r="BI55" s="37">
        <v>99.890948745910578</v>
      </c>
      <c r="BJ55" s="37">
        <v>2</v>
      </c>
      <c r="BK55" s="37">
        <v>0</v>
      </c>
      <c r="BL55" s="37" t="s">
        <v>99</v>
      </c>
      <c r="BM55" s="37" t="s">
        <v>99</v>
      </c>
      <c r="BN55" s="37">
        <v>0</v>
      </c>
      <c r="BO55" s="37" t="s">
        <v>99</v>
      </c>
      <c r="BP55" s="37" t="s">
        <v>99</v>
      </c>
      <c r="BQ55" s="37" t="s">
        <v>99</v>
      </c>
      <c r="BR55" s="37" t="s">
        <v>99</v>
      </c>
      <c r="BS55" s="37" t="s">
        <v>99</v>
      </c>
      <c r="BT55" s="37" t="s">
        <v>99</v>
      </c>
      <c r="BU55" s="37">
        <v>0</v>
      </c>
      <c r="BV55" s="37" t="s">
        <v>99</v>
      </c>
      <c r="BW55" s="37">
        <v>0</v>
      </c>
      <c r="BX55" s="37">
        <v>0.10905125408942204</v>
      </c>
    </row>
    <row r="56" spans="1:76">
      <c r="A56" s="29" t="s">
        <v>59</v>
      </c>
      <c r="B56" s="36" t="s">
        <v>99</v>
      </c>
      <c r="C56" s="36" t="s">
        <v>99</v>
      </c>
      <c r="D56" s="36">
        <v>1384</v>
      </c>
      <c r="E56" s="36">
        <v>158</v>
      </c>
      <c r="F56" s="36">
        <v>1542</v>
      </c>
      <c r="G56" s="36" t="s">
        <v>99</v>
      </c>
      <c r="H56" s="36" t="s">
        <v>99</v>
      </c>
      <c r="I56" s="36" t="s">
        <v>99</v>
      </c>
      <c r="J56" s="36" t="s">
        <v>99</v>
      </c>
      <c r="K56" s="36">
        <v>358</v>
      </c>
      <c r="L56" s="36">
        <v>358</v>
      </c>
      <c r="M56" s="36">
        <v>1603</v>
      </c>
      <c r="N56" s="36" t="s">
        <v>99</v>
      </c>
      <c r="O56" s="36">
        <v>1603</v>
      </c>
      <c r="P56" s="36">
        <v>3503</v>
      </c>
      <c r="Q56" s="36">
        <v>0</v>
      </c>
      <c r="R56" s="36" t="s">
        <v>99</v>
      </c>
      <c r="S56" s="36">
        <v>38</v>
      </c>
      <c r="T56" s="36">
        <v>0</v>
      </c>
      <c r="U56" s="36">
        <v>38</v>
      </c>
      <c r="V56" s="36" t="s">
        <v>99</v>
      </c>
      <c r="W56" s="36" t="s">
        <v>99</v>
      </c>
      <c r="X56" s="36" t="s">
        <v>99</v>
      </c>
      <c r="Y56" s="36" t="s">
        <v>99</v>
      </c>
      <c r="Z56" s="36">
        <v>17</v>
      </c>
      <c r="AA56" s="36">
        <v>17</v>
      </c>
      <c r="AB56" s="36">
        <v>1</v>
      </c>
      <c r="AC56" s="36" t="s">
        <v>99</v>
      </c>
      <c r="AD56" s="36">
        <v>1</v>
      </c>
      <c r="AE56" s="36">
        <v>56</v>
      </c>
      <c r="AF56" s="36" t="s">
        <v>99</v>
      </c>
      <c r="AG56" s="36" t="s">
        <v>99</v>
      </c>
      <c r="AH56" s="36">
        <v>1470</v>
      </c>
      <c r="AI56" s="36">
        <v>158</v>
      </c>
      <c r="AJ56" s="36">
        <v>1628</v>
      </c>
      <c r="AK56" s="36" t="s">
        <v>99</v>
      </c>
      <c r="AL56" s="36" t="s">
        <v>99</v>
      </c>
      <c r="AM56" s="36" t="s">
        <v>99</v>
      </c>
      <c r="AN56" s="36" t="s">
        <v>99</v>
      </c>
      <c r="AO56" s="36">
        <v>396</v>
      </c>
      <c r="AP56" s="36">
        <v>396</v>
      </c>
      <c r="AQ56" s="36">
        <v>1610</v>
      </c>
      <c r="AR56" s="36" t="s">
        <v>99</v>
      </c>
      <c r="AS56" s="36">
        <v>1610</v>
      </c>
      <c r="AT56" s="36">
        <v>3634</v>
      </c>
      <c r="AU56" s="37" t="s">
        <v>99</v>
      </c>
      <c r="AV56" s="37" t="s">
        <v>99</v>
      </c>
      <c r="AW56" s="37">
        <v>96.734693877551024</v>
      </c>
      <c r="AX56" s="37">
        <v>100</v>
      </c>
      <c r="AY56" s="37">
        <v>97.051597051597042</v>
      </c>
      <c r="AZ56" s="37" t="s">
        <v>99</v>
      </c>
      <c r="BA56" s="37" t="s">
        <v>99</v>
      </c>
      <c r="BB56" s="37" t="s">
        <v>99</v>
      </c>
      <c r="BC56" s="37" t="s">
        <v>99</v>
      </c>
      <c r="BD56" s="37">
        <v>94.696969696969703</v>
      </c>
      <c r="BE56" s="37">
        <v>94.696969696969703</v>
      </c>
      <c r="BF56" s="37">
        <v>99.627329192546583</v>
      </c>
      <c r="BG56" s="37" t="s">
        <v>99</v>
      </c>
      <c r="BH56" s="37">
        <v>99.627329192546583</v>
      </c>
      <c r="BI56" s="37">
        <v>97.936158503026974</v>
      </c>
      <c r="BJ56" s="37" t="s">
        <v>99</v>
      </c>
      <c r="BK56" s="37" t="s">
        <v>99</v>
      </c>
      <c r="BL56" s="37">
        <v>3.2653061224489797</v>
      </c>
      <c r="BM56" s="37">
        <v>0</v>
      </c>
      <c r="BN56" s="37">
        <v>2.9484029484029484</v>
      </c>
      <c r="BO56" s="37" t="s">
        <v>99</v>
      </c>
      <c r="BP56" s="37" t="s">
        <v>99</v>
      </c>
      <c r="BQ56" s="37" t="s">
        <v>99</v>
      </c>
      <c r="BR56" s="37" t="s">
        <v>99</v>
      </c>
      <c r="BS56" s="37">
        <v>5.3030303030303028</v>
      </c>
      <c r="BT56" s="37">
        <v>5.3030303030303028</v>
      </c>
      <c r="BU56" s="37">
        <v>0.37267080745341613</v>
      </c>
      <c r="BV56" s="37" t="s">
        <v>99</v>
      </c>
      <c r="BW56" s="37">
        <v>0.37267080745341613</v>
      </c>
      <c r="BX56" s="37">
        <v>2.0638414969730325</v>
      </c>
    </row>
    <row r="57" spans="1:76" ht="16.5" thickBot="1">
      <c r="A57" s="23"/>
    </row>
    <row r="58" spans="1:76" s="35" customFormat="1" ht="15.75" customHeight="1" thickBot="1">
      <c r="A58" s="70" t="s">
        <v>60</v>
      </c>
      <c r="B58" s="69" t="s">
        <v>71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 t="s">
        <v>85</v>
      </c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 t="s">
        <v>69</v>
      </c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 t="s">
        <v>86</v>
      </c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 t="s">
        <v>87</v>
      </c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</row>
    <row r="59" spans="1:76" s="35" customFormat="1" ht="26.25" thickBot="1">
      <c r="A59" s="70"/>
      <c r="B59" s="69" t="s">
        <v>1</v>
      </c>
      <c r="C59" s="69" t="s">
        <v>2</v>
      </c>
      <c r="D59" s="69"/>
      <c r="E59" s="69"/>
      <c r="F59" s="69"/>
      <c r="G59" s="69" t="s">
        <v>3</v>
      </c>
      <c r="H59" s="69"/>
      <c r="I59" s="69"/>
      <c r="J59" s="69"/>
      <c r="K59" s="67" t="s">
        <v>4</v>
      </c>
      <c r="L59" s="69" t="s">
        <v>5</v>
      </c>
      <c r="M59" s="69" t="s">
        <v>6</v>
      </c>
      <c r="N59" s="69"/>
      <c r="O59" s="69"/>
      <c r="P59" s="69" t="s">
        <v>7</v>
      </c>
      <c r="Q59" s="69" t="s">
        <v>1</v>
      </c>
      <c r="R59" s="69" t="s">
        <v>2</v>
      </c>
      <c r="S59" s="69"/>
      <c r="T59" s="69"/>
      <c r="U59" s="69"/>
      <c r="V59" s="69" t="s">
        <v>3</v>
      </c>
      <c r="W59" s="69"/>
      <c r="X59" s="69"/>
      <c r="Y59" s="69"/>
      <c r="Z59" s="67" t="s">
        <v>4</v>
      </c>
      <c r="AA59" s="69" t="s">
        <v>5</v>
      </c>
      <c r="AB59" s="69" t="s">
        <v>6</v>
      </c>
      <c r="AC59" s="69"/>
      <c r="AD59" s="69"/>
      <c r="AE59" s="69" t="s">
        <v>7</v>
      </c>
      <c r="AF59" s="69" t="s">
        <v>1</v>
      </c>
      <c r="AG59" s="69" t="s">
        <v>2</v>
      </c>
      <c r="AH59" s="69"/>
      <c r="AI59" s="69"/>
      <c r="AJ59" s="69"/>
      <c r="AK59" s="69" t="s">
        <v>3</v>
      </c>
      <c r="AL59" s="69"/>
      <c r="AM59" s="69"/>
      <c r="AN59" s="69"/>
      <c r="AO59" s="69" t="s">
        <v>4</v>
      </c>
      <c r="AP59" s="69" t="s">
        <v>5</v>
      </c>
      <c r="AQ59" s="69" t="s">
        <v>6</v>
      </c>
      <c r="AR59" s="69"/>
      <c r="AS59" s="69"/>
      <c r="AT59" s="69" t="s">
        <v>7</v>
      </c>
      <c r="AU59" s="69" t="s">
        <v>1</v>
      </c>
      <c r="AV59" s="69" t="s">
        <v>2</v>
      </c>
      <c r="AW59" s="69"/>
      <c r="AX59" s="69"/>
      <c r="AY59" s="69"/>
      <c r="AZ59" s="69" t="s">
        <v>3</v>
      </c>
      <c r="BA59" s="69"/>
      <c r="BB59" s="69"/>
      <c r="BC59" s="69"/>
      <c r="BD59" s="67" t="s">
        <v>4</v>
      </c>
      <c r="BE59" s="69" t="s">
        <v>5</v>
      </c>
      <c r="BF59" s="69" t="s">
        <v>6</v>
      </c>
      <c r="BG59" s="69"/>
      <c r="BH59" s="69"/>
      <c r="BI59" s="69" t="s">
        <v>7</v>
      </c>
      <c r="BJ59" s="69" t="s">
        <v>1</v>
      </c>
      <c r="BK59" s="69" t="s">
        <v>2</v>
      </c>
      <c r="BL59" s="69"/>
      <c r="BM59" s="69"/>
      <c r="BN59" s="69"/>
      <c r="BO59" s="69" t="s">
        <v>3</v>
      </c>
      <c r="BP59" s="69"/>
      <c r="BQ59" s="69"/>
      <c r="BR59" s="69"/>
      <c r="BS59" s="67" t="s">
        <v>4</v>
      </c>
      <c r="BT59" s="69" t="s">
        <v>5</v>
      </c>
      <c r="BU59" s="69" t="s">
        <v>6</v>
      </c>
      <c r="BV59" s="69"/>
      <c r="BW59" s="69"/>
      <c r="BX59" s="69" t="s">
        <v>7</v>
      </c>
    </row>
    <row r="60" spans="1:76" s="35" customFormat="1" ht="26.25" thickBot="1">
      <c r="A60" s="70"/>
      <c r="B60" s="69" t="s">
        <v>8</v>
      </c>
      <c r="C60" s="67" t="s">
        <v>9</v>
      </c>
      <c r="D60" s="67" t="s">
        <v>10</v>
      </c>
      <c r="E60" s="67" t="s">
        <v>11</v>
      </c>
      <c r="F60" s="67" t="s">
        <v>12</v>
      </c>
      <c r="G60" s="67" t="s">
        <v>9</v>
      </c>
      <c r="H60" s="67" t="s">
        <v>10</v>
      </c>
      <c r="I60" s="67" t="s">
        <v>11</v>
      </c>
      <c r="J60" s="67" t="s">
        <v>12</v>
      </c>
      <c r="K60" s="67" t="s">
        <v>10</v>
      </c>
      <c r="L60" s="69"/>
      <c r="M60" s="67" t="s">
        <v>9</v>
      </c>
      <c r="N60" s="67" t="s">
        <v>11</v>
      </c>
      <c r="O60" s="67" t="s">
        <v>12</v>
      </c>
      <c r="P60" s="69"/>
      <c r="Q60" s="69" t="s">
        <v>8</v>
      </c>
      <c r="R60" s="67" t="s">
        <v>9</v>
      </c>
      <c r="S60" s="67" t="s">
        <v>10</v>
      </c>
      <c r="T60" s="67" t="s">
        <v>11</v>
      </c>
      <c r="U60" s="67" t="s">
        <v>12</v>
      </c>
      <c r="V60" s="67" t="s">
        <v>9</v>
      </c>
      <c r="W60" s="67" t="s">
        <v>10</v>
      </c>
      <c r="X60" s="67" t="s">
        <v>11</v>
      </c>
      <c r="Y60" s="67" t="s">
        <v>12</v>
      </c>
      <c r="Z60" s="67" t="s">
        <v>10</v>
      </c>
      <c r="AA60" s="69"/>
      <c r="AB60" s="67" t="s">
        <v>9</v>
      </c>
      <c r="AC60" s="67" t="s">
        <v>11</v>
      </c>
      <c r="AD60" s="67" t="s">
        <v>12</v>
      </c>
      <c r="AE60" s="69"/>
      <c r="AF60" s="69" t="s">
        <v>8</v>
      </c>
      <c r="AG60" s="67" t="s">
        <v>9</v>
      </c>
      <c r="AH60" s="67" t="s">
        <v>10</v>
      </c>
      <c r="AI60" s="67" t="s">
        <v>11</v>
      </c>
      <c r="AJ60" s="67" t="s">
        <v>12</v>
      </c>
      <c r="AK60" s="67" t="s">
        <v>9</v>
      </c>
      <c r="AL60" s="67" t="s">
        <v>10</v>
      </c>
      <c r="AM60" s="67" t="s">
        <v>11</v>
      </c>
      <c r="AN60" s="67" t="s">
        <v>12</v>
      </c>
      <c r="AO60" s="69" t="s">
        <v>10</v>
      </c>
      <c r="AP60" s="69"/>
      <c r="AQ60" s="67" t="s">
        <v>9</v>
      </c>
      <c r="AR60" s="67" t="s">
        <v>11</v>
      </c>
      <c r="AS60" s="67" t="s">
        <v>12</v>
      </c>
      <c r="AT60" s="69"/>
      <c r="AU60" s="69" t="s">
        <v>8</v>
      </c>
      <c r="AV60" s="67" t="s">
        <v>9</v>
      </c>
      <c r="AW60" s="67" t="s">
        <v>10</v>
      </c>
      <c r="AX60" s="67" t="s">
        <v>11</v>
      </c>
      <c r="AY60" s="67" t="s">
        <v>12</v>
      </c>
      <c r="AZ60" s="67" t="s">
        <v>9</v>
      </c>
      <c r="BA60" s="67" t="s">
        <v>10</v>
      </c>
      <c r="BB60" s="67" t="s">
        <v>11</v>
      </c>
      <c r="BC60" s="67" t="s">
        <v>12</v>
      </c>
      <c r="BD60" s="67" t="s">
        <v>10</v>
      </c>
      <c r="BE60" s="69"/>
      <c r="BF60" s="67" t="s">
        <v>9</v>
      </c>
      <c r="BG60" s="67" t="s">
        <v>11</v>
      </c>
      <c r="BH60" s="67" t="s">
        <v>12</v>
      </c>
      <c r="BI60" s="69"/>
      <c r="BJ60" s="69" t="s">
        <v>8</v>
      </c>
      <c r="BK60" s="67" t="s">
        <v>9</v>
      </c>
      <c r="BL60" s="67" t="s">
        <v>10</v>
      </c>
      <c r="BM60" s="67" t="s">
        <v>11</v>
      </c>
      <c r="BN60" s="67" t="s">
        <v>12</v>
      </c>
      <c r="BO60" s="67" t="s">
        <v>9</v>
      </c>
      <c r="BP60" s="67" t="s">
        <v>10</v>
      </c>
      <c r="BQ60" s="67" t="s">
        <v>11</v>
      </c>
      <c r="BR60" s="67" t="s">
        <v>12</v>
      </c>
      <c r="BS60" s="67" t="s">
        <v>10</v>
      </c>
      <c r="BT60" s="69"/>
      <c r="BU60" s="67" t="s">
        <v>9</v>
      </c>
      <c r="BV60" s="67" t="s">
        <v>11</v>
      </c>
      <c r="BW60" s="67" t="s">
        <v>12</v>
      </c>
      <c r="BX60" s="69"/>
    </row>
    <row r="61" spans="1:76">
      <c r="A61" s="26" t="s">
        <v>13</v>
      </c>
      <c r="B61" s="27">
        <v>1509</v>
      </c>
      <c r="C61" s="27">
        <v>23636</v>
      </c>
      <c r="D61" s="27">
        <v>77742</v>
      </c>
      <c r="E61" s="27">
        <v>27364</v>
      </c>
      <c r="F61" s="27">
        <v>128742</v>
      </c>
      <c r="G61" s="27">
        <v>1249</v>
      </c>
      <c r="H61" s="27">
        <v>38923</v>
      </c>
      <c r="I61" s="27">
        <v>2137</v>
      </c>
      <c r="J61" s="27">
        <v>42309</v>
      </c>
      <c r="K61" s="27">
        <v>12843</v>
      </c>
      <c r="L61" s="27">
        <v>55152</v>
      </c>
      <c r="M61" s="27">
        <v>117423</v>
      </c>
      <c r="N61" s="27">
        <v>533</v>
      </c>
      <c r="O61" s="27">
        <v>117956</v>
      </c>
      <c r="P61" s="27">
        <v>303359</v>
      </c>
      <c r="Q61" s="27">
        <v>21</v>
      </c>
      <c r="R61" s="27">
        <v>1269</v>
      </c>
      <c r="S61" s="27">
        <v>1807</v>
      </c>
      <c r="T61" s="27">
        <v>1392</v>
      </c>
      <c r="U61" s="27">
        <v>4468</v>
      </c>
      <c r="V61" s="27">
        <v>78</v>
      </c>
      <c r="W61" s="27">
        <v>2492</v>
      </c>
      <c r="X61" s="27">
        <v>342</v>
      </c>
      <c r="Y61" s="27">
        <v>2912</v>
      </c>
      <c r="Z61" s="27">
        <v>582</v>
      </c>
      <c r="AA61" s="27">
        <v>3494</v>
      </c>
      <c r="AB61" s="27">
        <v>895</v>
      </c>
      <c r="AC61" s="27">
        <v>7</v>
      </c>
      <c r="AD61" s="27">
        <v>902</v>
      </c>
      <c r="AE61" s="27">
        <v>8885</v>
      </c>
      <c r="AF61" s="27">
        <v>1517</v>
      </c>
      <c r="AG61" s="27">
        <v>26052</v>
      </c>
      <c r="AH61" s="27">
        <v>82910</v>
      </c>
      <c r="AI61" s="27">
        <v>29269</v>
      </c>
      <c r="AJ61" s="27">
        <v>138231</v>
      </c>
      <c r="AK61" s="27">
        <v>1423</v>
      </c>
      <c r="AL61" s="27">
        <v>44656</v>
      </c>
      <c r="AM61" s="27">
        <v>2633</v>
      </c>
      <c r="AN61" s="27">
        <v>48712</v>
      </c>
      <c r="AO61" s="27">
        <v>14126</v>
      </c>
      <c r="AP61" s="27">
        <v>62838</v>
      </c>
      <c r="AQ61" s="27">
        <v>119580</v>
      </c>
      <c r="AR61" s="27">
        <v>549</v>
      </c>
      <c r="AS61" s="27">
        <v>120129</v>
      </c>
      <c r="AT61" s="27">
        <v>322715</v>
      </c>
      <c r="AU61" s="28">
        <v>100.85695451549111</v>
      </c>
      <c r="AV61" s="28">
        <v>95.597267004452632</v>
      </c>
      <c r="AW61" s="28">
        <v>95.94620673018936</v>
      </c>
      <c r="AX61" s="28">
        <v>98.247292357101372</v>
      </c>
      <c r="AY61" s="28">
        <v>96.367674400098394</v>
      </c>
      <c r="AZ61" s="28">
        <v>93.253689388615598</v>
      </c>
      <c r="BA61" s="28">
        <v>92.742296667860984</v>
      </c>
      <c r="BB61" s="28">
        <v>94.151158374477788</v>
      </c>
      <c r="BC61" s="28">
        <v>92.833388076859919</v>
      </c>
      <c r="BD61" s="28">
        <v>95.037519467648309</v>
      </c>
      <c r="BE61" s="28">
        <v>93.328877430853936</v>
      </c>
      <c r="BF61" s="28">
        <v>98.950493393544065</v>
      </c>
      <c r="BG61" s="28">
        <v>97.0856102003643</v>
      </c>
      <c r="BH61" s="28">
        <v>98.941970714814914</v>
      </c>
      <c r="BI61" s="28">
        <v>96.755341400306776</v>
      </c>
      <c r="BJ61" s="28">
        <v>-0.85695451549110091</v>
      </c>
      <c r="BK61" s="28">
        <v>4.4027329955473666</v>
      </c>
      <c r="BL61" s="28">
        <v>4.0537932698106376</v>
      </c>
      <c r="BM61" s="28">
        <v>1.7527076428986301</v>
      </c>
      <c r="BN61" s="28">
        <v>3.632325599901614</v>
      </c>
      <c r="BO61" s="28">
        <v>6.7463106113843985</v>
      </c>
      <c r="BP61" s="28">
        <v>7.2577033321390179</v>
      </c>
      <c r="BQ61" s="28">
        <v>5.8488416255222182</v>
      </c>
      <c r="BR61" s="28">
        <v>7.1666119231400884</v>
      </c>
      <c r="BS61" s="28">
        <v>4.9624805323516918</v>
      </c>
      <c r="BT61" s="28">
        <v>6.6711225691460578</v>
      </c>
      <c r="BU61" s="28">
        <v>1.0495066064559291</v>
      </c>
      <c r="BV61" s="28">
        <v>2.9143897996357011</v>
      </c>
      <c r="BW61" s="28">
        <v>1.0580292851850925</v>
      </c>
      <c r="BX61" s="28">
        <v>3.2446585996932278</v>
      </c>
    </row>
    <row r="62" spans="1:76">
      <c r="A62" s="29" t="s">
        <v>61</v>
      </c>
      <c r="B62" s="36">
        <v>687</v>
      </c>
      <c r="C62" s="36">
        <v>1304</v>
      </c>
      <c r="D62" s="36">
        <v>4675</v>
      </c>
      <c r="E62" s="36">
        <v>1154</v>
      </c>
      <c r="F62" s="36">
        <v>7133</v>
      </c>
      <c r="G62" s="36" t="s">
        <v>99</v>
      </c>
      <c r="H62" s="36">
        <v>2355</v>
      </c>
      <c r="I62" s="36" t="s">
        <v>99</v>
      </c>
      <c r="J62" s="36">
        <v>2355</v>
      </c>
      <c r="K62" s="36">
        <v>2830</v>
      </c>
      <c r="L62" s="36">
        <v>5185</v>
      </c>
      <c r="M62" s="36">
        <v>17602</v>
      </c>
      <c r="N62" s="36" t="s">
        <v>99</v>
      </c>
      <c r="O62" s="36">
        <v>17602</v>
      </c>
      <c r="P62" s="36">
        <v>30607</v>
      </c>
      <c r="Q62" s="36">
        <v>7</v>
      </c>
      <c r="R62" s="36">
        <v>14</v>
      </c>
      <c r="S62" s="36">
        <v>17</v>
      </c>
      <c r="T62" s="36">
        <v>2</v>
      </c>
      <c r="U62" s="36">
        <v>33</v>
      </c>
      <c r="V62" s="36" t="s">
        <v>99</v>
      </c>
      <c r="W62" s="36">
        <v>200</v>
      </c>
      <c r="X62" s="36" t="s">
        <v>99</v>
      </c>
      <c r="Y62" s="36">
        <v>200</v>
      </c>
      <c r="Z62" s="36">
        <v>218</v>
      </c>
      <c r="AA62" s="36">
        <v>418</v>
      </c>
      <c r="AB62" s="36">
        <v>93</v>
      </c>
      <c r="AC62" s="36">
        <v>0</v>
      </c>
      <c r="AD62" s="36">
        <v>93</v>
      </c>
      <c r="AE62" s="36">
        <v>551</v>
      </c>
      <c r="AF62" s="36">
        <v>690</v>
      </c>
      <c r="AG62" s="36">
        <v>1323</v>
      </c>
      <c r="AH62" s="36">
        <v>4729</v>
      </c>
      <c r="AI62" s="36">
        <v>1157</v>
      </c>
      <c r="AJ62" s="36">
        <v>7209</v>
      </c>
      <c r="AK62" s="36" t="s">
        <v>99</v>
      </c>
      <c r="AL62" s="36">
        <v>2886</v>
      </c>
      <c r="AM62" s="36" t="s">
        <v>99</v>
      </c>
      <c r="AN62" s="36">
        <v>2886</v>
      </c>
      <c r="AO62" s="36">
        <v>3172</v>
      </c>
      <c r="AP62" s="36">
        <v>6058</v>
      </c>
      <c r="AQ62" s="36">
        <v>17909</v>
      </c>
      <c r="AR62" s="36" t="s">
        <v>99</v>
      </c>
      <c r="AS62" s="36">
        <v>17909</v>
      </c>
      <c r="AT62" s="36">
        <v>31866</v>
      </c>
      <c r="AU62" s="37">
        <v>100.57971014492753</v>
      </c>
      <c r="AV62" s="37">
        <v>99.622071050642475</v>
      </c>
      <c r="AW62" s="37">
        <v>99.217593571579613</v>
      </c>
      <c r="AX62" s="37">
        <v>99.913569576490929</v>
      </c>
      <c r="AY62" s="37">
        <v>99.40352337356083</v>
      </c>
      <c r="AZ62" s="37" t="s">
        <v>99</v>
      </c>
      <c r="BA62" s="37">
        <v>88.530838530838523</v>
      </c>
      <c r="BB62" s="37" t="s">
        <v>99</v>
      </c>
      <c r="BC62" s="37">
        <v>88.530838530838523</v>
      </c>
      <c r="BD62" s="37">
        <v>96.090794451450193</v>
      </c>
      <c r="BE62" s="37">
        <v>92.489270386266099</v>
      </c>
      <c r="BF62" s="37">
        <v>98.805070076497842</v>
      </c>
      <c r="BG62" s="37" t="s">
        <v>99</v>
      </c>
      <c r="BH62" s="37">
        <v>98.805070076497842</v>
      </c>
      <c r="BI62" s="37">
        <v>97.778196196573148</v>
      </c>
      <c r="BJ62" s="37">
        <v>-0.57971014492753625</v>
      </c>
      <c r="BK62" s="37">
        <v>0.3779289493575208</v>
      </c>
      <c r="BL62" s="37">
        <v>0.78240642842038488</v>
      </c>
      <c r="BM62" s="37">
        <v>8.6430423509075191E-2</v>
      </c>
      <c r="BN62" s="37">
        <v>0.59647662643917321</v>
      </c>
      <c r="BO62" s="37" t="s">
        <v>99</v>
      </c>
      <c r="BP62" s="37">
        <v>11.469161469161469</v>
      </c>
      <c r="BQ62" s="37" t="s">
        <v>99</v>
      </c>
      <c r="BR62" s="37">
        <v>11.469161469161469</v>
      </c>
      <c r="BS62" s="37">
        <v>3.9092055485498109</v>
      </c>
      <c r="BT62" s="37">
        <v>7.5107296137339059</v>
      </c>
      <c r="BU62" s="37">
        <v>1.1949299235021498</v>
      </c>
      <c r="BV62" s="37" t="s">
        <v>99</v>
      </c>
      <c r="BW62" s="37">
        <v>1.1949299235021498</v>
      </c>
      <c r="BX62" s="37">
        <v>2.2218038034268499</v>
      </c>
    </row>
    <row r="63" spans="1:76">
      <c r="A63" s="29" t="s">
        <v>62</v>
      </c>
      <c r="B63" s="36">
        <v>164</v>
      </c>
      <c r="C63" s="36">
        <v>3797</v>
      </c>
      <c r="D63" s="36">
        <v>1678</v>
      </c>
      <c r="E63" s="36">
        <v>461</v>
      </c>
      <c r="F63" s="36">
        <v>5936</v>
      </c>
      <c r="G63" s="36" t="s">
        <v>99</v>
      </c>
      <c r="H63" s="36">
        <v>974</v>
      </c>
      <c r="I63" s="36" t="s">
        <v>99</v>
      </c>
      <c r="J63" s="36">
        <v>974</v>
      </c>
      <c r="K63" s="36">
        <v>2106</v>
      </c>
      <c r="L63" s="36">
        <v>3080</v>
      </c>
      <c r="M63" s="36">
        <v>10175</v>
      </c>
      <c r="N63" s="36" t="s">
        <v>99</v>
      </c>
      <c r="O63" s="36">
        <v>10175</v>
      </c>
      <c r="P63" s="36">
        <v>19355</v>
      </c>
      <c r="Q63" s="36">
        <v>2</v>
      </c>
      <c r="R63" s="36" t="s">
        <v>99</v>
      </c>
      <c r="S63" s="36">
        <v>7</v>
      </c>
      <c r="T63" s="36" t="s">
        <v>99</v>
      </c>
      <c r="U63" s="36">
        <v>7</v>
      </c>
      <c r="V63" s="36" t="s">
        <v>99</v>
      </c>
      <c r="W63" s="36">
        <v>39</v>
      </c>
      <c r="X63" s="36" t="s">
        <v>99</v>
      </c>
      <c r="Y63" s="36">
        <v>39</v>
      </c>
      <c r="Z63" s="36">
        <v>23</v>
      </c>
      <c r="AA63" s="36">
        <v>62</v>
      </c>
      <c r="AB63" s="36">
        <v>67</v>
      </c>
      <c r="AC63" s="36">
        <v>0</v>
      </c>
      <c r="AD63" s="36">
        <v>67</v>
      </c>
      <c r="AE63" s="36">
        <v>138</v>
      </c>
      <c r="AF63" s="36">
        <v>167</v>
      </c>
      <c r="AG63" s="36">
        <v>3798</v>
      </c>
      <c r="AH63" s="36">
        <v>1704</v>
      </c>
      <c r="AI63" s="36">
        <v>461</v>
      </c>
      <c r="AJ63" s="36">
        <v>5963</v>
      </c>
      <c r="AK63" s="36" t="s">
        <v>99</v>
      </c>
      <c r="AL63" s="36">
        <v>1066</v>
      </c>
      <c r="AM63" s="36" t="s">
        <v>99</v>
      </c>
      <c r="AN63" s="36">
        <v>1066</v>
      </c>
      <c r="AO63" s="36">
        <v>2175</v>
      </c>
      <c r="AP63" s="36">
        <v>3241</v>
      </c>
      <c r="AQ63" s="36">
        <v>10374</v>
      </c>
      <c r="AR63" s="36" t="s">
        <v>99</v>
      </c>
      <c r="AS63" s="36">
        <v>10374</v>
      </c>
      <c r="AT63" s="36">
        <v>19745</v>
      </c>
      <c r="AU63" s="37">
        <v>99.401197604790411</v>
      </c>
      <c r="AV63" s="37">
        <v>99.973670352817265</v>
      </c>
      <c r="AW63" s="37">
        <v>98.8849765258216</v>
      </c>
      <c r="AX63" s="37">
        <v>100</v>
      </c>
      <c r="AY63" s="37">
        <v>99.66459835653194</v>
      </c>
      <c r="AZ63" s="37" t="s">
        <v>99</v>
      </c>
      <c r="BA63" s="37">
        <v>95.028142589118204</v>
      </c>
      <c r="BB63" s="37" t="s">
        <v>99</v>
      </c>
      <c r="BC63" s="37">
        <v>95.028142589118204</v>
      </c>
      <c r="BD63" s="37">
        <v>97.885057471264375</v>
      </c>
      <c r="BE63" s="37">
        <v>96.945387226164755</v>
      </c>
      <c r="BF63" s="37">
        <v>98.727588201272411</v>
      </c>
      <c r="BG63" s="37" t="s">
        <v>99</v>
      </c>
      <c r="BH63" s="37">
        <v>98.727588201272411</v>
      </c>
      <c r="BI63" s="37">
        <v>98.723727525955937</v>
      </c>
      <c r="BJ63" s="37">
        <v>0.5988023952095809</v>
      </c>
      <c r="BK63" s="37">
        <v>2.6329647182727751E-2</v>
      </c>
      <c r="BL63" s="37">
        <v>1.1150234741784038</v>
      </c>
      <c r="BM63" s="37">
        <v>0</v>
      </c>
      <c r="BN63" s="37">
        <v>0.33540164346805301</v>
      </c>
      <c r="BO63" s="37" t="s">
        <v>99</v>
      </c>
      <c r="BP63" s="37">
        <v>4.9718574108818014</v>
      </c>
      <c r="BQ63" s="37" t="s">
        <v>99</v>
      </c>
      <c r="BR63" s="37">
        <v>4.9718574108818014</v>
      </c>
      <c r="BS63" s="37">
        <v>2.1149425287356323</v>
      </c>
      <c r="BT63" s="37">
        <v>3.054612773835236</v>
      </c>
      <c r="BU63" s="37">
        <v>1.2724117987275883</v>
      </c>
      <c r="BV63" s="37" t="s">
        <v>99</v>
      </c>
      <c r="BW63" s="37">
        <v>1.2724117987275883</v>
      </c>
      <c r="BX63" s="37">
        <v>1.2762724740440619</v>
      </c>
    </row>
    <row r="64" spans="1:76">
      <c r="A64" s="29" t="s">
        <v>63</v>
      </c>
      <c r="B64" s="36">
        <v>57</v>
      </c>
      <c r="C64" s="36">
        <v>1595</v>
      </c>
      <c r="D64" s="36">
        <v>27901</v>
      </c>
      <c r="E64" s="36">
        <v>12991</v>
      </c>
      <c r="F64" s="36">
        <v>42487</v>
      </c>
      <c r="G64" s="36" t="s">
        <v>99</v>
      </c>
      <c r="H64" s="36">
        <v>12417</v>
      </c>
      <c r="I64" s="36">
        <v>1603</v>
      </c>
      <c r="J64" s="36">
        <v>14020</v>
      </c>
      <c r="K64" s="36" t="s">
        <v>99</v>
      </c>
      <c r="L64" s="36">
        <v>14020</v>
      </c>
      <c r="M64" s="36">
        <v>19092</v>
      </c>
      <c r="N64" s="36">
        <v>533</v>
      </c>
      <c r="O64" s="36">
        <v>19625</v>
      </c>
      <c r="P64" s="36">
        <v>76189</v>
      </c>
      <c r="Q64" s="36">
        <v>5</v>
      </c>
      <c r="R64" s="36">
        <v>185</v>
      </c>
      <c r="S64" s="36">
        <v>668</v>
      </c>
      <c r="T64" s="36">
        <v>785</v>
      </c>
      <c r="U64" s="36">
        <v>1638</v>
      </c>
      <c r="V64" s="36" t="s">
        <v>99</v>
      </c>
      <c r="W64" s="36">
        <v>645</v>
      </c>
      <c r="X64" s="36">
        <v>294</v>
      </c>
      <c r="Y64" s="36">
        <v>939</v>
      </c>
      <c r="Z64" s="36" t="s">
        <v>99</v>
      </c>
      <c r="AA64" s="36">
        <v>939</v>
      </c>
      <c r="AB64" s="36">
        <v>123</v>
      </c>
      <c r="AC64" s="36">
        <v>7</v>
      </c>
      <c r="AD64" s="36">
        <v>130</v>
      </c>
      <c r="AE64" s="36">
        <v>2712</v>
      </c>
      <c r="AF64" s="36">
        <v>58</v>
      </c>
      <c r="AG64" s="36">
        <v>2005</v>
      </c>
      <c r="AH64" s="36">
        <v>30156</v>
      </c>
      <c r="AI64" s="36">
        <v>14112</v>
      </c>
      <c r="AJ64" s="36">
        <v>46273</v>
      </c>
      <c r="AK64" s="36" t="s">
        <v>99</v>
      </c>
      <c r="AL64" s="36">
        <v>14167</v>
      </c>
      <c r="AM64" s="36">
        <v>2055</v>
      </c>
      <c r="AN64" s="36">
        <v>16222</v>
      </c>
      <c r="AO64" s="36" t="s">
        <v>99</v>
      </c>
      <c r="AP64" s="36">
        <v>16222</v>
      </c>
      <c r="AQ64" s="36">
        <v>19417</v>
      </c>
      <c r="AR64" s="36">
        <v>549</v>
      </c>
      <c r="AS64" s="36">
        <v>19966</v>
      </c>
      <c r="AT64" s="36">
        <v>82519</v>
      </c>
      <c r="AU64" s="37">
        <v>106.89655172413792</v>
      </c>
      <c r="AV64" s="37">
        <v>88.778054862842893</v>
      </c>
      <c r="AW64" s="37">
        <v>94.737365698368478</v>
      </c>
      <c r="AX64" s="37">
        <v>97.61904761904762</v>
      </c>
      <c r="AY64" s="37">
        <v>95.357984137618047</v>
      </c>
      <c r="AZ64" s="37" t="s">
        <v>99</v>
      </c>
      <c r="BA64" s="37">
        <v>92.200183525093522</v>
      </c>
      <c r="BB64" s="37">
        <v>92.311435523114355</v>
      </c>
      <c r="BC64" s="37">
        <v>92.214276907902843</v>
      </c>
      <c r="BD64" s="37" t="s">
        <v>99</v>
      </c>
      <c r="BE64" s="37">
        <v>92.214276907902843</v>
      </c>
      <c r="BF64" s="37">
        <v>98.995725395272189</v>
      </c>
      <c r="BG64" s="37">
        <v>97.0856102003643</v>
      </c>
      <c r="BH64" s="37">
        <v>98.943203445857961</v>
      </c>
      <c r="BI64" s="37">
        <v>95.615555205467828</v>
      </c>
      <c r="BJ64" s="37">
        <v>-6.8965517241379306</v>
      </c>
      <c r="BK64" s="37">
        <v>11.221945137157107</v>
      </c>
      <c r="BL64" s="37">
        <v>5.2626343016315165</v>
      </c>
      <c r="BM64" s="37">
        <v>2.3809523809523809</v>
      </c>
      <c r="BN64" s="37">
        <v>4.6420158623819505</v>
      </c>
      <c r="BO64" s="37" t="s">
        <v>99</v>
      </c>
      <c r="BP64" s="37">
        <v>7.7998164749064722</v>
      </c>
      <c r="BQ64" s="37">
        <v>7.6885644768856451</v>
      </c>
      <c r="BR64" s="37">
        <v>7.7857230920971521</v>
      </c>
      <c r="BS64" s="37" t="s">
        <v>99</v>
      </c>
      <c r="BT64" s="37">
        <v>7.7857230920971521</v>
      </c>
      <c r="BU64" s="37">
        <v>1.0042746047278159</v>
      </c>
      <c r="BV64" s="37">
        <v>2.9143897996357011</v>
      </c>
      <c r="BW64" s="37">
        <v>1.0567965541420414</v>
      </c>
      <c r="BX64" s="37">
        <v>4.3844447945321683</v>
      </c>
    </row>
    <row r="65" spans="1:76">
      <c r="A65" s="29" t="s">
        <v>64</v>
      </c>
      <c r="B65" s="36">
        <v>137</v>
      </c>
      <c r="C65" s="36">
        <v>5008</v>
      </c>
      <c r="D65" s="36">
        <v>5675</v>
      </c>
      <c r="E65" s="36">
        <v>1857</v>
      </c>
      <c r="F65" s="36">
        <v>12540</v>
      </c>
      <c r="G65" s="36" t="s">
        <v>99</v>
      </c>
      <c r="H65" s="36">
        <v>3008</v>
      </c>
      <c r="I65" s="36">
        <v>153</v>
      </c>
      <c r="J65" s="36">
        <v>3161</v>
      </c>
      <c r="K65" s="36">
        <v>1027</v>
      </c>
      <c r="L65" s="36">
        <v>4188</v>
      </c>
      <c r="M65" s="36">
        <v>16859</v>
      </c>
      <c r="N65" s="36" t="s">
        <v>99</v>
      </c>
      <c r="O65" s="36">
        <v>16859</v>
      </c>
      <c r="P65" s="36">
        <v>33724</v>
      </c>
      <c r="Q65" s="36" t="s">
        <v>99</v>
      </c>
      <c r="R65" s="36">
        <v>543</v>
      </c>
      <c r="S65" s="36">
        <v>124</v>
      </c>
      <c r="T65" s="36">
        <v>72</v>
      </c>
      <c r="U65" s="36">
        <v>739</v>
      </c>
      <c r="V65" s="36" t="s">
        <v>99</v>
      </c>
      <c r="W65" s="36">
        <v>283</v>
      </c>
      <c r="X65" s="36" t="s">
        <v>99</v>
      </c>
      <c r="Y65" s="36">
        <v>283</v>
      </c>
      <c r="Z65" s="36">
        <v>25</v>
      </c>
      <c r="AA65" s="36">
        <v>308</v>
      </c>
      <c r="AB65" s="36">
        <v>263</v>
      </c>
      <c r="AC65" s="36" t="s">
        <v>99</v>
      </c>
      <c r="AD65" s="36">
        <v>263</v>
      </c>
      <c r="AE65" s="36">
        <v>1310</v>
      </c>
      <c r="AF65" s="36">
        <v>137</v>
      </c>
      <c r="AG65" s="36">
        <v>6169</v>
      </c>
      <c r="AH65" s="36">
        <v>5995</v>
      </c>
      <c r="AI65" s="36">
        <v>1962</v>
      </c>
      <c r="AJ65" s="36">
        <v>14126</v>
      </c>
      <c r="AK65" s="36" t="s">
        <v>99</v>
      </c>
      <c r="AL65" s="36">
        <v>3569</v>
      </c>
      <c r="AM65" s="36">
        <v>156</v>
      </c>
      <c r="AN65" s="36">
        <v>3725</v>
      </c>
      <c r="AO65" s="36">
        <v>1127</v>
      </c>
      <c r="AP65" s="36">
        <v>4852</v>
      </c>
      <c r="AQ65" s="36">
        <v>17433</v>
      </c>
      <c r="AR65" s="36" t="s">
        <v>99</v>
      </c>
      <c r="AS65" s="36">
        <v>17433</v>
      </c>
      <c r="AT65" s="36">
        <v>36548</v>
      </c>
      <c r="AU65" s="37">
        <v>100</v>
      </c>
      <c r="AV65" s="37">
        <v>89.982168909061429</v>
      </c>
      <c r="AW65" s="37">
        <v>96.730608840700583</v>
      </c>
      <c r="AX65" s="37">
        <v>98.318042813455648</v>
      </c>
      <c r="AY65" s="37">
        <v>94.003964321110018</v>
      </c>
      <c r="AZ65" s="37" t="s">
        <v>99</v>
      </c>
      <c r="BA65" s="37">
        <v>92.210703278229204</v>
      </c>
      <c r="BB65" s="37">
        <v>98.076923076923066</v>
      </c>
      <c r="BC65" s="37">
        <v>92.456375838926178</v>
      </c>
      <c r="BD65" s="37">
        <v>93.345164152617571</v>
      </c>
      <c r="BE65" s="37">
        <v>92.662819455894478</v>
      </c>
      <c r="BF65" s="37">
        <v>98.216027075087482</v>
      </c>
      <c r="BG65" s="37" t="s">
        <v>99</v>
      </c>
      <c r="BH65" s="37">
        <v>98.216027075087482</v>
      </c>
      <c r="BI65" s="37">
        <v>95.857502462515058</v>
      </c>
      <c r="BJ65" s="37">
        <v>0</v>
      </c>
      <c r="BK65" s="37">
        <v>10.017831090938564</v>
      </c>
      <c r="BL65" s="37">
        <v>3.269391159299416</v>
      </c>
      <c r="BM65" s="37">
        <v>1.6819571865443423</v>
      </c>
      <c r="BN65" s="37">
        <v>5.9960356788899905</v>
      </c>
      <c r="BO65" s="37" t="s">
        <v>99</v>
      </c>
      <c r="BP65" s="37">
        <v>7.7892967217708042</v>
      </c>
      <c r="BQ65" s="37">
        <v>1.9230769230769231</v>
      </c>
      <c r="BR65" s="37">
        <v>7.5436241610738257</v>
      </c>
      <c r="BS65" s="37">
        <v>6.6548358473824312</v>
      </c>
      <c r="BT65" s="37">
        <v>7.3371805441055233</v>
      </c>
      <c r="BU65" s="37">
        <v>1.7839729249125222</v>
      </c>
      <c r="BV65" s="37" t="s">
        <v>99</v>
      </c>
      <c r="BW65" s="37">
        <v>1.7839729249125222</v>
      </c>
      <c r="BX65" s="37">
        <v>4.1424975374849513</v>
      </c>
    </row>
    <row r="66" spans="1:76">
      <c r="A66" s="29" t="s">
        <v>65</v>
      </c>
      <c r="B66" s="36">
        <v>28</v>
      </c>
      <c r="C66" s="36">
        <v>3779</v>
      </c>
      <c r="D66" s="36">
        <v>15145</v>
      </c>
      <c r="E66" s="36">
        <v>5188</v>
      </c>
      <c r="F66" s="36">
        <v>24112</v>
      </c>
      <c r="G66" s="36" t="s">
        <v>99</v>
      </c>
      <c r="H66" s="36">
        <v>4370</v>
      </c>
      <c r="I66" s="36">
        <v>150</v>
      </c>
      <c r="J66" s="36">
        <v>4520</v>
      </c>
      <c r="K66" s="36">
        <v>1929</v>
      </c>
      <c r="L66" s="36">
        <v>6449</v>
      </c>
      <c r="M66" s="36">
        <v>19634</v>
      </c>
      <c r="N66" s="36" t="s">
        <v>99</v>
      </c>
      <c r="O66" s="36">
        <v>19634</v>
      </c>
      <c r="P66" s="36">
        <v>50223</v>
      </c>
      <c r="Q66" s="36">
        <v>2</v>
      </c>
      <c r="R66" s="36">
        <v>75</v>
      </c>
      <c r="S66" s="36">
        <v>433</v>
      </c>
      <c r="T66" s="36">
        <v>356</v>
      </c>
      <c r="U66" s="36">
        <v>864</v>
      </c>
      <c r="V66" s="36" t="s">
        <v>99</v>
      </c>
      <c r="W66" s="36">
        <v>624</v>
      </c>
      <c r="X66" s="36">
        <v>16</v>
      </c>
      <c r="Y66" s="36">
        <v>640</v>
      </c>
      <c r="Z66" s="36">
        <v>76</v>
      </c>
      <c r="AA66" s="36">
        <v>716</v>
      </c>
      <c r="AB66" s="36">
        <v>142</v>
      </c>
      <c r="AC66" s="36" t="s">
        <v>99</v>
      </c>
      <c r="AD66" s="36">
        <v>142</v>
      </c>
      <c r="AE66" s="36">
        <v>1724</v>
      </c>
      <c r="AF66" s="36">
        <v>28</v>
      </c>
      <c r="AG66" s="36">
        <v>3946</v>
      </c>
      <c r="AH66" s="36">
        <v>16268</v>
      </c>
      <c r="AI66" s="36">
        <v>5630</v>
      </c>
      <c r="AJ66" s="36">
        <v>25844</v>
      </c>
      <c r="AK66" s="36" t="s">
        <v>99</v>
      </c>
      <c r="AL66" s="36">
        <v>5517</v>
      </c>
      <c r="AM66" s="36">
        <v>167</v>
      </c>
      <c r="AN66" s="36">
        <v>5684</v>
      </c>
      <c r="AO66" s="36">
        <v>2217</v>
      </c>
      <c r="AP66" s="36">
        <v>7901</v>
      </c>
      <c r="AQ66" s="36">
        <v>19984</v>
      </c>
      <c r="AR66" s="36" t="s">
        <v>99</v>
      </c>
      <c r="AS66" s="36">
        <v>19984</v>
      </c>
      <c r="AT66" s="36">
        <v>53757</v>
      </c>
      <c r="AU66" s="37">
        <v>107.14285714285714</v>
      </c>
      <c r="AV66" s="37">
        <v>97.668525088697407</v>
      </c>
      <c r="AW66" s="37">
        <v>95.758544381608061</v>
      </c>
      <c r="AX66" s="37">
        <v>98.47246891651865</v>
      </c>
      <c r="AY66" s="37">
        <v>96.641386782231848</v>
      </c>
      <c r="AZ66" s="37" t="s">
        <v>99</v>
      </c>
      <c r="BA66" s="37">
        <v>90.520210259198848</v>
      </c>
      <c r="BB66" s="37">
        <v>99.401197604790411</v>
      </c>
      <c r="BC66" s="37">
        <v>90.781140042223782</v>
      </c>
      <c r="BD66" s="37">
        <v>90.437528191249442</v>
      </c>
      <c r="BE66" s="37">
        <v>90.684723452727496</v>
      </c>
      <c r="BF66" s="37">
        <v>98.9591673338671</v>
      </c>
      <c r="BG66" s="37" t="s">
        <v>99</v>
      </c>
      <c r="BH66" s="37">
        <v>98.9591673338671</v>
      </c>
      <c r="BI66" s="37">
        <v>96.632996632996637</v>
      </c>
      <c r="BJ66" s="37">
        <v>-7.1428571428571423</v>
      </c>
      <c r="BK66" s="37">
        <v>2.331474911302585</v>
      </c>
      <c r="BL66" s="37">
        <v>4.2414556183919352</v>
      </c>
      <c r="BM66" s="37">
        <v>1.52753108348135</v>
      </c>
      <c r="BN66" s="37">
        <v>3.3586132177681471</v>
      </c>
      <c r="BO66" s="37" t="s">
        <v>99</v>
      </c>
      <c r="BP66" s="37">
        <v>9.4797897408011611</v>
      </c>
      <c r="BQ66" s="37">
        <v>0.5988023952095809</v>
      </c>
      <c r="BR66" s="37">
        <v>9.218859957776214</v>
      </c>
      <c r="BS66" s="37">
        <v>9.5624718087505638</v>
      </c>
      <c r="BT66" s="37">
        <v>9.3152765472724965</v>
      </c>
      <c r="BU66" s="37">
        <v>1.0408326661329064</v>
      </c>
      <c r="BV66" s="37" t="s">
        <v>99</v>
      </c>
      <c r="BW66" s="37">
        <v>1.0408326661329064</v>
      </c>
      <c r="BX66" s="37">
        <v>3.3670033670033668</v>
      </c>
    </row>
    <row r="67" spans="1:76">
      <c r="A67" s="29" t="s">
        <v>66</v>
      </c>
      <c r="B67" s="36">
        <v>272</v>
      </c>
      <c r="C67" s="36">
        <v>3515</v>
      </c>
      <c r="D67" s="36">
        <v>10426</v>
      </c>
      <c r="E67" s="36">
        <v>3252</v>
      </c>
      <c r="F67" s="36">
        <v>17193</v>
      </c>
      <c r="G67" s="36" t="s">
        <v>99</v>
      </c>
      <c r="H67" s="36">
        <v>8678</v>
      </c>
      <c r="I67" s="36">
        <v>87</v>
      </c>
      <c r="J67" s="36">
        <v>8765</v>
      </c>
      <c r="K67" s="36">
        <v>3107</v>
      </c>
      <c r="L67" s="36">
        <v>11872</v>
      </c>
      <c r="M67" s="36">
        <v>17028</v>
      </c>
      <c r="N67" s="36" t="s">
        <v>99</v>
      </c>
      <c r="O67" s="36">
        <v>17028</v>
      </c>
      <c r="P67" s="36">
        <v>46365</v>
      </c>
      <c r="Q67" s="36">
        <v>5</v>
      </c>
      <c r="R67" s="36">
        <v>230</v>
      </c>
      <c r="S67" s="36">
        <v>103</v>
      </c>
      <c r="T67" s="36">
        <v>45</v>
      </c>
      <c r="U67" s="36">
        <v>378</v>
      </c>
      <c r="V67" s="36" t="s">
        <v>99</v>
      </c>
      <c r="W67" s="36">
        <v>349</v>
      </c>
      <c r="X67" s="36" t="s">
        <v>99</v>
      </c>
      <c r="Y67" s="36">
        <v>349</v>
      </c>
      <c r="Z67" s="36">
        <v>141</v>
      </c>
      <c r="AA67" s="36">
        <v>490</v>
      </c>
      <c r="AB67" s="36">
        <v>86</v>
      </c>
      <c r="AC67" s="36" t="s">
        <v>99</v>
      </c>
      <c r="AD67" s="36">
        <v>86</v>
      </c>
      <c r="AE67" s="36">
        <v>959</v>
      </c>
      <c r="AF67" s="36">
        <v>272</v>
      </c>
      <c r="AG67" s="36">
        <v>3814</v>
      </c>
      <c r="AH67" s="36">
        <v>10696</v>
      </c>
      <c r="AI67" s="36">
        <v>3308</v>
      </c>
      <c r="AJ67" s="36">
        <v>17818</v>
      </c>
      <c r="AK67" s="36" t="s">
        <v>99</v>
      </c>
      <c r="AL67" s="36">
        <v>9523</v>
      </c>
      <c r="AM67" s="36">
        <v>87</v>
      </c>
      <c r="AN67" s="36">
        <v>9610</v>
      </c>
      <c r="AO67" s="36">
        <v>3384</v>
      </c>
      <c r="AP67" s="36">
        <v>12994</v>
      </c>
      <c r="AQ67" s="36">
        <v>17230</v>
      </c>
      <c r="AR67" s="36" t="s">
        <v>99</v>
      </c>
      <c r="AS67" s="36">
        <v>17230</v>
      </c>
      <c r="AT67" s="36">
        <v>48314</v>
      </c>
      <c r="AU67" s="37">
        <v>101.83823529411764</v>
      </c>
      <c r="AV67" s="37">
        <v>98.190875721027794</v>
      </c>
      <c r="AW67" s="37">
        <v>98.438668661181751</v>
      </c>
      <c r="AX67" s="37">
        <v>99.667472793228541</v>
      </c>
      <c r="AY67" s="37">
        <v>98.613761364911895</v>
      </c>
      <c r="AZ67" s="37" t="s">
        <v>99</v>
      </c>
      <c r="BA67" s="37">
        <v>94.791557282368998</v>
      </c>
      <c r="BB67" s="37">
        <v>100</v>
      </c>
      <c r="BC67" s="37">
        <v>94.838709677419359</v>
      </c>
      <c r="BD67" s="37">
        <v>95.981087470449182</v>
      </c>
      <c r="BE67" s="37">
        <v>95.136216715407102</v>
      </c>
      <c r="BF67" s="37">
        <v>99.326755658734768</v>
      </c>
      <c r="BG67" s="37" t="s">
        <v>99</v>
      </c>
      <c r="BH67" s="37">
        <v>99.326755658734768</v>
      </c>
      <c r="BI67" s="37">
        <v>97.950904499730925</v>
      </c>
      <c r="BJ67" s="37">
        <v>-1.8382352941176472</v>
      </c>
      <c r="BK67" s="37">
        <v>1.8091242789722077</v>
      </c>
      <c r="BL67" s="37">
        <v>1.5613313388182499</v>
      </c>
      <c r="BM67" s="37">
        <v>0.33252720677146308</v>
      </c>
      <c r="BN67" s="37">
        <v>1.3862386350881133</v>
      </c>
      <c r="BO67" s="37" t="s">
        <v>99</v>
      </c>
      <c r="BP67" s="37">
        <v>5.208442717630998</v>
      </c>
      <c r="BQ67" s="37">
        <v>0</v>
      </c>
      <c r="BR67" s="37">
        <v>5.161290322580645</v>
      </c>
      <c r="BS67" s="37">
        <v>4.0189125295508275</v>
      </c>
      <c r="BT67" s="37">
        <v>4.8637832845928886</v>
      </c>
      <c r="BU67" s="37">
        <v>0.67324434126523514</v>
      </c>
      <c r="BV67" s="37" t="s">
        <v>99</v>
      </c>
      <c r="BW67" s="37">
        <v>0.67324434126523514</v>
      </c>
      <c r="BX67" s="37">
        <v>2.0490955002690732</v>
      </c>
    </row>
    <row r="68" spans="1:76">
      <c r="A68" s="29" t="s">
        <v>67</v>
      </c>
      <c r="B68" s="36">
        <v>139</v>
      </c>
      <c r="C68" s="36">
        <v>3389</v>
      </c>
      <c r="D68" s="36">
        <v>8388</v>
      </c>
      <c r="E68" s="36">
        <v>2032</v>
      </c>
      <c r="F68" s="36">
        <v>13809</v>
      </c>
      <c r="G68" s="36">
        <v>1024</v>
      </c>
      <c r="H68" s="36">
        <v>4684</v>
      </c>
      <c r="I68" s="36">
        <v>48</v>
      </c>
      <c r="J68" s="36">
        <v>5756</v>
      </c>
      <c r="K68" s="36">
        <v>969</v>
      </c>
      <c r="L68" s="36">
        <v>6725</v>
      </c>
      <c r="M68" s="36">
        <v>10396</v>
      </c>
      <c r="N68" s="36" t="s">
        <v>99</v>
      </c>
      <c r="O68" s="36">
        <v>10396</v>
      </c>
      <c r="P68" s="36">
        <v>31069</v>
      </c>
      <c r="Q68" s="36" t="s">
        <v>99</v>
      </c>
      <c r="R68" s="36">
        <v>167</v>
      </c>
      <c r="S68" s="36">
        <v>293</v>
      </c>
      <c r="T68" s="36">
        <v>126</v>
      </c>
      <c r="U68" s="36">
        <v>586</v>
      </c>
      <c r="V68" s="36">
        <v>78</v>
      </c>
      <c r="W68" s="36">
        <v>244</v>
      </c>
      <c r="X68" s="36">
        <v>8</v>
      </c>
      <c r="Y68" s="36">
        <v>330</v>
      </c>
      <c r="Z68" s="36">
        <v>60</v>
      </c>
      <c r="AA68" s="36">
        <v>390</v>
      </c>
      <c r="AB68" s="36">
        <v>74</v>
      </c>
      <c r="AC68" s="36" t="s">
        <v>99</v>
      </c>
      <c r="AD68" s="36">
        <v>74</v>
      </c>
      <c r="AE68" s="36">
        <v>1050</v>
      </c>
      <c r="AF68" s="36">
        <v>139</v>
      </c>
      <c r="AG68" s="36">
        <v>3629</v>
      </c>
      <c r="AH68" s="36">
        <v>9027</v>
      </c>
      <c r="AI68" s="36">
        <v>2204</v>
      </c>
      <c r="AJ68" s="36">
        <v>14860</v>
      </c>
      <c r="AK68" s="36">
        <v>1151</v>
      </c>
      <c r="AL68" s="36">
        <v>5284</v>
      </c>
      <c r="AM68" s="36">
        <v>48</v>
      </c>
      <c r="AN68" s="36">
        <v>6483</v>
      </c>
      <c r="AO68" s="36">
        <v>1090</v>
      </c>
      <c r="AP68" s="36">
        <v>7573</v>
      </c>
      <c r="AQ68" s="36">
        <v>10497</v>
      </c>
      <c r="AR68" s="36" t="s">
        <v>99</v>
      </c>
      <c r="AS68" s="36">
        <v>10497</v>
      </c>
      <c r="AT68" s="36">
        <v>33069</v>
      </c>
      <c r="AU68" s="37">
        <v>100</v>
      </c>
      <c r="AV68" s="37">
        <v>97.988426563791677</v>
      </c>
      <c r="AW68" s="37">
        <v>96.167054392378418</v>
      </c>
      <c r="AX68" s="37">
        <v>97.912885662431933</v>
      </c>
      <c r="AY68" s="37">
        <v>96.870794078061905</v>
      </c>
      <c r="AZ68" s="37">
        <v>95.742832319721984</v>
      </c>
      <c r="BA68" s="37">
        <v>93.262679788039364</v>
      </c>
      <c r="BB68" s="37">
        <v>116.66666666666667</v>
      </c>
      <c r="BC68" s="37">
        <v>93.876291840197439</v>
      </c>
      <c r="BD68" s="37">
        <v>94.403669724770651</v>
      </c>
      <c r="BE68" s="37">
        <v>93.952198600290501</v>
      </c>
      <c r="BF68" s="37">
        <v>99.742783652472127</v>
      </c>
      <c r="BG68" s="37" t="s">
        <v>99</v>
      </c>
      <c r="BH68" s="37">
        <v>99.742783652472127</v>
      </c>
      <c r="BI68" s="37">
        <v>97.127218845444375</v>
      </c>
      <c r="BJ68" s="37">
        <v>0</v>
      </c>
      <c r="BK68" s="37">
        <v>2.0115734362083217</v>
      </c>
      <c r="BL68" s="37">
        <v>3.8329456076215793</v>
      </c>
      <c r="BM68" s="37">
        <v>2.0871143375680581</v>
      </c>
      <c r="BN68" s="37">
        <v>3.1292059219380883</v>
      </c>
      <c r="BO68" s="37">
        <v>4.2571676802780196</v>
      </c>
      <c r="BP68" s="37">
        <v>6.7373202119606361</v>
      </c>
      <c r="BQ68" s="37">
        <v>-16.666666666666664</v>
      </c>
      <c r="BR68" s="37">
        <v>6.1237081598025611</v>
      </c>
      <c r="BS68" s="37">
        <v>5.5963302752293584</v>
      </c>
      <c r="BT68" s="37">
        <v>6.0478013997094946</v>
      </c>
      <c r="BU68" s="37">
        <v>0.2572163475278651</v>
      </c>
      <c r="BV68" s="37" t="s">
        <v>99</v>
      </c>
      <c r="BW68" s="37">
        <v>0.2572163475278651</v>
      </c>
      <c r="BX68" s="37">
        <v>2.8727811545556263</v>
      </c>
    </row>
    <row r="69" spans="1:76">
      <c r="A69" s="29" t="s">
        <v>68</v>
      </c>
      <c r="B69" s="36">
        <v>25</v>
      </c>
      <c r="C69" s="36">
        <v>1249</v>
      </c>
      <c r="D69" s="36">
        <v>3854</v>
      </c>
      <c r="E69" s="36">
        <v>429</v>
      </c>
      <c r="F69" s="36">
        <v>5532</v>
      </c>
      <c r="G69" s="36">
        <v>225</v>
      </c>
      <c r="H69" s="36">
        <v>2437</v>
      </c>
      <c r="I69" s="36">
        <v>96</v>
      </c>
      <c r="J69" s="36">
        <v>2758</v>
      </c>
      <c r="K69" s="36">
        <v>875</v>
      </c>
      <c r="L69" s="36">
        <v>3633</v>
      </c>
      <c r="M69" s="36">
        <v>6637</v>
      </c>
      <c r="N69" s="36" t="s">
        <v>99</v>
      </c>
      <c r="O69" s="36">
        <v>6637</v>
      </c>
      <c r="P69" s="36">
        <v>15827</v>
      </c>
      <c r="Q69" s="36" t="s">
        <v>99</v>
      </c>
      <c r="R69" s="36">
        <v>55</v>
      </c>
      <c r="S69" s="36">
        <v>162</v>
      </c>
      <c r="T69" s="36">
        <v>6</v>
      </c>
      <c r="U69" s="36">
        <v>223</v>
      </c>
      <c r="V69" s="36" t="s">
        <v>99</v>
      </c>
      <c r="W69" s="36">
        <v>108</v>
      </c>
      <c r="X69" s="36">
        <v>24</v>
      </c>
      <c r="Y69" s="36">
        <v>132</v>
      </c>
      <c r="Z69" s="36">
        <v>39</v>
      </c>
      <c r="AA69" s="36">
        <v>171</v>
      </c>
      <c r="AB69" s="36">
        <v>47</v>
      </c>
      <c r="AC69" s="36" t="s">
        <v>99</v>
      </c>
      <c r="AD69" s="36">
        <v>47</v>
      </c>
      <c r="AE69" s="36">
        <v>441</v>
      </c>
      <c r="AF69" s="36">
        <v>26</v>
      </c>
      <c r="AG69" s="36">
        <v>1368</v>
      </c>
      <c r="AH69" s="36">
        <v>4335</v>
      </c>
      <c r="AI69" s="36">
        <v>435</v>
      </c>
      <c r="AJ69" s="36">
        <v>6138</v>
      </c>
      <c r="AK69" s="36">
        <v>272</v>
      </c>
      <c r="AL69" s="36">
        <v>2644</v>
      </c>
      <c r="AM69" s="36">
        <v>120</v>
      </c>
      <c r="AN69" s="36">
        <v>3036</v>
      </c>
      <c r="AO69" s="36">
        <v>961</v>
      </c>
      <c r="AP69" s="36">
        <v>3997</v>
      </c>
      <c r="AQ69" s="36">
        <v>6736</v>
      </c>
      <c r="AR69" s="36" t="s">
        <v>99</v>
      </c>
      <c r="AS69" s="36">
        <v>6736</v>
      </c>
      <c r="AT69" s="36">
        <v>16897</v>
      </c>
      <c r="AU69" s="37">
        <v>96.15384615384616</v>
      </c>
      <c r="AV69" s="37">
        <v>95.32163742690058</v>
      </c>
      <c r="AW69" s="37">
        <v>92.641291810841992</v>
      </c>
      <c r="AX69" s="37">
        <v>100</v>
      </c>
      <c r="AY69" s="37">
        <v>93.760182469859885</v>
      </c>
      <c r="AZ69" s="37">
        <v>82.720588235294116</v>
      </c>
      <c r="BA69" s="37">
        <v>96.255673222390314</v>
      </c>
      <c r="BB69" s="37">
        <v>100</v>
      </c>
      <c r="BC69" s="37">
        <v>95.191040843214765</v>
      </c>
      <c r="BD69" s="37">
        <v>95.109261186264305</v>
      </c>
      <c r="BE69" s="37">
        <v>95.171378533900423</v>
      </c>
      <c r="BF69" s="37">
        <v>99.228028503562953</v>
      </c>
      <c r="BG69" s="37" t="s">
        <v>99</v>
      </c>
      <c r="BH69" s="37">
        <v>99.228028503562953</v>
      </c>
      <c r="BI69" s="37">
        <v>96.277445700420188</v>
      </c>
      <c r="BJ69" s="37">
        <v>3.8461538461538463</v>
      </c>
      <c r="BK69" s="37">
        <v>4.6783625730994149</v>
      </c>
      <c r="BL69" s="37">
        <v>7.3587081891580155</v>
      </c>
      <c r="BM69" s="37">
        <v>0</v>
      </c>
      <c r="BN69" s="37">
        <v>6.2398175301401109</v>
      </c>
      <c r="BO69" s="37">
        <v>17.27941176470588</v>
      </c>
      <c r="BP69" s="37">
        <v>3.744326777609682</v>
      </c>
      <c r="BQ69" s="37">
        <v>0</v>
      </c>
      <c r="BR69" s="37">
        <v>4.8089591567852441</v>
      </c>
      <c r="BS69" s="37">
        <v>4.890738813735692</v>
      </c>
      <c r="BT69" s="37">
        <v>4.8286214660995741</v>
      </c>
      <c r="BU69" s="37">
        <v>0.77197149643705465</v>
      </c>
      <c r="BV69" s="37" t="s">
        <v>99</v>
      </c>
      <c r="BW69" s="37">
        <v>0.77197149643705465</v>
      </c>
      <c r="BX69" s="37">
        <v>3.7225542995798069</v>
      </c>
    </row>
    <row r="71" spans="1:76">
      <c r="A71" s="24" t="s">
        <v>152</v>
      </c>
    </row>
    <row r="73" spans="1:76">
      <c r="A73" s="25"/>
    </row>
  </sheetData>
  <mergeCells count="74">
    <mergeCell ref="B8:B9"/>
    <mergeCell ref="Q8:Q9"/>
    <mergeCell ref="AU8:AU9"/>
    <mergeCell ref="Q7:AE7"/>
    <mergeCell ref="AU7:BI7"/>
    <mergeCell ref="R8:U8"/>
    <mergeCell ref="V8:Y8"/>
    <mergeCell ref="AA8:AA9"/>
    <mergeCell ref="AB8:AD8"/>
    <mergeCell ref="AV8:AY8"/>
    <mergeCell ref="AZ8:BC8"/>
    <mergeCell ref="BE8:BE9"/>
    <mergeCell ref="BF8:BH8"/>
    <mergeCell ref="BI8:BI9"/>
    <mergeCell ref="AF8:AF9"/>
    <mergeCell ref="AO8:AO9"/>
    <mergeCell ref="BO8:BR8"/>
    <mergeCell ref="BT8:BT9"/>
    <mergeCell ref="BU8:BW8"/>
    <mergeCell ref="BX8:BX9"/>
    <mergeCell ref="A7:A9"/>
    <mergeCell ref="AF7:AT7"/>
    <mergeCell ref="B7:P7"/>
    <mergeCell ref="AT8:AT9"/>
    <mergeCell ref="C8:F8"/>
    <mergeCell ref="G8:J8"/>
    <mergeCell ref="L8:L9"/>
    <mergeCell ref="M8:O8"/>
    <mergeCell ref="P8:P9"/>
    <mergeCell ref="BJ7:BX7"/>
    <mergeCell ref="AG8:AJ8"/>
    <mergeCell ref="AK8:AN8"/>
    <mergeCell ref="BK8:BN8"/>
    <mergeCell ref="AE59:AE60"/>
    <mergeCell ref="Q58:AE58"/>
    <mergeCell ref="AU58:BI58"/>
    <mergeCell ref="R59:U59"/>
    <mergeCell ref="V59:Y59"/>
    <mergeCell ref="AA59:AA60"/>
    <mergeCell ref="AB59:AD59"/>
    <mergeCell ref="AV59:AY59"/>
    <mergeCell ref="BJ8:BJ9"/>
    <mergeCell ref="Q59:Q60"/>
    <mergeCell ref="AU59:AU60"/>
    <mergeCell ref="BJ59:BJ60"/>
    <mergeCell ref="AP8:AP9"/>
    <mergeCell ref="AQ8:AS8"/>
    <mergeCell ref="AE8:AE9"/>
    <mergeCell ref="A58:A60"/>
    <mergeCell ref="AF58:AT58"/>
    <mergeCell ref="B58:P58"/>
    <mergeCell ref="AT59:AT60"/>
    <mergeCell ref="C59:F59"/>
    <mergeCell ref="G59:J59"/>
    <mergeCell ref="L59:L60"/>
    <mergeCell ref="M59:O59"/>
    <mergeCell ref="P59:P60"/>
    <mergeCell ref="AG59:AJ59"/>
    <mergeCell ref="AK59:AN59"/>
    <mergeCell ref="AP59:AP60"/>
    <mergeCell ref="AQ59:AS59"/>
    <mergeCell ref="AF59:AF60"/>
    <mergeCell ref="AO59:AO60"/>
    <mergeCell ref="B59:B60"/>
    <mergeCell ref="BO59:BR59"/>
    <mergeCell ref="BT59:BT60"/>
    <mergeCell ref="BU59:BW59"/>
    <mergeCell ref="BX59:BX60"/>
    <mergeCell ref="BJ58:BX58"/>
    <mergeCell ref="AZ59:BC59"/>
    <mergeCell ref="BE59:BE60"/>
    <mergeCell ref="BF59:BH59"/>
    <mergeCell ref="BI59:BI60"/>
    <mergeCell ref="BK59:BN59"/>
  </mergeCells>
  <hyperlinks>
    <hyperlink ref="BX6" location="Contenido!A1" display="Contenido"/>
  </hyperlink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95" width="14.7109375" style="21" customWidth="1"/>
    <col min="96" max="16384" width="11.42578125" style="21"/>
  </cols>
  <sheetData>
    <row r="1" spans="1:81" s="62" customFormat="1" ht="18">
      <c r="A1" s="60" t="s">
        <v>73</v>
      </c>
    </row>
    <row r="2" spans="1:81" s="62" customFormat="1" ht="20.25">
      <c r="A2" s="63" t="s">
        <v>75</v>
      </c>
    </row>
    <row r="3" spans="1:81" s="62" customFormat="1" ht="18">
      <c r="A3" s="60" t="s">
        <v>74</v>
      </c>
    </row>
    <row r="4" spans="1:81" s="62" customFormat="1" ht="18">
      <c r="A4" s="60" t="s">
        <v>112</v>
      </c>
    </row>
    <row r="5" spans="1:81" s="62" customFormat="1"/>
    <row r="6" spans="1:81" s="62" customFormat="1" ht="15.75" thickBot="1">
      <c r="I6" s="64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8" t="s">
        <v>103</v>
      </c>
    </row>
    <row r="7" spans="1:81" ht="16.5" customHeight="1" thickBot="1">
      <c r="A7" s="70" t="s">
        <v>0</v>
      </c>
      <c r="B7" s="69" t="s">
        <v>71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 t="s">
        <v>85</v>
      </c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 t="s">
        <v>69</v>
      </c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 t="s">
        <v>86</v>
      </c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 t="s">
        <v>87</v>
      </c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</row>
    <row r="8" spans="1:81" ht="26.25" thickBot="1">
      <c r="A8" s="70"/>
      <c r="B8" s="67" t="s">
        <v>1</v>
      </c>
      <c r="C8" s="69" t="s">
        <v>2</v>
      </c>
      <c r="D8" s="69"/>
      <c r="E8" s="69"/>
      <c r="F8" s="69"/>
      <c r="G8" s="69" t="s">
        <v>3</v>
      </c>
      <c r="H8" s="69"/>
      <c r="I8" s="69"/>
      <c r="J8" s="69"/>
      <c r="K8" s="67" t="s">
        <v>4</v>
      </c>
      <c r="L8" s="69" t="s">
        <v>5</v>
      </c>
      <c r="M8" s="69" t="s">
        <v>6</v>
      </c>
      <c r="N8" s="69"/>
      <c r="O8" s="69"/>
      <c r="P8" s="69"/>
      <c r="Q8" s="69" t="s">
        <v>7</v>
      </c>
      <c r="R8" s="67" t="s">
        <v>1</v>
      </c>
      <c r="S8" s="69" t="s">
        <v>2</v>
      </c>
      <c r="T8" s="69"/>
      <c r="U8" s="69"/>
      <c r="V8" s="69"/>
      <c r="W8" s="69" t="s">
        <v>3</v>
      </c>
      <c r="X8" s="69"/>
      <c r="Y8" s="69"/>
      <c r="Z8" s="69"/>
      <c r="AA8" s="67" t="s">
        <v>4</v>
      </c>
      <c r="AB8" s="69" t="s">
        <v>5</v>
      </c>
      <c r="AC8" s="69" t="s">
        <v>6</v>
      </c>
      <c r="AD8" s="69"/>
      <c r="AE8" s="69"/>
      <c r="AF8" s="69"/>
      <c r="AG8" s="69" t="s">
        <v>7</v>
      </c>
      <c r="AH8" s="67" t="s">
        <v>1</v>
      </c>
      <c r="AI8" s="69" t="s">
        <v>2</v>
      </c>
      <c r="AJ8" s="69"/>
      <c r="AK8" s="69"/>
      <c r="AL8" s="69"/>
      <c r="AM8" s="69" t="s">
        <v>3</v>
      </c>
      <c r="AN8" s="69"/>
      <c r="AO8" s="69"/>
      <c r="AP8" s="69"/>
      <c r="AQ8" s="67" t="s">
        <v>4</v>
      </c>
      <c r="AR8" s="69" t="s">
        <v>5</v>
      </c>
      <c r="AS8" s="69" t="s">
        <v>6</v>
      </c>
      <c r="AT8" s="69"/>
      <c r="AU8" s="69"/>
      <c r="AV8" s="69"/>
      <c r="AW8" s="69" t="s">
        <v>7</v>
      </c>
      <c r="AX8" s="67" t="s">
        <v>1</v>
      </c>
      <c r="AY8" s="69" t="s">
        <v>2</v>
      </c>
      <c r="AZ8" s="69"/>
      <c r="BA8" s="69"/>
      <c r="BB8" s="69"/>
      <c r="BC8" s="69" t="s">
        <v>3</v>
      </c>
      <c r="BD8" s="69"/>
      <c r="BE8" s="69"/>
      <c r="BF8" s="69"/>
      <c r="BG8" s="67" t="s">
        <v>4</v>
      </c>
      <c r="BH8" s="69" t="s">
        <v>5</v>
      </c>
      <c r="BI8" s="69" t="s">
        <v>6</v>
      </c>
      <c r="BJ8" s="69"/>
      <c r="BK8" s="69"/>
      <c r="BL8" s="69"/>
      <c r="BM8" s="69" t="s">
        <v>7</v>
      </c>
      <c r="BN8" s="67" t="s">
        <v>1</v>
      </c>
      <c r="BO8" s="69" t="s">
        <v>2</v>
      </c>
      <c r="BP8" s="69"/>
      <c r="BQ8" s="69"/>
      <c r="BR8" s="69"/>
      <c r="BS8" s="69" t="s">
        <v>3</v>
      </c>
      <c r="BT8" s="69"/>
      <c r="BU8" s="69"/>
      <c r="BV8" s="69"/>
      <c r="BW8" s="67" t="s">
        <v>4</v>
      </c>
      <c r="BX8" s="69" t="s">
        <v>5</v>
      </c>
      <c r="BY8" s="69" t="s">
        <v>6</v>
      </c>
      <c r="BZ8" s="69"/>
      <c r="CA8" s="69"/>
      <c r="CB8" s="69"/>
      <c r="CC8" s="69" t="s">
        <v>7</v>
      </c>
    </row>
    <row r="9" spans="1:81" ht="26.25" thickBot="1">
      <c r="A9" s="70"/>
      <c r="B9" s="67" t="s">
        <v>8</v>
      </c>
      <c r="C9" s="67" t="s">
        <v>9</v>
      </c>
      <c r="D9" s="67" t="s">
        <v>10</v>
      </c>
      <c r="E9" s="67" t="s">
        <v>11</v>
      </c>
      <c r="F9" s="67" t="s">
        <v>12</v>
      </c>
      <c r="G9" s="67" t="s">
        <v>9</v>
      </c>
      <c r="H9" s="67" t="s">
        <v>10</v>
      </c>
      <c r="I9" s="67" t="s">
        <v>11</v>
      </c>
      <c r="J9" s="67" t="s">
        <v>12</v>
      </c>
      <c r="K9" s="67" t="s">
        <v>10</v>
      </c>
      <c r="L9" s="69"/>
      <c r="M9" s="67" t="s">
        <v>113</v>
      </c>
      <c r="N9" s="67" t="s">
        <v>114</v>
      </c>
      <c r="O9" s="67" t="s">
        <v>11</v>
      </c>
      <c r="P9" s="67" t="s">
        <v>12</v>
      </c>
      <c r="Q9" s="69"/>
      <c r="R9" s="67" t="s">
        <v>8</v>
      </c>
      <c r="S9" s="67" t="s">
        <v>9</v>
      </c>
      <c r="T9" s="67" t="s">
        <v>10</v>
      </c>
      <c r="U9" s="67" t="s">
        <v>11</v>
      </c>
      <c r="V9" s="67" t="s">
        <v>12</v>
      </c>
      <c r="W9" s="67" t="s">
        <v>9</v>
      </c>
      <c r="X9" s="67" t="s">
        <v>10</v>
      </c>
      <c r="Y9" s="67" t="s">
        <v>11</v>
      </c>
      <c r="Z9" s="67" t="s">
        <v>12</v>
      </c>
      <c r="AA9" s="67" t="s">
        <v>10</v>
      </c>
      <c r="AB9" s="69"/>
      <c r="AC9" s="67" t="s">
        <v>113</v>
      </c>
      <c r="AD9" s="67" t="s">
        <v>114</v>
      </c>
      <c r="AE9" s="67" t="s">
        <v>11</v>
      </c>
      <c r="AF9" s="67" t="s">
        <v>12</v>
      </c>
      <c r="AG9" s="69"/>
      <c r="AH9" s="67" t="s">
        <v>8</v>
      </c>
      <c r="AI9" s="67" t="s">
        <v>9</v>
      </c>
      <c r="AJ9" s="67" t="s">
        <v>10</v>
      </c>
      <c r="AK9" s="67" t="s">
        <v>11</v>
      </c>
      <c r="AL9" s="67" t="s">
        <v>12</v>
      </c>
      <c r="AM9" s="67" t="s">
        <v>9</v>
      </c>
      <c r="AN9" s="67" t="s">
        <v>10</v>
      </c>
      <c r="AO9" s="67" t="s">
        <v>11</v>
      </c>
      <c r="AP9" s="67" t="s">
        <v>12</v>
      </c>
      <c r="AQ9" s="67" t="s">
        <v>10</v>
      </c>
      <c r="AR9" s="69"/>
      <c r="AS9" s="67" t="s">
        <v>113</v>
      </c>
      <c r="AT9" s="67" t="s">
        <v>114</v>
      </c>
      <c r="AU9" s="67" t="s">
        <v>11</v>
      </c>
      <c r="AV9" s="67" t="s">
        <v>12</v>
      </c>
      <c r="AW9" s="69"/>
      <c r="AX9" s="67" t="s">
        <v>8</v>
      </c>
      <c r="AY9" s="67" t="s">
        <v>9</v>
      </c>
      <c r="AZ9" s="67" t="s">
        <v>10</v>
      </c>
      <c r="BA9" s="67" t="s">
        <v>11</v>
      </c>
      <c r="BB9" s="67" t="s">
        <v>12</v>
      </c>
      <c r="BC9" s="67" t="s">
        <v>9</v>
      </c>
      <c r="BD9" s="67" t="s">
        <v>10</v>
      </c>
      <c r="BE9" s="67" t="s">
        <v>11</v>
      </c>
      <c r="BF9" s="67" t="s">
        <v>12</v>
      </c>
      <c r="BG9" s="67" t="s">
        <v>10</v>
      </c>
      <c r="BH9" s="69"/>
      <c r="BI9" s="67" t="s">
        <v>113</v>
      </c>
      <c r="BJ9" s="67" t="s">
        <v>114</v>
      </c>
      <c r="BK9" s="67" t="s">
        <v>11</v>
      </c>
      <c r="BL9" s="67" t="s">
        <v>12</v>
      </c>
      <c r="BM9" s="69"/>
      <c r="BN9" s="67" t="s">
        <v>8</v>
      </c>
      <c r="BO9" s="67" t="s">
        <v>9</v>
      </c>
      <c r="BP9" s="67" t="s">
        <v>10</v>
      </c>
      <c r="BQ9" s="67" t="s">
        <v>11</v>
      </c>
      <c r="BR9" s="67" t="s">
        <v>12</v>
      </c>
      <c r="BS9" s="67" t="s">
        <v>9</v>
      </c>
      <c r="BT9" s="67" t="s">
        <v>10</v>
      </c>
      <c r="BU9" s="67" t="s">
        <v>11</v>
      </c>
      <c r="BV9" s="67" t="s">
        <v>12</v>
      </c>
      <c r="BW9" s="67" t="s">
        <v>10</v>
      </c>
      <c r="BX9" s="69"/>
      <c r="BY9" s="67" t="s">
        <v>113</v>
      </c>
      <c r="BZ9" s="67" t="s">
        <v>114</v>
      </c>
      <c r="CA9" s="67" t="s">
        <v>11</v>
      </c>
      <c r="CB9" s="67" t="s">
        <v>12</v>
      </c>
      <c r="CC9" s="69"/>
    </row>
    <row r="10" spans="1:81">
      <c r="A10" s="26" t="s">
        <v>13</v>
      </c>
      <c r="B10" s="27">
        <v>1367</v>
      </c>
      <c r="C10" s="27">
        <v>25837</v>
      </c>
      <c r="D10" s="27">
        <v>85900</v>
      </c>
      <c r="E10" s="27">
        <v>29403</v>
      </c>
      <c r="F10" s="27">
        <v>141140</v>
      </c>
      <c r="G10" s="27">
        <v>1305</v>
      </c>
      <c r="H10" s="27">
        <v>41665</v>
      </c>
      <c r="I10" s="27">
        <v>2372</v>
      </c>
      <c r="J10" s="27">
        <v>45342</v>
      </c>
      <c r="K10" s="27">
        <v>14172</v>
      </c>
      <c r="L10" s="27">
        <v>59514</v>
      </c>
      <c r="M10" s="27">
        <v>127804</v>
      </c>
      <c r="N10" s="27">
        <v>948</v>
      </c>
      <c r="O10" s="27">
        <v>573</v>
      </c>
      <c r="P10" s="27">
        <v>129325</v>
      </c>
      <c r="Q10" s="27">
        <v>331346</v>
      </c>
      <c r="R10" s="27">
        <v>46</v>
      </c>
      <c r="S10" s="27">
        <v>1054</v>
      </c>
      <c r="T10" s="27">
        <v>1410</v>
      </c>
      <c r="U10" s="27">
        <v>1516</v>
      </c>
      <c r="V10" s="27">
        <v>3980</v>
      </c>
      <c r="W10" s="27">
        <v>64</v>
      </c>
      <c r="X10" s="27">
        <v>1833</v>
      </c>
      <c r="Y10" s="27">
        <v>392</v>
      </c>
      <c r="Z10" s="27">
        <v>2289</v>
      </c>
      <c r="AA10" s="27">
        <v>461</v>
      </c>
      <c r="AB10" s="27">
        <v>2750</v>
      </c>
      <c r="AC10" s="27">
        <v>885</v>
      </c>
      <c r="AD10" s="27">
        <v>3</v>
      </c>
      <c r="AE10" s="27">
        <v>4</v>
      </c>
      <c r="AF10" s="27">
        <v>892</v>
      </c>
      <c r="AG10" s="27">
        <v>7668</v>
      </c>
      <c r="AH10" s="27">
        <v>1433</v>
      </c>
      <c r="AI10" s="27">
        <v>28167</v>
      </c>
      <c r="AJ10" s="27">
        <v>89152</v>
      </c>
      <c r="AK10" s="27">
        <v>31435</v>
      </c>
      <c r="AL10" s="27">
        <v>148754</v>
      </c>
      <c r="AM10" s="27">
        <v>1462</v>
      </c>
      <c r="AN10" s="27">
        <v>46218</v>
      </c>
      <c r="AO10" s="27">
        <v>2895</v>
      </c>
      <c r="AP10" s="27">
        <v>50575</v>
      </c>
      <c r="AQ10" s="27">
        <v>15382</v>
      </c>
      <c r="AR10" s="27">
        <v>65957</v>
      </c>
      <c r="AS10" s="27">
        <v>130048</v>
      </c>
      <c r="AT10" s="27">
        <v>954</v>
      </c>
      <c r="AU10" s="27">
        <v>573</v>
      </c>
      <c r="AV10" s="27">
        <v>131575</v>
      </c>
      <c r="AW10" s="27">
        <v>347719</v>
      </c>
      <c r="AX10" s="28">
        <v>98.643265875785005</v>
      </c>
      <c r="AY10" s="28">
        <v>95.469876961490002</v>
      </c>
      <c r="AZ10" s="28">
        <v>97.93386575735822</v>
      </c>
      <c r="BA10" s="28">
        <v>98.358517575953996</v>
      </c>
      <c r="BB10" s="28">
        <v>97.557448294500006</v>
      </c>
      <c r="BC10" s="28">
        <v>93.638858891929004</v>
      </c>
      <c r="BD10" s="28">
        <v>94.114847292958999</v>
      </c>
      <c r="BE10" s="28">
        <v>95.474956822170995</v>
      </c>
      <c r="BF10" s="28">
        <v>94.178942165113</v>
      </c>
      <c r="BG10" s="28">
        <v>95.136722142764</v>
      </c>
      <c r="BH10" s="28">
        <v>94.489755446730001</v>
      </c>
      <c r="BI10" s="28">
        <v>98.955123314999994</v>
      </c>
      <c r="BJ10" s="28">
        <v>99.685534591194966</v>
      </c>
      <c r="BK10" s="28">
        <v>100.6980802792321</v>
      </c>
      <c r="BL10" s="28">
        <v>98.967889366711006</v>
      </c>
      <c r="BM10" s="28">
        <v>97.496541747796002</v>
      </c>
      <c r="BN10" s="28">
        <v>1.3956734124214933</v>
      </c>
      <c r="BO10" s="28">
        <v>4.5312393859129996</v>
      </c>
      <c r="BP10" s="28">
        <v>2.0661342426417804</v>
      </c>
      <c r="BQ10" s="28">
        <v>1.6414824244963</v>
      </c>
      <c r="BR10" s="28">
        <v>2.4429595175499998</v>
      </c>
      <c r="BS10" s="28">
        <v>6.3611491187110003</v>
      </c>
      <c r="BT10" s="28">
        <v>5.8851529774499998</v>
      </c>
      <c r="BU10" s="28">
        <v>4.5254317789291996</v>
      </c>
      <c r="BV10" s="28">
        <v>5.8215783489866997</v>
      </c>
      <c r="BW10" s="28">
        <v>4.8693277857235726</v>
      </c>
      <c r="BX10" s="28">
        <v>5.5991244553269999</v>
      </c>
      <c r="BY10" s="28">
        <v>1.449987696854</v>
      </c>
      <c r="BZ10" s="28">
        <v>0.31446548853099998</v>
      </c>
      <c r="CA10" s="28">
        <v>-0.69882792321120002</v>
      </c>
      <c r="CB10" s="28">
        <v>1.32119633289</v>
      </c>
      <c r="CC10" s="28">
        <v>2.5345825229400001</v>
      </c>
    </row>
    <row r="11" spans="1:81">
      <c r="A11" s="29" t="s">
        <v>14</v>
      </c>
      <c r="B11" s="36">
        <v>20</v>
      </c>
      <c r="C11" s="36">
        <v>728</v>
      </c>
      <c r="D11" s="36">
        <v>1159</v>
      </c>
      <c r="E11" s="36" t="s">
        <v>99</v>
      </c>
      <c r="F11" s="36">
        <v>1887</v>
      </c>
      <c r="G11" s="36" t="s">
        <v>99</v>
      </c>
      <c r="H11" s="36" t="s">
        <v>99</v>
      </c>
      <c r="I11" s="36" t="s">
        <v>99</v>
      </c>
      <c r="J11" s="36" t="s">
        <v>99</v>
      </c>
      <c r="K11" s="36">
        <v>663</v>
      </c>
      <c r="L11" s="36">
        <v>663</v>
      </c>
      <c r="M11" s="36">
        <v>2603</v>
      </c>
      <c r="N11" s="36" t="s">
        <v>99</v>
      </c>
      <c r="O11" s="36" t="s">
        <v>99</v>
      </c>
      <c r="P11" s="36">
        <v>2603</v>
      </c>
      <c r="Q11" s="36">
        <v>5173</v>
      </c>
      <c r="R11" s="36">
        <v>0</v>
      </c>
      <c r="S11" s="36">
        <v>37</v>
      </c>
      <c r="T11" s="36">
        <v>10</v>
      </c>
      <c r="U11" s="36" t="s">
        <v>99</v>
      </c>
      <c r="V11" s="36">
        <v>47</v>
      </c>
      <c r="W11" s="36" t="s">
        <v>99</v>
      </c>
      <c r="X11" s="36" t="s">
        <v>99</v>
      </c>
      <c r="Y11" s="36" t="s">
        <v>99</v>
      </c>
      <c r="Z11" s="36" t="s">
        <v>99</v>
      </c>
      <c r="AA11" s="36">
        <v>14</v>
      </c>
      <c r="AB11" s="36">
        <v>14</v>
      </c>
      <c r="AC11" s="36">
        <v>27</v>
      </c>
      <c r="AD11" s="36" t="s">
        <v>99</v>
      </c>
      <c r="AE11" s="36" t="s">
        <v>99</v>
      </c>
      <c r="AF11" s="36">
        <v>27</v>
      </c>
      <c r="AG11" s="36">
        <v>88</v>
      </c>
      <c r="AH11" s="36">
        <v>20</v>
      </c>
      <c r="AI11" s="36">
        <v>797</v>
      </c>
      <c r="AJ11" s="36">
        <v>1181</v>
      </c>
      <c r="AK11" s="36" t="s">
        <v>99</v>
      </c>
      <c r="AL11" s="36">
        <v>1978</v>
      </c>
      <c r="AM11" s="36" t="s">
        <v>99</v>
      </c>
      <c r="AN11" s="36" t="s">
        <v>99</v>
      </c>
      <c r="AO11" s="36" t="s">
        <v>99</v>
      </c>
      <c r="AP11" s="36" t="s">
        <v>99</v>
      </c>
      <c r="AQ11" s="36">
        <v>712</v>
      </c>
      <c r="AR11" s="36">
        <v>712</v>
      </c>
      <c r="AS11" s="36">
        <v>2672</v>
      </c>
      <c r="AT11" s="36" t="s">
        <v>99</v>
      </c>
      <c r="AU11" s="36" t="s">
        <v>99</v>
      </c>
      <c r="AV11" s="36">
        <v>2672</v>
      </c>
      <c r="AW11" s="36">
        <v>5382</v>
      </c>
      <c r="AX11" s="37">
        <v>1</v>
      </c>
      <c r="AY11" s="37">
        <v>95.98494353826851</v>
      </c>
      <c r="AZ11" s="37">
        <v>98.983911939346996</v>
      </c>
      <c r="BA11" s="37" t="s">
        <v>99</v>
      </c>
      <c r="BB11" s="37">
        <v>97.775538392314999</v>
      </c>
      <c r="BC11" s="37" t="s">
        <v>99</v>
      </c>
      <c r="BD11" s="37" t="s">
        <v>99</v>
      </c>
      <c r="BE11" s="37" t="s">
        <v>99</v>
      </c>
      <c r="BF11" s="37" t="s">
        <v>99</v>
      </c>
      <c r="BG11" s="37">
        <v>95.842696629212995</v>
      </c>
      <c r="BH11" s="37">
        <v>95.842696629212995</v>
      </c>
      <c r="BI11" s="37">
        <v>98.428143712574851</v>
      </c>
      <c r="BJ11" s="37" t="s">
        <v>99</v>
      </c>
      <c r="BK11" s="37" t="s">
        <v>99</v>
      </c>
      <c r="BL11" s="37">
        <v>98.428143712574851</v>
      </c>
      <c r="BM11" s="37">
        <v>97.751765143694996</v>
      </c>
      <c r="BN11" s="37" t="s">
        <v>99</v>
      </c>
      <c r="BO11" s="37">
        <v>4.155646173149</v>
      </c>
      <c r="BP11" s="37">
        <v>1.0160880609652836</v>
      </c>
      <c r="BQ11" s="37" t="s">
        <v>99</v>
      </c>
      <c r="BR11" s="37">
        <v>2.2244691676845001</v>
      </c>
      <c r="BS11" s="37" t="s">
        <v>99</v>
      </c>
      <c r="BT11" s="37" t="s">
        <v>99</v>
      </c>
      <c r="BU11" s="37" t="s">
        <v>99</v>
      </c>
      <c r="BV11" s="37" t="s">
        <v>99</v>
      </c>
      <c r="BW11" s="37">
        <v>4.9157333778650001</v>
      </c>
      <c r="BX11" s="37">
        <v>4.9157333778650001</v>
      </c>
      <c r="BY11" s="37">
        <v>1.5718562874251496</v>
      </c>
      <c r="BZ11" s="37" t="s">
        <v>99</v>
      </c>
      <c r="CA11" s="37" t="s">
        <v>99</v>
      </c>
      <c r="CB11" s="37">
        <v>1.5718562874251496</v>
      </c>
      <c r="CC11" s="37">
        <v>2.2482348569350998</v>
      </c>
    </row>
    <row r="12" spans="1:81">
      <c r="A12" s="29" t="s">
        <v>15</v>
      </c>
      <c r="B12" s="36">
        <v>12</v>
      </c>
      <c r="C12" s="36" t="s">
        <v>99</v>
      </c>
      <c r="D12" s="36">
        <v>2467</v>
      </c>
      <c r="E12" s="36">
        <v>268</v>
      </c>
      <c r="F12" s="36">
        <v>2735</v>
      </c>
      <c r="G12" s="36" t="s">
        <v>99</v>
      </c>
      <c r="H12" s="36">
        <v>1212</v>
      </c>
      <c r="I12" s="36" t="s">
        <v>99</v>
      </c>
      <c r="J12" s="36">
        <v>1212</v>
      </c>
      <c r="K12" s="36">
        <v>218</v>
      </c>
      <c r="L12" s="36">
        <v>1430</v>
      </c>
      <c r="M12" s="36">
        <v>1719</v>
      </c>
      <c r="N12" s="36" t="s">
        <v>99</v>
      </c>
      <c r="O12" s="36" t="s">
        <v>99</v>
      </c>
      <c r="P12" s="36">
        <v>1719</v>
      </c>
      <c r="Q12" s="36">
        <v>5896</v>
      </c>
      <c r="R12" s="36">
        <v>0</v>
      </c>
      <c r="S12" s="36" t="s">
        <v>99</v>
      </c>
      <c r="T12" s="36">
        <v>80</v>
      </c>
      <c r="U12" s="36">
        <v>6</v>
      </c>
      <c r="V12" s="36">
        <v>86</v>
      </c>
      <c r="W12" s="36" t="s">
        <v>99</v>
      </c>
      <c r="X12" s="36">
        <v>39</v>
      </c>
      <c r="Y12" s="36" t="s">
        <v>99</v>
      </c>
      <c r="Z12" s="36">
        <v>39</v>
      </c>
      <c r="AA12" s="36">
        <v>9</v>
      </c>
      <c r="AB12" s="36">
        <v>48</v>
      </c>
      <c r="AC12" s="36">
        <v>0</v>
      </c>
      <c r="AD12" s="36" t="s">
        <v>99</v>
      </c>
      <c r="AE12" s="36" t="s">
        <v>99</v>
      </c>
      <c r="AF12" s="36">
        <v>0</v>
      </c>
      <c r="AG12" s="36">
        <v>134</v>
      </c>
      <c r="AH12" s="36">
        <v>12</v>
      </c>
      <c r="AI12" s="36" t="s">
        <v>99</v>
      </c>
      <c r="AJ12" s="36">
        <v>2709</v>
      </c>
      <c r="AK12" s="36">
        <v>271</v>
      </c>
      <c r="AL12" s="36">
        <v>2980</v>
      </c>
      <c r="AM12" s="36" t="s">
        <v>99</v>
      </c>
      <c r="AN12" s="36">
        <v>1295</v>
      </c>
      <c r="AO12" s="36" t="s">
        <v>99</v>
      </c>
      <c r="AP12" s="36">
        <v>1295</v>
      </c>
      <c r="AQ12" s="36"/>
      <c r="AR12" s="36">
        <v>1532</v>
      </c>
      <c r="AS12" s="36">
        <v>1726</v>
      </c>
      <c r="AT12" s="36" t="s">
        <v>99</v>
      </c>
      <c r="AU12" s="36" t="s">
        <v>99</v>
      </c>
      <c r="AV12" s="36">
        <v>1726</v>
      </c>
      <c r="AW12" s="36">
        <v>6250</v>
      </c>
      <c r="AX12" s="37">
        <v>1</v>
      </c>
      <c r="AY12" s="37" t="s">
        <v>99</v>
      </c>
      <c r="AZ12" s="37">
        <v>94.199335548172996</v>
      </c>
      <c r="BA12" s="37">
        <v>11.17117111</v>
      </c>
      <c r="BB12" s="37">
        <v>94.664429532130001</v>
      </c>
      <c r="BC12" s="37" t="s">
        <v>99</v>
      </c>
      <c r="BD12" s="37">
        <v>96.623166231659994</v>
      </c>
      <c r="BE12" s="37" t="s">
        <v>99</v>
      </c>
      <c r="BF12" s="37">
        <v>96.623166231659994</v>
      </c>
      <c r="BG12" s="37">
        <v>95.785971729959996</v>
      </c>
      <c r="BH12" s="37">
        <v>96.47519582245431</v>
      </c>
      <c r="BI12" s="37">
        <v>99.594438695250005</v>
      </c>
      <c r="BJ12" s="37" t="s">
        <v>99</v>
      </c>
      <c r="BK12" s="37" t="s">
        <v>99</v>
      </c>
      <c r="BL12" s="37">
        <v>99.594438695250005</v>
      </c>
      <c r="BM12" s="37">
        <v>96.48</v>
      </c>
      <c r="BN12" s="37" t="s">
        <v>99</v>
      </c>
      <c r="BO12" s="37" t="s">
        <v>99</v>
      </c>
      <c r="BP12" s="37">
        <v>5.9800664451827243</v>
      </c>
      <c r="BQ12" s="37">
        <v>-1.17117117</v>
      </c>
      <c r="BR12" s="37">
        <v>5.3355746979866003</v>
      </c>
      <c r="BS12" s="37" t="s">
        <v>99</v>
      </c>
      <c r="BT12" s="37">
        <v>3.397683397683398</v>
      </c>
      <c r="BU12" s="37" t="s">
        <v>99</v>
      </c>
      <c r="BV12" s="37">
        <v>3.397683397683398</v>
      </c>
      <c r="BW12" s="37">
        <v>4.2194928274199999</v>
      </c>
      <c r="BX12" s="37">
        <v>3.5248417754568999</v>
      </c>
      <c r="BY12" s="37">
        <v>0.45561993475899998</v>
      </c>
      <c r="BZ12" s="37" t="s">
        <v>99</v>
      </c>
      <c r="CA12" s="37" t="s">
        <v>99</v>
      </c>
      <c r="CB12" s="37">
        <v>0.45561993475899998</v>
      </c>
      <c r="CC12" s="37">
        <v>3.52</v>
      </c>
    </row>
    <row r="13" spans="1:81">
      <c r="A13" s="29" t="s">
        <v>16</v>
      </c>
      <c r="B13" s="36">
        <v>56</v>
      </c>
      <c r="C13" s="36">
        <v>797</v>
      </c>
      <c r="D13" s="36">
        <v>2018</v>
      </c>
      <c r="E13" s="36">
        <v>701</v>
      </c>
      <c r="F13" s="36">
        <v>3516</v>
      </c>
      <c r="G13" s="36" t="s">
        <v>99</v>
      </c>
      <c r="H13" s="36">
        <v>1363</v>
      </c>
      <c r="I13" s="36" t="s">
        <v>99</v>
      </c>
      <c r="J13" s="36">
        <v>1363</v>
      </c>
      <c r="K13" s="36">
        <v>557</v>
      </c>
      <c r="L13" s="36">
        <v>1920</v>
      </c>
      <c r="M13" s="36">
        <v>5551</v>
      </c>
      <c r="N13" s="36">
        <v>47</v>
      </c>
      <c r="O13" s="36" t="s">
        <v>99</v>
      </c>
      <c r="P13" s="36">
        <v>5598</v>
      </c>
      <c r="Q13" s="36">
        <v>11090</v>
      </c>
      <c r="R13" s="36">
        <v>3</v>
      </c>
      <c r="S13" s="36">
        <v>0</v>
      </c>
      <c r="T13" s="36">
        <v>23</v>
      </c>
      <c r="U13" s="36">
        <v>0</v>
      </c>
      <c r="V13" s="36">
        <v>23</v>
      </c>
      <c r="W13" s="36" t="s">
        <v>99</v>
      </c>
      <c r="X13" s="36">
        <v>83</v>
      </c>
      <c r="Y13" s="36" t="s">
        <v>99</v>
      </c>
      <c r="Z13" s="36">
        <v>83</v>
      </c>
      <c r="AA13" s="36">
        <v>0</v>
      </c>
      <c r="AB13" s="36">
        <v>83</v>
      </c>
      <c r="AC13" s="36">
        <v>45</v>
      </c>
      <c r="AD13" s="36">
        <v>0</v>
      </c>
      <c r="AE13" s="36" t="s">
        <v>99</v>
      </c>
      <c r="AF13" s="36">
        <v>45</v>
      </c>
      <c r="AG13" s="36">
        <v>154</v>
      </c>
      <c r="AH13" s="36">
        <v>59</v>
      </c>
      <c r="AI13" s="36">
        <v>797</v>
      </c>
      <c r="AJ13" s="36">
        <v>2104</v>
      </c>
      <c r="AK13" s="36">
        <v>714</v>
      </c>
      <c r="AL13" s="36">
        <v>3615</v>
      </c>
      <c r="AM13" s="36" t="s">
        <v>99</v>
      </c>
      <c r="AN13" s="36">
        <v>1515</v>
      </c>
      <c r="AO13" s="36" t="s">
        <v>99</v>
      </c>
      <c r="AP13" s="36">
        <v>1515</v>
      </c>
      <c r="AQ13" s="36">
        <v>561</v>
      </c>
      <c r="AR13" s="36">
        <v>2076</v>
      </c>
      <c r="AS13" s="36">
        <v>5669</v>
      </c>
      <c r="AT13" s="36">
        <v>47</v>
      </c>
      <c r="AU13" s="36" t="s">
        <v>99</v>
      </c>
      <c r="AV13" s="36">
        <v>5716</v>
      </c>
      <c r="AW13" s="36">
        <v>11466</v>
      </c>
      <c r="AX13" s="37">
        <v>1</v>
      </c>
      <c r="AY13" s="37">
        <v>1</v>
      </c>
      <c r="AZ13" s="37">
        <v>97.573422531999995</v>
      </c>
      <c r="BA13" s="37">
        <v>98.179271786835002</v>
      </c>
      <c r="BB13" s="37">
        <v>97.897648686340005</v>
      </c>
      <c r="BC13" s="37" t="s">
        <v>99</v>
      </c>
      <c r="BD13" s="37">
        <v>95.445544554455438</v>
      </c>
      <c r="BE13" s="37" t="s">
        <v>99</v>
      </c>
      <c r="BF13" s="37">
        <v>95.445544554455438</v>
      </c>
      <c r="BG13" s="37">
        <v>99.286987522281649</v>
      </c>
      <c r="BH13" s="37">
        <v>96.483622356743993</v>
      </c>
      <c r="BI13" s="37">
        <v>98.712294937378729</v>
      </c>
      <c r="BJ13" s="37">
        <v>1</v>
      </c>
      <c r="BK13" s="37" t="s">
        <v>99</v>
      </c>
      <c r="BL13" s="37">
        <v>98.722883135594998</v>
      </c>
      <c r="BM13" s="37">
        <v>98.638492983800006</v>
      </c>
      <c r="BN13" s="37" t="s">
        <v>99</v>
      </c>
      <c r="BO13" s="37" t="s">
        <v>99</v>
      </c>
      <c r="BP13" s="37">
        <v>2.9942965779467681</v>
      </c>
      <c r="BQ13" s="37">
        <v>1.8272829131652999</v>
      </c>
      <c r="BR13" s="37">
        <v>2.1235131396956999</v>
      </c>
      <c r="BS13" s="37" t="s">
        <v>99</v>
      </c>
      <c r="BT13" s="37">
        <v>4.5544554455445541</v>
      </c>
      <c r="BU13" s="37" t="s">
        <v>99</v>
      </c>
      <c r="BV13" s="37">
        <v>4.5544554455445541</v>
      </c>
      <c r="BW13" s="37">
        <v>0.71312477718360001</v>
      </c>
      <c r="BX13" s="37">
        <v>3.5163776493256265</v>
      </c>
      <c r="BY13" s="37">
        <v>1.287756262127</v>
      </c>
      <c r="BZ13" s="37" t="s">
        <v>99</v>
      </c>
      <c r="CA13" s="37" t="s">
        <v>99</v>
      </c>
      <c r="CB13" s="37">
        <v>1.2771168649452</v>
      </c>
      <c r="CC13" s="37">
        <v>1.9361597916219999</v>
      </c>
    </row>
    <row r="14" spans="1:81">
      <c r="A14" s="29" t="s">
        <v>17</v>
      </c>
      <c r="B14" s="36" t="s">
        <v>99</v>
      </c>
      <c r="C14" s="36">
        <v>682</v>
      </c>
      <c r="D14" s="36">
        <v>974</v>
      </c>
      <c r="E14" s="36">
        <v>136</v>
      </c>
      <c r="F14" s="36">
        <v>1792</v>
      </c>
      <c r="G14" s="36" t="s">
        <v>99</v>
      </c>
      <c r="H14" s="36" t="s">
        <v>99</v>
      </c>
      <c r="I14" s="36" t="s">
        <v>99</v>
      </c>
      <c r="J14" s="36" t="s">
        <v>99</v>
      </c>
      <c r="K14" s="36" t="s">
        <v>99</v>
      </c>
      <c r="L14" s="36">
        <v>0</v>
      </c>
      <c r="M14" s="36">
        <v>2189</v>
      </c>
      <c r="N14" s="36" t="s">
        <v>99</v>
      </c>
      <c r="O14" s="36" t="s">
        <v>99</v>
      </c>
      <c r="P14" s="36">
        <v>2189</v>
      </c>
      <c r="Q14" s="36">
        <v>3981</v>
      </c>
      <c r="R14" s="36" t="s">
        <v>99</v>
      </c>
      <c r="S14" s="36">
        <v>4</v>
      </c>
      <c r="T14" s="36">
        <v>37</v>
      </c>
      <c r="U14" s="36">
        <v>0</v>
      </c>
      <c r="V14" s="36">
        <v>41</v>
      </c>
      <c r="W14" s="36" t="s">
        <v>99</v>
      </c>
      <c r="X14" s="36" t="s">
        <v>99</v>
      </c>
      <c r="Y14" s="36" t="s">
        <v>99</v>
      </c>
      <c r="Z14" s="36" t="s">
        <v>99</v>
      </c>
      <c r="AA14" s="36" t="s">
        <v>99</v>
      </c>
      <c r="AB14" s="36">
        <v>0</v>
      </c>
      <c r="AC14" s="36">
        <v>1</v>
      </c>
      <c r="AD14" s="36" t="s">
        <v>99</v>
      </c>
      <c r="AE14" s="36" t="s">
        <v>99</v>
      </c>
      <c r="AF14" s="36">
        <v>1</v>
      </c>
      <c r="AG14" s="36">
        <v>42</v>
      </c>
      <c r="AH14" s="36" t="s">
        <v>99</v>
      </c>
      <c r="AI14" s="36">
        <v>687</v>
      </c>
      <c r="AJ14" s="36">
        <v>1032</v>
      </c>
      <c r="AK14" s="36">
        <v>142</v>
      </c>
      <c r="AL14" s="36">
        <v>1861</v>
      </c>
      <c r="AM14" s="36" t="s">
        <v>99</v>
      </c>
      <c r="AN14" s="36" t="s">
        <v>99</v>
      </c>
      <c r="AO14" s="36" t="s">
        <v>99</v>
      </c>
      <c r="AP14" s="36" t="s">
        <v>99</v>
      </c>
      <c r="AQ14" s="36" t="s">
        <v>99</v>
      </c>
      <c r="AR14" s="36">
        <v>0</v>
      </c>
      <c r="AS14" s="36">
        <v>2191</v>
      </c>
      <c r="AT14" s="36" t="s">
        <v>99</v>
      </c>
      <c r="AU14" s="36" t="s">
        <v>99</v>
      </c>
      <c r="AV14" s="36">
        <v>2191</v>
      </c>
      <c r="AW14" s="36">
        <v>4052</v>
      </c>
      <c r="AX14" s="37" t="s">
        <v>99</v>
      </c>
      <c r="AY14" s="37">
        <v>99.854439592438993</v>
      </c>
      <c r="AZ14" s="37">
        <v>97.965116279697995</v>
      </c>
      <c r="BA14" s="37">
        <v>95.774647887323937</v>
      </c>
      <c r="BB14" s="37">
        <v>98.495432563138095</v>
      </c>
      <c r="BC14" s="37" t="s">
        <v>99</v>
      </c>
      <c r="BD14" s="37" t="s">
        <v>99</v>
      </c>
      <c r="BE14" s="37" t="s">
        <v>99</v>
      </c>
      <c r="BF14" s="37" t="s">
        <v>99</v>
      </c>
      <c r="BG14" s="37" t="s">
        <v>99</v>
      </c>
      <c r="BH14" s="37" t="s">
        <v>99</v>
      </c>
      <c r="BI14" s="37">
        <v>99.954358743119997</v>
      </c>
      <c r="BJ14" s="37" t="s">
        <v>99</v>
      </c>
      <c r="BK14" s="37" t="s">
        <v>99</v>
      </c>
      <c r="BL14" s="37">
        <v>99.954358743119997</v>
      </c>
      <c r="BM14" s="37">
        <v>99.284344738399994</v>
      </c>
      <c r="BN14" s="37" t="s">
        <v>99</v>
      </c>
      <c r="BO14" s="37">
        <v>0.14556475691410001</v>
      </c>
      <c r="BP14" s="37">
        <v>2.0348837209302326</v>
      </c>
      <c r="BQ14" s="37">
        <v>4.2253521126765996</v>
      </c>
      <c r="BR14" s="37">
        <v>1.545674368619</v>
      </c>
      <c r="BS14" s="37" t="s">
        <v>99</v>
      </c>
      <c r="BT14" s="37" t="s">
        <v>99</v>
      </c>
      <c r="BU14" s="37" t="s">
        <v>99</v>
      </c>
      <c r="BV14" s="37" t="s">
        <v>99</v>
      </c>
      <c r="BW14" s="37" t="s">
        <v>99</v>
      </c>
      <c r="BX14" s="37" t="s">
        <v>99</v>
      </c>
      <c r="BY14" s="37">
        <v>0.456412596987677</v>
      </c>
      <c r="BZ14" s="37" t="s">
        <v>99</v>
      </c>
      <c r="CA14" s="37" t="s">
        <v>99</v>
      </c>
      <c r="CB14" s="37">
        <v>0.456412596987677</v>
      </c>
      <c r="CC14" s="37">
        <v>0.71569595261599195</v>
      </c>
    </row>
    <row r="15" spans="1:81">
      <c r="A15" s="29" t="s">
        <v>18</v>
      </c>
      <c r="B15" s="36" t="s">
        <v>99</v>
      </c>
      <c r="C15" s="36" t="s">
        <v>99</v>
      </c>
      <c r="D15" s="36">
        <v>144</v>
      </c>
      <c r="E15" s="36">
        <v>447</v>
      </c>
      <c r="F15" s="36">
        <v>591</v>
      </c>
      <c r="G15" s="36" t="s">
        <v>99</v>
      </c>
      <c r="H15" s="36" t="s">
        <v>99</v>
      </c>
      <c r="I15" s="36" t="s">
        <v>99</v>
      </c>
      <c r="J15" s="36" t="s">
        <v>99</v>
      </c>
      <c r="K15" s="36">
        <v>1121</v>
      </c>
      <c r="L15" s="36">
        <v>1121</v>
      </c>
      <c r="M15" s="36">
        <v>3575</v>
      </c>
      <c r="N15" s="36" t="s">
        <v>99</v>
      </c>
      <c r="O15" s="36" t="s">
        <v>99</v>
      </c>
      <c r="P15" s="36">
        <v>3575</v>
      </c>
      <c r="Q15" s="36">
        <v>5287</v>
      </c>
      <c r="R15" s="36" t="s">
        <v>99</v>
      </c>
      <c r="S15" s="36" t="s">
        <v>99</v>
      </c>
      <c r="T15" s="36">
        <v>0</v>
      </c>
      <c r="U15" s="36">
        <v>12</v>
      </c>
      <c r="V15" s="36">
        <v>12</v>
      </c>
      <c r="W15" s="36" t="s">
        <v>99</v>
      </c>
      <c r="X15" s="36" t="s">
        <v>99</v>
      </c>
      <c r="Y15" s="36" t="s">
        <v>99</v>
      </c>
      <c r="Z15" s="36" t="s">
        <v>99</v>
      </c>
      <c r="AA15" s="36">
        <v>53</v>
      </c>
      <c r="AB15" s="36">
        <v>53</v>
      </c>
      <c r="AC15" s="36">
        <v>37</v>
      </c>
      <c r="AD15" s="36" t="s">
        <v>99</v>
      </c>
      <c r="AE15" s="36" t="s">
        <v>99</v>
      </c>
      <c r="AF15" s="36">
        <v>37</v>
      </c>
      <c r="AG15" s="36">
        <v>102</v>
      </c>
      <c r="AH15" s="36" t="s">
        <v>99</v>
      </c>
      <c r="AI15" s="36" t="s">
        <v>99</v>
      </c>
      <c r="AJ15" s="36">
        <v>144</v>
      </c>
      <c r="AK15" s="36">
        <v>470</v>
      </c>
      <c r="AL15" s="36">
        <v>614</v>
      </c>
      <c r="AM15" s="36" t="s">
        <v>99</v>
      </c>
      <c r="AN15" s="36" t="s">
        <v>99</v>
      </c>
      <c r="AO15" s="36" t="s">
        <v>99</v>
      </c>
      <c r="AP15" s="36" t="s">
        <v>99</v>
      </c>
      <c r="AQ15" s="36">
        <v>1251</v>
      </c>
      <c r="AR15" s="36">
        <v>1251</v>
      </c>
      <c r="AS15" s="36">
        <v>3618</v>
      </c>
      <c r="AT15" s="36" t="s">
        <v>99</v>
      </c>
      <c r="AU15" s="36" t="s">
        <v>99</v>
      </c>
      <c r="AV15" s="36">
        <v>3618</v>
      </c>
      <c r="AW15" s="36">
        <v>5483</v>
      </c>
      <c r="AX15" s="37" t="s">
        <v>99</v>
      </c>
      <c r="AY15" s="37" t="s">
        <v>99</v>
      </c>
      <c r="AZ15" s="37">
        <v>1</v>
      </c>
      <c r="BA15" s="37">
        <v>97.659574468851005</v>
      </c>
      <c r="BB15" s="37">
        <v>98.284695537459996</v>
      </c>
      <c r="BC15" s="37" t="s">
        <v>99</v>
      </c>
      <c r="BD15" s="37" t="s">
        <v>99</v>
      </c>
      <c r="BE15" s="37" t="s">
        <v>99</v>
      </c>
      <c r="BF15" s="37" t="s">
        <v>99</v>
      </c>
      <c r="BG15" s="37">
        <v>93.844924675140007</v>
      </c>
      <c r="BH15" s="37">
        <v>93.844924675140007</v>
      </c>
      <c r="BI15" s="37">
        <v>99.834162527296996</v>
      </c>
      <c r="BJ15" s="37" t="s">
        <v>99</v>
      </c>
      <c r="BK15" s="37" t="s">
        <v>99</v>
      </c>
      <c r="BL15" s="37">
        <v>99.834162527296996</v>
      </c>
      <c r="BM15" s="37">
        <v>98.285616748129996</v>
      </c>
      <c r="BN15" s="37" t="s">
        <v>99</v>
      </c>
      <c r="BO15" s="37" t="s">
        <v>99</v>
      </c>
      <c r="BP15" s="37">
        <v>0</v>
      </c>
      <c r="BQ15" s="37">
        <v>2.3442553191489002</v>
      </c>
      <c r="BR15" s="37">
        <v>1.7915394462541001</v>
      </c>
      <c r="BS15" s="37" t="s">
        <v>99</v>
      </c>
      <c r="BT15" s="37" t="s">
        <v>99</v>
      </c>
      <c r="BU15" s="37" t="s">
        <v>99</v>
      </c>
      <c r="BV15" s="37" t="s">
        <v>99</v>
      </c>
      <c r="BW15" s="37">
        <v>6.1557593924859999</v>
      </c>
      <c r="BX15" s="37">
        <v>6.1557593924859999</v>
      </c>
      <c r="BY15" s="37">
        <v>0.16583747927315001</v>
      </c>
      <c r="BZ15" s="37" t="s">
        <v>99</v>
      </c>
      <c r="CA15" s="37" t="s">
        <v>99</v>
      </c>
      <c r="CB15" s="37">
        <v>0.16583747927315001</v>
      </c>
      <c r="CC15" s="37">
        <v>1.714389932518694</v>
      </c>
    </row>
    <row r="16" spans="1:81">
      <c r="A16" s="29" t="s">
        <v>19</v>
      </c>
      <c r="B16" s="36" t="s">
        <v>99</v>
      </c>
      <c r="C16" s="36">
        <v>111</v>
      </c>
      <c r="D16" s="36" t="s">
        <v>99</v>
      </c>
      <c r="E16" s="36" t="s">
        <v>99</v>
      </c>
      <c r="F16" s="36">
        <v>111</v>
      </c>
      <c r="G16" s="36" t="s">
        <v>99</v>
      </c>
      <c r="H16" s="36" t="s">
        <v>99</v>
      </c>
      <c r="I16" s="36" t="s">
        <v>99</v>
      </c>
      <c r="J16" s="36" t="s">
        <v>99</v>
      </c>
      <c r="K16" s="36" t="s">
        <v>99</v>
      </c>
      <c r="L16" s="36">
        <v>0</v>
      </c>
      <c r="M16" s="36">
        <v>332</v>
      </c>
      <c r="N16" s="36" t="s">
        <v>99</v>
      </c>
      <c r="O16" s="36" t="s">
        <v>99</v>
      </c>
      <c r="P16" s="36">
        <v>332</v>
      </c>
      <c r="Q16" s="36">
        <v>443</v>
      </c>
      <c r="R16" s="36" t="s">
        <v>99</v>
      </c>
      <c r="S16" s="36">
        <v>0</v>
      </c>
      <c r="T16" s="36" t="s">
        <v>99</v>
      </c>
      <c r="U16" s="36" t="s">
        <v>99</v>
      </c>
      <c r="V16" s="36">
        <v>0</v>
      </c>
      <c r="W16" s="36" t="s">
        <v>99</v>
      </c>
      <c r="X16" s="36" t="s">
        <v>99</v>
      </c>
      <c r="Y16" s="36" t="s">
        <v>99</v>
      </c>
      <c r="Z16" s="36" t="s">
        <v>99</v>
      </c>
      <c r="AA16" s="36" t="s">
        <v>99</v>
      </c>
      <c r="AB16" s="36">
        <v>0</v>
      </c>
      <c r="AC16" s="36">
        <v>0</v>
      </c>
      <c r="AD16" s="36" t="s">
        <v>99</v>
      </c>
      <c r="AE16" s="36" t="s">
        <v>99</v>
      </c>
      <c r="AF16" s="36">
        <v>0</v>
      </c>
      <c r="AG16" s="36">
        <v>0</v>
      </c>
      <c r="AH16" s="36" t="s">
        <v>99</v>
      </c>
      <c r="AI16" s="36">
        <v>111</v>
      </c>
      <c r="AJ16" s="36" t="s">
        <v>99</v>
      </c>
      <c r="AK16" s="36" t="s">
        <v>99</v>
      </c>
      <c r="AL16" s="36">
        <v>111</v>
      </c>
      <c r="AM16" s="36" t="s">
        <v>99</v>
      </c>
      <c r="AN16" s="36" t="s">
        <v>99</v>
      </c>
      <c r="AO16" s="36" t="s">
        <v>99</v>
      </c>
      <c r="AP16" s="36" t="s">
        <v>99</v>
      </c>
      <c r="AQ16" s="36" t="s">
        <v>99</v>
      </c>
      <c r="AR16" s="36">
        <v>0</v>
      </c>
      <c r="AS16" s="36">
        <v>332</v>
      </c>
      <c r="AT16" s="36" t="s">
        <v>99</v>
      </c>
      <c r="AU16" s="36" t="s">
        <v>99</v>
      </c>
      <c r="AV16" s="36">
        <v>332</v>
      </c>
      <c r="AW16" s="36">
        <v>443</v>
      </c>
      <c r="AX16" s="37" t="s">
        <v>99</v>
      </c>
      <c r="AY16" s="37">
        <v>1</v>
      </c>
      <c r="AZ16" s="37" t="s">
        <v>99</v>
      </c>
      <c r="BA16" s="37" t="s">
        <v>99</v>
      </c>
      <c r="BB16" s="37">
        <v>1</v>
      </c>
      <c r="BC16" s="37" t="s">
        <v>99</v>
      </c>
      <c r="BD16" s="37" t="s">
        <v>99</v>
      </c>
      <c r="BE16" s="37" t="s">
        <v>99</v>
      </c>
      <c r="BF16" s="37" t="s">
        <v>99</v>
      </c>
      <c r="BG16" s="37" t="s">
        <v>99</v>
      </c>
      <c r="BH16" s="37" t="s">
        <v>99</v>
      </c>
      <c r="BI16" s="37">
        <v>1</v>
      </c>
      <c r="BJ16" s="37" t="s">
        <v>99</v>
      </c>
      <c r="BK16" s="37" t="s">
        <v>99</v>
      </c>
      <c r="BL16" s="37">
        <v>1</v>
      </c>
      <c r="BM16" s="37">
        <v>1</v>
      </c>
      <c r="BN16" s="37" t="s">
        <v>99</v>
      </c>
      <c r="BO16" s="37" t="s">
        <v>99</v>
      </c>
      <c r="BP16" s="37">
        <v>0</v>
      </c>
      <c r="BQ16" s="37" t="s">
        <v>99</v>
      </c>
      <c r="BR16" s="37" t="s">
        <v>99</v>
      </c>
      <c r="BS16" s="37" t="s">
        <v>99</v>
      </c>
      <c r="BT16" s="37" t="s">
        <v>99</v>
      </c>
      <c r="BU16" s="37" t="s">
        <v>99</v>
      </c>
      <c r="BV16" s="37" t="s">
        <v>99</v>
      </c>
      <c r="BW16" s="37" t="s">
        <v>99</v>
      </c>
      <c r="BX16" s="37" t="s">
        <v>99</v>
      </c>
      <c r="BY16" s="37" t="s">
        <v>99</v>
      </c>
      <c r="BZ16" s="37" t="s">
        <v>99</v>
      </c>
      <c r="CA16" s="37" t="s">
        <v>99</v>
      </c>
      <c r="CB16" s="37" t="s">
        <v>99</v>
      </c>
      <c r="CC16" s="37" t="s">
        <v>99</v>
      </c>
    </row>
    <row r="17" spans="1:81">
      <c r="A17" s="29" t="s">
        <v>20</v>
      </c>
      <c r="B17" s="36" t="s">
        <v>99</v>
      </c>
      <c r="C17" s="36">
        <v>1350</v>
      </c>
      <c r="D17" s="36">
        <v>11230</v>
      </c>
      <c r="E17" s="36">
        <v>4461</v>
      </c>
      <c r="F17" s="36">
        <v>17041</v>
      </c>
      <c r="G17" s="36" t="s">
        <v>99</v>
      </c>
      <c r="H17" s="36">
        <v>3493</v>
      </c>
      <c r="I17" s="36">
        <v>178</v>
      </c>
      <c r="J17" s="36">
        <v>3671</v>
      </c>
      <c r="K17" s="36">
        <v>1052</v>
      </c>
      <c r="L17" s="36">
        <v>4723</v>
      </c>
      <c r="M17" s="36">
        <v>5360</v>
      </c>
      <c r="N17" s="36">
        <v>133</v>
      </c>
      <c r="O17" s="36" t="s">
        <v>99</v>
      </c>
      <c r="P17" s="36">
        <v>5493</v>
      </c>
      <c r="Q17" s="36">
        <v>27257</v>
      </c>
      <c r="R17" s="36" t="s">
        <v>99</v>
      </c>
      <c r="S17" s="36">
        <v>22</v>
      </c>
      <c r="T17" s="36">
        <v>64</v>
      </c>
      <c r="U17" s="36">
        <v>363</v>
      </c>
      <c r="V17" s="36">
        <v>449</v>
      </c>
      <c r="W17" s="36" t="s">
        <v>99</v>
      </c>
      <c r="X17" s="36">
        <v>371</v>
      </c>
      <c r="Y17" s="36">
        <v>7</v>
      </c>
      <c r="Z17" s="36">
        <v>378</v>
      </c>
      <c r="AA17" s="36">
        <v>36</v>
      </c>
      <c r="AB17" s="36">
        <v>414</v>
      </c>
      <c r="AC17" s="36">
        <v>14</v>
      </c>
      <c r="AD17" s="36">
        <v>0</v>
      </c>
      <c r="AE17" s="36" t="s">
        <v>99</v>
      </c>
      <c r="AF17" s="36">
        <v>14</v>
      </c>
      <c r="AG17" s="36">
        <v>877</v>
      </c>
      <c r="AH17" s="36" t="s">
        <v>99</v>
      </c>
      <c r="AI17" s="36">
        <v>1444</v>
      </c>
      <c r="AJ17" s="36">
        <v>11429</v>
      </c>
      <c r="AK17" s="36">
        <v>4834</v>
      </c>
      <c r="AL17" s="36">
        <v>17707</v>
      </c>
      <c r="AM17" s="36" t="s">
        <v>99</v>
      </c>
      <c r="AN17" s="36">
        <v>4311</v>
      </c>
      <c r="AO17" s="36">
        <v>188</v>
      </c>
      <c r="AP17" s="36">
        <v>4499</v>
      </c>
      <c r="AQ17" s="36">
        <v>1193</v>
      </c>
      <c r="AR17" s="36">
        <v>5692</v>
      </c>
      <c r="AS17" s="36">
        <v>5424</v>
      </c>
      <c r="AT17" s="36">
        <v>134</v>
      </c>
      <c r="AU17" s="36" t="s">
        <v>99</v>
      </c>
      <c r="AV17" s="36">
        <v>5558</v>
      </c>
      <c r="AW17" s="36">
        <v>28957</v>
      </c>
      <c r="AX17" s="37" t="s">
        <v>99</v>
      </c>
      <c r="AY17" s="37">
        <v>95.13854155125</v>
      </c>
      <c r="AZ17" s="37">
        <v>98.818794295213934</v>
      </c>
      <c r="BA17" s="37">
        <v>99.793131981795611</v>
      </c>
      <c r="BB17" s="37">
        <v>98.774495962488999</v>
      </c>
      <c r="BC17" s="37" t="s">
        <v>99</v>
      </c>
      <c r="BD17" s="37">
        <v>89.631176612386994</v>
      </c>
      <c r="BE17" s="37">
        <v>98.442553191488997</v>
      </c>
      <c r="BF17" s="37">
        <v>89.997777283847995</v>
      </c>
      <c r="BG17" s="37">
        <v>91.198658843252304</v>
      </c>
      <c r="BH17" s="37">
        <v>9.2494729444835002</v>
      </c>
      <c r="BI17" s="37">
        <v>99.781719144540006</v>
      </c>
      <c r="BJ17" s="37">
        <v>99.253731343283576</v>
      </c>
      <c r="BK17" s="37" t="s">
        <v>99</v>
      </c>
      <c r="BL17" s="37">
        <v>99.824374235340002</v>
      </c>
      <c r="BM17" s="37">
        <v>97.157854751467994</v>
      </c>
      <c r="BN17" s="37" t="s">
        <v>99</v>
      </c>
      <c r="BO17" s="37">
        <v>4.986149584487535</v>
      </c>
      <c r="BP17" s="37">
        <v>1.1812057047860707</v>
      </c>
      <c r="BQ17" s="37">
        <v>0.26868182438600002</v>
      </c>
      <c r="BR17" s="37">
        <v>1.2255437951899999</v>
      </c>
      <c r="BS17" s="37" t="s">
        <v>99</v>
      </c>
      <c r="BT17" s="37">
        <v>1.3688239387612999</v>
      </c>
      <c r="BU17" s="37">
        <v>1.595744688516</v>
      </c>
      <c r="BV17" s="37">
        <v>1.22227161591</v>
      </c>
      <c r="BW17" s="37">
        <v>8.8134115674768996</v>
      </c>
      <c r="BX17" s="37">
        <v>9.7552755516509997</v>
      </c>
      <c r="BY17" s="37">
        <v>0.92182898554572001</v>
      </c>
      <c r="BZ17" s="37">
        <v>0.74626865671641796</v>
      </c>
      <c r="CA17" s="37" t="s">
        <v>99</v>
      </c>
      <c r="CB17" s="37">
        <v>0.91759625764663499</v>
      </c>
      <c r="CC17" s="37">
        <v>2.8421452498532305</v>
      </c>
    </row>
    <row r="18" spans="1:81">
      <c r="A18" s="29" t="s">
        <v>21</v>
      </c>
      <c r="B18" s="36">
        <v>58</v>
      </c>
      <c r="C18" s="36">
        <v>475</v>
      </c>
      <c r="D18" s="36">
        <v>362</v>
      </c>
      <c r="E18" s="36" t="s">
        <v>99</v>
      </c>
      <c r="F18" s="36">
        <v>837</v>
      </c>
      <c r="G18" s="36" t="s">
        <v>99</v>
      </c>
      <c r="H18" s="36" t="s">
        <v>99</v>
      </c>
      <c r="I18" s="36" t="s">
        <v>99</v>
      </c>
      <c r="J18" s="36" t="s">
        <v>99</v>
      </c>
      <c r="K18" s="36">
        <v>195</v>
      </c>
      <c r="L18" s="36">
        <v>195</v>
      </c>
      <c r="M18" s="36">
        <v>1105</v>
      </c>
      <c r="N18" s="36" t="s">
        <v>99</v>
      </c>
      <c r="O18" s="36" t="s">
        <v>99</v>
      </c>
      <c r="P18" s="36">
        <v>1105</v>
      </c>
      <c r="Q18" s="36">
        <v>2195</v>
      </c>
      <c r="R18" s="36">
        <v>0</v>
      </c>
      <c r="S18" s="36">
        <v>1</v>
      </c>
      <c r="T18" s="36">
        <v>3</v>
      </c>
      <c r="U18" s="36" t="s">
        <v>99</v>
      </c>
      <c r="V18" s="36">
        <v>4</v>
      </c>
      <c r="W18" s="36" t="s">
        <v>99</v>
      </c>
      <c r="X18" s="36" t="s">
        <v>99</v>
      </c>
      <c r="Y18" s="36" t="s">
        <v>99</v>
      </c>
      <c r="Z18" s="36" t="s">
        <v>99</v>
      </c>
      <c r="AA18" s="36">
        <v>1</v>
      </c>
      <c r="AB18" s="36">
        <v>1</v>
      </c>
      <c r="AC18" s="36">
        <v>10</v>
      </c>
      <c r="AD18" s="36" t="s">
        <v>99</v>
      </c>
      <c r="AE18" s="36" t="s">
        <v>99</v>
      </c>
      <c r="AF18" s="36">
        <v>10</v>
      </c>
      <c r="AG18" s="36">
        <v>15</v>
      </c>
      <c r="AH18" s="36">
        <v>58</v>
      </c>
      <c r="AI18" s="36">
        <v>475</v>
      </c>
      <c r="AJ18" s="36">
        <v>368</v>
      </c>
      <c r="AK18" s="36" t="s">
        <v>99</v>
      </c>
      <c r="AL18" s="36">
        <v>843</v>
      </c>
      <c r="AM18" s="36" t="s">
        <v>99</v>
      </c>
      <c r="AN18" s="36" t="s">
        <v>99</v>
      </c>
      <c r="AO18" s="36" t="s">
        <v>99</v>
      </c>
      <c r="AP18" s="36" t="s">
        <v>99</v>
      </c>
      <c r="AQ18" s="36">
        <v>195</v>
      </c>
      <c r="AR18" s="36">
        <v>195</v>
      </c>
      <c r="AS18" s="36">
        <v>1125</v>
      </c>
      <c r="AT18" s="36" t="s">
        <v>99</v>
      </c>
      <c r="AU18" s="36" t="s">
        <v>99</v>
      </c>
      <c r="AV18" s="36">
        <v>1125</v>
      </c>
      <c r="AW18" s="36">
        <v>2221</v>
      </c>
      <c r="AX18" s="37">
        <v>1</v>
      </c>
      <c r="AY18" s="37">
        <v>1.2152631578899999</v>
      </c>
      <c r="AZ18" s="37">
        <v>99.184782686957007</v>
      </c>
      <c r="BA18" s="37" t="s">
        <v>99</v>
      </c>
      <c r="BB18" s="37">
        <v>99.762752759193006</v>
      </c>
      <c r="BC18" s="37" t="s">
        <v>99</v>
      </c>
      <c r="BD18" s="37" t="s">
        <v>99</v>
      </c>
      <c r="BE18" s="37" t="s">
        <v>99</v>
      </c>
      <c r="BF18" s="37" t="s">
        <v>99</v>
      </c>
      <c r="BG18" s="37">
        <v>1.51282512821</v>
      </c>
      <c r="BH18" s="37">
        <v>1.51282512821</v>
      </c>
      <c r="BI18" s="37">
        <v>99.111111111111114</v>
      </c>
      <c r="BJ18" s="37" t="s">
        <v>99</v>
      </c>
      <c r="BK18" s="37" t="s">
        <v>99</v>
      </c>
      <c r="BL18" s="37">
        <v>99.111111111111114</v>
      </c>
      <c r="BM18" s="37">
        <v>99.547276181000001</v>
      </c>
      <c r="BN18" s="37" t="s">
        <v>99</v>
      </c>
      <c r="BO18" s="37">
        <v>-0.21526315789473999</v>
      </c>
      <c r="BP18" s="37">
        <v>0.81521739130434778</v>
      </c>
      <c r="BQ18" s="37" t="s">
        <v>99</v>
      </c>
      <c r="BR18" s="37">
        <v>0.23724792486640001</v>
      </c>
      <c r="BS18" s="37" t="s">
        <v>99</v>
      </c>
      <c r="BT18" s="37" t="s">
        <v>99</v>
      </c>
      <c r="BU18" s="37" t="s">
        <v>99</v>
      </c>
      <c r="BV18" s="37" t="s">
        <v>99</v>
      </c>
      <c r="BW18" s="37">
        <v>-0.5128251282513</v>
      </c>
      <c r="BX18" s="37">
        <v>-0.5128251282513</v>
      </c>
      <c r="BY18" s="37">
        <v>0.88888888888888895</v>
      </c>
      <c r="BZ18" s="37" t="s">
        <v>99</v>
      </c>
      <c r="CA18" s="37" t="s">
        <v>99</v>
      </c>
      <c r="CB18" s="37">
        <v>0.88888888888888895</v>
      </c>
      <c r="CC18" s="37">
        <v>0.49527239981991</v>
      </c>
    </row>
    <row r="19" spans="1:81">
      <c r="A19" s="29" t="s">
        <v>22</v>
      </c>
      <c r="B19" s="36">
        <v>25</v>
      </c>
      <c r="C19" s="36" t="s">
        <v>99</v>
      </c>
      <c r="D19" s="36">
        <v>1621</v>
      </c>
      <c r="E19" s="36">
        <v>79</v>
      </c>
      <c r="F19" s="36">
        <v>1700</v>
      </c>
      <c r="G19" s="36" t="s">
        <v>99</v>
      </c>
      <c r="H19" s="36" t="s">
        <v>99</v>
      </c>
      <c r="I19" s="36" t="s">
        <v>99</v>
      </c>
      <c r="J19" s="36" t="s">
        <v>99</v>
      </c>
      <c r="K19" s="36" t="s">
        <v>99</v>
      </c>
      <c r="L19" s="36">
        <v>0</v>
      </c>
      <c r="M19" s="36">
        <v>4023</v>
      </c>
      <c r="N19" s="36" t="s">
        <v>99</v>
      </c>
      <c r="O19" s="36" t="s">
        <v>99</v>
      </c>
      <c r="P19" s="36">
        <v>4023</v>
      </c>
      <c r="Q19" s="36">
        <v>5748</v>
      </c>
      <c r="R19" s="36">
        <v>0</v>
      </c>
      <c r="S19" s="36" t="s">
        <v>99</v>
      </c>
      <c r="T19" s="36">
        <v>34</v>
      </c>
      <c r="U19" s="36">
        <v>0</v>
      </c>
      <c r="V19" s="36">
        <v>34</v>
      </c>
      <c r="W19" s="36" t="s">
        <v>99</v>
      </c>
      <c r="X19" s="36" t="s">
        <v>99</v>
      </c>
      <c r="Y19" s="36" t="s">
        <v>99</v>
      </c>
      <c r="Z19" s="36" t="s">
        <v>99</v>
      </c>
      <c r="AA19" s="36" t="s">
        <v>99</v>
      </c>
      <c r="AB19" s="36">
        <v>0</v>
      </c>
      <c r="AC19" s="36">
        <v>10</v>
      </c>
      <c r="AD19" s="36" t="s">
        <v>99</v>
      </c>
      <c r="AE19" s="36" t="s">
        <v>99</v>
      </c>
      <c r="AF19" s="36">
        <v>10</v>
      </c>
      <c r="AG19" s="36">
        <v>44</v>
      </c>
      <c r="AH19" s="36">
        <v>25</v>
      </c>
      <c r="AI19" s="36" t="s">
        <v>99</v>
      </c>
      <c r="AJ19" s="36">
        <v>1673</v>
      </c>
      <c r="AK19" s="36">
        <v>81</v>
      </c>
      <c r="AL19" s="36">
        <v>1754</v>
      </c>
      <c r="AM19" s="36" t="s">
        <v>99</v>
      </c>
      <c r="AN19" s="36" t="s">
        <v>99</v>
      </c>
      <c r="AO19" s="36" t="s">
        <v>99</v>
      </c>
      <c r="AP19" s="36" t="s">
        <v>99</v>
      </c>
      <c r="AQ19" s="36" t="s">
        <v>99</v>
      </c>
      <c r="AR19" s="36">
        <v>0</v>
      </c>
      <c r="AS19" s="36">
        <v>4058</v>
      </c>
      <c r="AT19" s="36" t="s">
        <v>99</v>
      </c>
      <c r="AU19" s="36" t="s">
        <v>99</v>
      </c>
      <c r="AV19" s="36">
        <v>4058</v>
      </c>
      <c r="AW19" s="36">
        <v>5837</v>
      </c>
      <c r="AX19" s="37">
        <v>1</v>
      </c>
      <c r="AY19" s="37" t="s">
        <v>99</v>
      </c>
      <c r="AZ19" s="37">
        <v>98.924884638373996</v>
      </c>
      <c r="BA19" s="37">
        <v>97.538641975389993</v>
      </c>
      <c r="BB19" s="37">
        <v>98.859749144811857</v>
      </c>
      <c r="BC19" s="37" t="s">
        <v>99</v>
      </c>
      <c r="BD19" s="37" t="s">
        <v>99</v>
      </c>
      <c r="BE19" s="37" t="s">
        <v>99</v>
      </c>
      <c r="BF19" s="37" t="s">
        <v>99</v>
      </c>
      <c r="BG19" s="37" t="s">
        <v>99</v>
      </c>
      <c r="BH19" s="37" t="s">
        <v>99</v>
      </c>
      <c r="BI19" s="37">
        <v>99.383932971972996</v>
      </c>
      <c r="BJ19" s="37" t="s">
        <v>99</v>
      </c>
      <c r="BK19" s="37" t="s">
        <v>99</v>
      </c>
      <c r="BL19" s="37">
        <v>99.383932971972996</v>
      </c>
      <c r="BM19" s="37">
        <v>99.229562192909995</v>
      </c>
      <c r="BN19" s="37" t="s">
        <v>99</v>
      </c>
      <c r="BO19" s="37" t="s">
        <v>99</v>
      </c>
      <c r="BP19" s="37">
        <v>1.0759115361625822</v>
      </c>
      <c r="BQ19" s="37">
        <v>2.4691358246914001</v>
      </c>
      <c r="BR19" s="37">
        <v>1.1425855188139999</v>
      </c>
      <c r="BS19" s="37" t="s">
        <v>99</v>
      </c>
      <c r="BT19" s="37" t="s">
        <v>99</v>
      </c>
      <c r="BU19" s="37" t="s">
        <v>99</v>
      </c>
      <c r="BV19" s="37" t="s">
        <v>99</v>
      </c>
      <c r="BW19" s="37" t="s">
        <v>99</v>
      </c>
      <c r="BX19" s="37" t="s">
        <v>99</v>
      </c>
      <c r="BY19" s="37">
        <v>0.616672892656</v>
      </c>
      <c r="BZ19" s="37" t="s">
        <v>99</v>
      </c>
      <c r="CA19" s="37" t="s">
        <v>99</v>
      </c>
      <c r="CB19" s="37">
        <v>0.616672892656</v>
      </c>
      <c r="CC19" s="37">
        <v>0.77943978792699997</v>
      </c>
    </row>
    <row r="20" spans="1:81">
      <c r="A20" s="29" t="s">
        <v>23</v>
      </c>
      <c r="B20" s="36" t="s">
        <v>99</v>
      </c>
      <c r="C20" s="36" t="s">
        <v>99</v>
      </c>
      <c r="D20" s="36">
        <v>331</v>
      </c>
      <c r="E20" s="36" t="s">
        <v>99</v>
      </c>
      <c r="F20" s="36">
        <v>331</v>
      </c>
      <c r="G20" s="36" t="s">
        <v>99</v>
      </c>
      <c r="H20" s="36" t="s">
        <v>99</v>
      </c>
      <c r="I20" s="36" t="s">
        <v>99</v>
      </c>
      <c r="J20" s="36" t="s">
        <v>99</v>
      </c>
      <c r="K20" s="36" t="s">
        <v>99</v>
      </c>
      <c r="L20" s="36">
        <v>0</v>
      </c>
      <c r="M20" s="36">
        <v>480</v>
      </c>
      <c r="N20" s="36" t="s">
        <v>99</v>
      </c>
      <c r="O20" s="36" t="s">
        <v>99</v>
      </c>
      <c r="P20" s="36">
        <v>480</v>
      </c>
      <c r="Q20" s="36">
        <v>811</v>
      </c>
      <c r="R20" s="36" t="s">
        <v>99</v>
      </c>
      <c r="S20" s="36" t="s">
        <v>99</v>
      </c>
      <c r="T20" s="36">
        <v>0</v>
      </c>
      <c r="U20" s="36" t="s">
        <v>99</v>
      </c>
      <c r="V20" s="36">
        <v>0</v>
      </c>
      <c r="W20" s="36" t="s">
        <v>99</v>
      </c>
      <c r="X20" s="36" t="s">
        <v>99</v>
      </c>
      <c r="Y20" s="36" t="s">
        <v>99</v>
      </c>
      <c r="Z20" s="36" t="s">
        <v>99</v>
      </c>
      <c r="AA20" s="36" t="s">
        <v>99</v>
      </c>
      <c r="AB20" s="36">
        <v>0</v>
      </c>
      <c r="AC20" s="36">
        <v>14</v>
      </c>
      <c r="AD20" s="36" t="s">
        <v>99</v>
      </c>
      <c r="AE20" s="36" t="s">
        <v>99</v>
      </c>
      <c r="AF20" s="36">
        <v>14</v>
      </c>
      <c r="AG20" s="36">
        <v>14</v>
      </c>
      <c r="AH20" s="36" t="s">
        <v>99</v>
      </c>
      <c r="AI20" s="36" t="s">
        <v>99</v>
      </c>
      <c r="AJ20" s="36">
        <v>332</v>
      </c>
      <c r="AK20" s="36" t="s">
        <v>99</v>
      </c>
      <c r="AL20" s="36">
        <v>332</v>
      </c>
      <c r="AM20" s="36" t="s">
        <v>99</v>
      </c>
      <c r="AN20" s="36" t="s">
        <v>99</v>
      </c>
      <c r="AO20" s="36" t="s">
        <v>99</v>
      </c>
      <c r="AP20" s="36" t="s">
        <v>99</v>
      </c>
      <c r="AQ20" s="36" t="s">
        <v>99</v>
      </c>
      <c r="AR20" s="36">
        <v>0</v>
      </c>
      <c r="AS20" s="36">
        <v>500</v>
      </c>
      <c r="AT20" s="36" t="s">
        <v>99</v>
      </c>
      <c r="AU20" s="36" t="s">
        <v>99</v>
      </c>
      <c r="AV20" s="36">
        <v>500</v>
      </c>
      <c r="AW20" s="36">
        <v>832</v>
      </c>
      <c r="AX20" s="37" t="s">
        <v>99</v>
      </c>
      <c r="AY20" s="37" t="s">
        <v>99</v>
      </c>
      <c r="AZ20" s="37">
        <v>99.698795187228995</v>
      </c>
      <c r="BA20" s="37" t="s">
        <v>99</v>
      </c>
      <c r="BB20" s="37">
        <v>99.698795187228995</v>
      </c>
      <c r="BC20" s="37" t="s">
        <v>99</v>
      </c>
      <c r="BD20" s="37" t="s">
        <v>99</v>
      </c>
      <c r="BE20" s="37" t="s">
        <v>99</v>
      </c>
      <c r="BF20" s="37" t="s">
        <v>99</v>
      </c>
      <c r="BG20" s="37" t="s">
        <v>99</v>
      </c>
      <c r="BH20" s="37" t="s">
        <v>99</v>
      </c>
      <c r="BI20" s="37">
        <v>98.8</v>
      </c>
      <c r="BJ20" s="37" t="s">
        <v>99</v>
      </c>
      <c r="BK20" s="37" t="s">
        <v>99</v>
      </c>
      <c r="BL20" s="37">
        <v>98.8</v>
      </c>
      <c r="BM20" s="37">
        <v>99.15865384615384</v>
      </c>
      <c r="BN20" s="37" t="s">
        <v>99</v>
      </c>
      <c r="BO20" s="37" t="s">
        <v>99</v>
      </c>
      <c r="BP20" s="37">
        <v>0.30120481927710846</v>
      </c>
      <c r="BQ20" s="37" t="s">
        <v>99</v>
      </c>
      <c r="BR20" s="37">
        <v>0.31248192771799999</v>
      </c>
      <c r="BS20" s="37" t="s">
        <v>99</v>
      </c>
      <c r="BT20" s="37" t="s">
        <v>99</v>
      </c>
      <c r="BU20" s="37" t="s">
        <v>99</v>
      </c>
      <c r="BV20" s="37" t="s">
        <v>99</v>
      </c>
      <c r="BW20" s="37" t="s">
        <v>99</v>
      </c>
      <c r="BX20" s="37" t="s">
        <v>99</v>
      </c>
      <c r="BY20" s="37">
        <v>1.2</v>
      </c>
      <c r="BZ20" s="37" t="s">
        <v>99</v>
      </c>
      <c r="CA20" s="37" t="s">
        <v>99</v>
      </c>
      <c r="CB20" s="37">
        <v>1.2</v>
      </c>
      <c r="CC20" s="37">
        <v>0.84134615384615397</v>
      </c>
    </row>
    <row r="21" spans="1:81">
      <c r="A21" s="29" t="s">
        <v>24</v>
      </c>
      <c r="B21" s="36" t="s">
        <v>99</v>
      </c>
      <c r="C21" s="36">
        <v>775</v>
      </c>
      <c r="D21" s="36">
        <v>910</v>
      </c>
      <c r="E21" s="36">
        <v>570</v>
      </c>
      <c r="F21" s="36">
        <v>2255</v>
      </c>
      <c r="G21" s="36" t="s">
        <v>99</v>
      </c>
      <c r="H21" s="36">
        <v>1213</v>
      </c>
      <c r="I21" s="36" t="s">
        <v>99</v>
      </c>
      <c r="J21" s="36">
        <v>1213</v>
      </c>
      <c r="K21" s="36" t="s">
        <v>99</v>
      </c>
      <c r="L21" s="36">
        <v>1213</v>
      </c>
      <c r="M21" s="36">
        <v>1779</v>
      </c>
      <c r="N21" s="36" t="s">
        <v>99</v>
      </c>
      <c r="O21" s="36" t="s">
        <v>99</v>
      </c>
      <c r="P21" s="36">
        <v>1779</v>
      </c>
      <c r="Q21" s="36">
        <v>5247</v>
      </c>
      <c r="R21" s="36" t="s">
        <v>99</v>
      </c>
      <c r="S21" s="36">
        <v>1</v>
      </c>
      <c r="T21" s="36">
        <v>60</v>
      </c>
      <c r="U21" s="36">
        <v>42</v>
      </c>
      <c r="V21" s="36">
        <v>103</v>
      </c>
      <c r="W21" s="36" t="s">
        <v>99</v>
      </c>
      <c r="X21" s="36">
        <v>113</v>
      </c>
      <c r="Y21" s="36" t="s">
        <v>99</v>
      </c>
      <c r="Z21" s="36">
        <v>113</v>
      </c>
      <c r="AA21" s="36" t="s">
        <v>99</v>
      </c>
      <c r="AB21" s="36">
        <v>113</v>
      </c>
      <c r="AC21" s="36">
        <v>15</v>
      </c>
      <c r="AD21" s="36" t="s">
        <v>99</v>
      </c>
      <c r="AE21" s="36" t="s">
        <v>99</v>
      </c>
      <c r="AF21" s="36">
        <v>15</v>
      </c>
      <c r="AG21" s="36">
        <v>231</v>
      </c>
      <c r="AH21" s="36" t="s">
        <v>99</v>
      </c>
      <c r="AI21" s="36">
        <v>779</v>
      </c>
      <c r="AJ21" s="36">
        <v>1046</v>
      </c>
      <c r="AK21" s="36">
        <v>627</v>
      </c>
      <c r="AL21" s="36">
        <v>2452</v>
      </c>
      <c r="AM21" s="36" t="s">
        <v>99</v>
      </c>
      <c r="AN21" s="36">
        <v>1425</v>
      </c>
      <c r="AO21" s="36" t="s">
        <v>99</v>
      </c>
      <c r="AP21" s="36">
        <v>1425</v>
      </c>
      <c r="AQ21" s="36" t="s">
        <v>99</v>
      </c>
      <c r="AR21" s="36">
        <v>1425</v>
      </c>
      <c r="AS21" s="36">
        <v>1818</v>
      </c>
      <c r="AT21" s="36" t="s">
        <v>99</v>
      </c>
      <c r="AU21" s="36" t="s">
        <v>99</v>
      </c>
      <c r="AV21" s="36">
        <v>1818</v>
      </c>
      <c r="AW21" s="36">
        <v>5695</v>
      </c>
      <c r="AX21" s="37" t="s">
        <v>99</v>
      </c>
      <c r="AY21" s="37">
        <v>99.614898857509999</v>
      </c>
      <c r="AZ21" s="37">
        <v>92.734225621414907</v>
      </c>
      <c r="BA21" s="37">
        <v>97.676555239229998</v>
      </c>
      <c r="BB21" s="37">
        <v>96.166394779771608</v>
      </c>
      <c r="BC21" s="37" t="s">
        <v>99</v>
      </c>
      <c r="BD21" s="37">
        <v>93.526315789473998</v>
      </c>
      <c r="BE21" s="37" t="s">
        <v>99</v>
      </c>
      <c r="BF21" s="37">
        <v>93.526315789473998</v>
      </c>
      <c r="BG21" s="37" t="s">
        <v>99</v>
      </c>
      <c r="BH21" s="37">
        <v>93.526315789473998</v>
      </c>
      <c r="BI21" s="37">
        <v>98.679867986798669</v>
      </c>
      <c r="BJ21" s="37" t="s">
        <v>99</v>
      </c>
      <c r="BK21" s="37" t="s">
        <v>99</v>
      </c>
      <c r="BL21" s="37">
        <v>98.679867986798669</v>
      </c>
      <c r="BM21" s="37">
        <v>96.189643511849994</v>
      </c>
      <c r="BN21" s="37" t="s">
        <v>99</v>
      </c>
      <c r="BO21" s="37">
        <v>0.38519114249370001</v>
      </c>
      <c r="BP21" s="37">
        <v>7.2657743785850863</v>
      </c>
      <c r="BQ21" s="37">
        <v>2.3923444976766</v>
      </c>
      <c r="BR21" s="37">
        <v>3.833652222839</v>
      </c>
      <c r="BS21" s="37" t="s">
        <v>99</v>
      </c>
      <c r="BT21" s="37">
        <v>6.9473684215263001</v>
      </c>
      <c r="BU21" s="37" t="s">
        <v>99</v>
      </c>
      <c r="BV21" s="37">
        <v>6.9473684215263001</v>
      </c>
      <c r="BW21" s="37" t="s">
        <v>99</v>
      </c>
      <c r="BX21" s="37">
        <v>6.9473684215263001</v>
      </c>
      <c r="BY21" s="37">
        <v>1.3213213213199999</v>
      </c>
      <c r="BZ21" s="37" t="s">
        <v>99</v>
      </c>
      <c r="CA21" s="37" t="s">
        <v>99</v>
      </c>
      <c r="CB21" s="37">
        <v>1.3213213213199999</v>
      </c>
      <c r="CC21" s="37">
        <v>3.8135996488147001</v>
      </c>
    </row>
    <row r="22" spans="1:81">
      <c r="A22" s="29" t="s">
        <v>25</v>
      </c>
      <c r="B22" s="36" t="s">
        <v>99</v>
      </c>
      <c r="C22" s="36">
        <v>702</v>
      </c>
      <c r="D22" s="36">
        <v>475</v>
      </c>
      <c r="E22" s="36">
        <v>69</v>
      </c>
      <c r="F22" s="36">
        <v>1246</v>
      </c>
      <c r="G22" s="36" t="s">
        <v>99</v>
      </c>
      <c r="H22" s="36" t="s">
        <v>99</v>
      </c>
      <c r="I22" s="36" t="s">
        <v>99</v>
      </c>
      <c r="J22" s="36" t="s">
        <v>99</v>
      </c>
      <c r="K22" s="36" t="s">
        <v>99</v>
      </c>
      <c r="L22" s="36">
        <v>0</v>
      </c>
      <c r="M22" s="36">
        <v>484</v>
      </c>
      <c r="N22" s="36" t="s">
        <v>99</v>
      </c>
      <c r="O22" s="36" t="s">
        <v>99</v>
      </c>
      <c r="P22" s="36">
        <v>484</v>
      </c>
      <c r="Q22" s="36">
        <v>1730</v>
      </c>
      <c r="R22" s="36" t="s">
        <v>99</v>
      </c>
      <c r="S22" s="36">
        <v>0</v>
      </c>
      <c r="T22" s="36">
        <v>17</v>
      </c>
      <c r="U22" s="36">
        <v>0</v>
      </c>
      <c r="V22" s="36">
        <v>17</v>
      </c>
      <c r="W22" s="36" t="s">
        <v>99</v>
      </c>
      <c r="X22" s="36" t="s">
        <v>99</v>
      </c>
      <c r="Y22" s="36" t="s">
        <v>99</v>
      </c>
      <c r="Z22" s="36" t="s">
        <v>99</v>
      </c>
      <c r="AA22" s="36" t="s">
        <v>99</v>
      </c>
      <c r="AB22" s="36">
        <v>0</v>
      </c>
      <c r="AC22" s="36">
        <v>0</v>
      </c>
      <c r="AD22" s="36" t="s">
        <v>99</v>
      </c>
      <c r="AE22" s="36" t="s">
        <v>99</v>
      </c>
      <c r="AF22" s="36">
        <v>0</v>
      </c>
      <c r="AG22" s="36">
        <v>17</v>
      </c>
      <c r="AH22" s="36" t="s">
        <v>99</v>
      </c>
      <c r="AI22" s="36">
        <v>702</v>
      </c>
      <c r="AJ22" s="36">
        <v>507</v>
      </c>
      <c r="AK22" s="36">
        <v>69</v>
      </c>
      <c r="AL22" s="36">
        <v>1278</v>
      </c>
      <c r="AM22" s="36" t="s">
        <v>99</v>
      </c>
      <c r="AN22" s="36" t="s">
        <v>99</v>
      </c>
      <c r="AO22" s="36" t="s">
        <v>99</v>
      </c>
      <c r="AP22" s="36" t="s">
        <v>99</v>
      </c>
      <c r="AQ22" s="36" t="s">
        <v>99</v>
      </c>
      <c r="AR22" s="36">
        <v>0</v>
      </c>
      <c r="AS22" s="36">
        <v>487</v>
      </c>
      <c r="AT22" s="36" t="s">
        <v>99</v>
      </c>
      <c r="AU22" s="36" t="s">
        <v>99</v>
      </c>
      <c r="AV22" s="36">
        <v>487</v>
      </c>
      <c r="AW22" s="36">
        <v>1765</v>
      </c>
      <c r="AX22" s="37" t="s">
        <v>99</v>
      </c>
      <c r="AY22" s="37">
        <v>1</v>
      </c>
      <c r="AZ22" s="37">
        <v>97.41421183432</v>
      </c>
      <c r="BA22" s="37">
        <v>1</v>
      </c>
      <c r="BB22" s="37">
        <v>98.826291798122</v>
      </c>
      <c r="BC22" s="37" t="s">
        <v>99</v>
      </c>
      <c r="BD22" s="37" t="s">
        <v>99</v>
      </c>
      <c r="BE22" s="37" t="s">
        <v>99</v>
      </c>
      <c r="BF22" s="37" t="s">
        <v>99</v>
      </c>
      <c r="BG22" s="37" t="s">
        <v>99</v>
      </c>
      <c r="BH22" s="37" t="s">
        <v>99</v>
      </c>
      <c r="BI22" s="37">
        <v>99.383983572895275</v>
      </c>
      <c r="BJ22" s="37" t="s">
        <v>99</v>
      </c>
      <c r="BK22" s="37" t="s">
        <v>99</v>
      </c>
      <c r="BL22" s="37">
        <v>99.383983572895275</v>
      </c>
      <c r="BM22" s="37">
        <v>98.981699716714004</v>
      </c>
      <c r="BN22" s="37" t="s">
        <v>99</v>
      </c>
      <c r="BO22" s="37" t="s">
        <v>99</v>
      </c>
      <c r="BP22" s="37">
        <v>2.9585798816568047</v>
      </c>
      <c r="BQ22" s="37" t="s">
        <v>99</v>
      </c>
      <c r="BR22" s="37">
        <v>1.173789218779</v>
      </c>
      <c r="BS22" s="37" t="s">
        <v>99</v>
      </c>
      <c r="BT22" s="37" t="s">
        <v>99</v>
      </c>
      <c r="BU22" s="37" t="s">
        <v>99</v>
      </c>
      <c r="BV22" s="37" t="s">
        <v>99</v>
      </c>
      <c r="BW22" s="37" t="s">
        <v>99</v>
      </c>
      <c r="BX22" s="37" t="s">
        <v>99</v>
      </c>
      <c r="BY22" s="37">
        <v>0.61616427147230002</v>
      </c>
      <c r="BZ22" s="37" t="s">
        <v>99</v>
      </c>
      <c r="CA22" s="37" t="s">
        <v>99</v>
      </c>
      <c r="CB22" s="37">
        <v>0.61616427147230002</v>
      </c>
      <c r="CC22" s="37">
        <v>1.1983283286099999</v>
      </c>
    </row>
    <row r="23" spans="1:81">
      <c r="A23" s="29" t="s">
        <v>26</v>
      </c>
      <c r="B23" s="36" t="s">
        <v>99</v>
      </c>
      <c r="C23" s="36">
        <v>604</v>
      </c>
      <c r="D23" s="36" t="s">
        <v>99</v>
      </c>
      <c r="E23" s="36" t="s">
        <v>99</v>
      </c>
      <c r="F23" s="36">
        <v>604</v>
      </c>
      <c r="G23" s="36" t="s">
        <v>99</v>
      </c>
      <c r="H23" s="36" t="s">
        <v>99</v>
      </c>
      <c r="I23" s="36" t="s">
        <v>99</v>
      </c>
      <c r="J23" s="36" t="s">
        <v>99</v>
      </c>
      <c r="K23" s="36" t="s">
        <v>99</v>
      </c>
      <c r="L23" s="36">
        <v>0</v>
      </c>
      <c r="M23" s="36">
        <v>1519</v>
      </c>
      <c r="N23" s="36" t="s">
        <v>99</v>
      </c>
      <c r="O23" s="36" t="s">
        <v>99</v>
      </c>
      <c r="P23" s="36">
        <v>1519</v>
      </c>
      <c r="Q23" s="36">
        <v>2123</v>
      </c>
      <c r="R23" s="36" t="s">
        <v>99</v>
      </c>
      <c r="S23" s="36">
        <v>0</v>
      </c>
      <c r="T23" s="36" t="s">
        <v>99</v>
      </c>
      <c r="U23" s="36" t="s">
        <v>99</v>
      </c>
      <c r="V23" s="36">
        <v>0</v>
      </c>
      <c r="W23" s="36" t="s">
        <v>99</v>
      </c>
      <c r="X23" s="36" t="s">
        <v>99</v>
      </c>
      <c r="Y23" s="36" t="s">
        <v>99</v>
      </c>
      <c r="Z23" s="36" t="s">
        <v>99</v>
      </c>
      <c r="AA23" s="36" t="s">
        <v>99</v>
      </c>
      <c r="AB23" s="36">
        <v>0</v>
      </c>
      <c r="AC23" s="36">
        <v>4</v>
      </c>
      <c r="AD23" s="36" t="s">
        <v>99</v>
      </c>
      <c r="AE23" s="36" t="s">
        <v>99</v>
      </c>
      <c r="AF23" s="36">
        <v>4</v>
      </c>
      <c r="AG23" s="36">
        <v>4</v>
      </c>
      <c r="AH23" s="36" t="s">
        <v>99</v>
      </c>
      <c r="AI23" s="36">
        <v>604</v>
      </c>
      <c r="AJ23" s="36" t="s">
        <v>99</v>
      </c>
      <c r="AK23" s="36" t="s">
        <v>99</v>
      </c>
      <c r="AL23" s="36">
        <v>604</v>
      </c>
      <c r="AM23" s="36" t="s">
        <v>99</v>
      </c>
      <c r="AN23" s="36" t="s">
        <v>99</v>
      </c>
      <c r="AO23" s="36" t="s">
        <v>99</v>
      </c>
      <c r="AP23" s="36" t="s">
        <v>99</v>
      </c>
      <c r="AQ23" s="36" t="s">
        <v>99</v>
      </c>
      <c r="AR23" s="36">
        <v>0</v>
      </c>
      <c r="AS23" s="36">
        <v>1530</v>
      </c>
      <c r="AT23" s="36" t="s">
        <v>99</v>
      </c>
      <c r="AU23" s="36" t="s">
        <v>99</v>
      </c>
      <c r="AV23" s="36">
        <v>1530</v>
      </c>
      <c r="AW23" s="36">
        <v>2134</v>
      </c>
      <c r="AX23" s="37" t="s">
        <v>99</v>
      </c>
      <c r="AY23" s="37">
        <v>1</v>
      </c>
      <c r="AZ23" s="37" t="s">
        <v>99</v>
      </c>
      <c r="BA23" s="37" t="s">
        <v>99</v>
      </c>
      <c r="BB23" s="37">
        <v>1</v>
      </c>
      <c r="BC23" s="37" t="s">
        <v>99</v>
      </c>
      <c r="BD23" s="37" t="s">
        <v>99</v>
      </c>
      <c r="BE23" s="37" t="s">
        <v>99</v>
      </c>
      <c r="BF23" s="37" t="s">
        <v>99</v>
      </c>
      <c r="BG23" s="37" t="s">
        <v>99</v>
      </c>
      <c r="BH23" s="37" t="s">
        <v>99</v>
      </c>
      <c r="BI23" s="37">
        <v>99.542483661369999</v>
      </c>
      <c r="BJ23" s="37" t="s">
        <v>99</v>
      </c>
      <c r="BK23" s="37" t="s">
        <v>99</v>
      </c>
      <c r="BL23" s="37">
        <v>99.542483661369999</v>
      </c>
      <c r="BM23" s="37">
        <v>99.671977572909995</v>
      </c>
      <c r="BN23" s="37" t="s">
        <v>99</v>
      </c>
      <c r="BO23" s="37" t="s">
        <v>99</v>
      </c>
      <c r="BP23" s="37">
        <v>0</v>
      </c>
      <c r="BQ23" s="37" t="s">
        <v>99</v>
      </c>
      <c r="BR23" s="37" t="s">
        <v>99</v>
      </c>
      <c r="BS23" s="37" t="s">
        <v>99</v>
      </c>
      <c r="BT23" s="37" t="s">
        <v>99</v>
      </c>
      <c r="BU23" s="37" t="s">
        <v>99</v>
      </c>
      <c r="BV23" s="37" t="s">
        <v>99</v>
      </c>
      <c r="BW23" s="37" t="s">
        <v>99</v>
      </c>
      <c r="BX23" s="37" t="s">
        <v>99</v>
      </c>
      <c r="BY23" s="37">
        <v>0.45751633986928097</v>
      </c>
      <c r="BZ23" s="37" t="s">
        <v>99</v>
      </c>
      <c r="CA23" s="37" t="s">
        <v>99</v>
      </c>
      <c r="CB23" s="37">
        <v>0.45751633986928097</v>
      </c>
      <c r="CC23" s="37">
        <v>0.32822492979470003</v>
      </c>
    </row>
    <row r="24" spans="1:81">
      <c r="A24" s="29" t="s">
        <v>27</v>
      </c>
      <c r="B24" s="36">
        <v>170</v>
      </c>
      <c r="C24" s="36" t="s">
        <v>99</v>
      </c>
      <c r="D24" s="36">
        <v>1313</v>
      </c>
      <c r="E24" s="36">
        <v>380</v>
      </c>
      <c r="F24" s="36">
        <v>1693</v>
      </c>
      <c r="G24" s="36" t="s">
        <v>99</v>
      </c>
      <c r="H24" s="36">
        <v>1168</v>
      </c>
      <c r="I24" s="36" t="s">
        <v>99</v>
      </c>
      <c r="J24" s="36">
        <v>1168</v>
      </c>
      <c r="K24" s="36">
        <v>1715</v>
      </c>
      <c r="L24" s="36">
        <v>2883</v>
      </c>
      <c r="M24" s="36">
        <v>4852</v>
      </c>
      <c r="N24" s="36">
        <v>75</v>
      </c>
      <c r="O24" s="36" t="s">
        <v>99</v>
      </c>
      <c r="P24" s="36">
        <v>4927</v>
      </c>
      <c r="Q24" s="36">
        <v>9673</v>
      </c>
      <c r="R24" s="36">
        <v>13</v>
      </c>
      <c r="S24" s="36" t="s">
        <v>99</v>
      </c>
      <c r="T24" s="36">
        <v>10</v>
      </c>
      <c r="U24" s="36">
        <v>10</v>
      </c>
      <c r="V24" s="36">
        <v>20</v>
      </c>
      <c r="W24" s="36" t="s">
        <v>99</v>
      </c>
      <c r="X24" s="36">
        <v>77</v>
      </c>
      <c r="Y24" s="36" t="s">
        <v>99</v>
      </c>
      <c r="Z24" s="36">
        <v>77</v>
      </c>
      <c r="AA24" s="36">
        <v>168</v>
      </c>
      <c r="AB24" s="36">
        <v>245</v>
      </c>
      <c r="AC24" s="36">
        <v>33</v>
      </c>
      <c r="AD24" s="36">
        <v>1</v>
      </c>
      <c r="AE24" s="36" t="s">
        <v>99</v>
      </c>
      <c r="AF24" s="36">
        <v>34</v>
      </c>
      <c r="AG24" s="36">
        <v>312</v>
      </c>
      <c r="AH24" s="36">
        <v>186</v>
      </c>
      <c r="AI24" s="36" t="s">
        <v>99</v>
      </c>
      <c r="AJ24" s="36">
        <v>1339</v>
      </c>
      <c r="AK24" s="36">
        <v>392</v>
      </c>
      <c r="AL24" s="36">
        <v>1731</v>
      </c>
      <c r="AM24" s="36" t="s">
        <v>99</v>
      </c>
      <c r="AN24" s="36">
        <v>1450</v>
      </c>
      <c r="AO24" s="36" t="s">
        <v>99</v>
      </c>
      <c r="AP24" s="36">
        <v>1450</v>
      </c>
      <c r="AQ24" s="36">
        <v>2064</v>
      </c>
      <c r="AR24" s="36">
        <v>3514</v>
      </c>
      <c r="AS24" s="36">
        <v>4937</v>
      </c>
      <c r="AT24" s="36">
        <v>79</v>
      </c>
      <c r="AU24" s="36" t="s">
        <v>99</v>
      </c>
      <c r="AV24" s="36">
        <v>5016</v>
      </c>
      <c r="AW24" s="36">
        <v>10447</v>
      </c>
      <c r="AX24" s="37">
        <v>98.387967741935995</v>
      </c>
      <c r="AY24" s="37" t="s">
        <v>99</v>
      </c>
      <c r="AZ24" s="37">
        <v>98.857841672890004</v>
      </c>
      <c r="BA24" s="37">
        <v>99.489795918367349</v>
      </c>
      <c r="BB24" s="37">
        <v>98.96138648182</v>
      </c>
      <c r="BC24" s="37" t="s">
        <v>99</v>
      </c>
      <c r="BD24" s="37">
        <v>85.862689655173</v>
      </c>
      <c r="BE24" s="37" t="s">
        <v>99</v>
      </c>
      <c r="BF24" s="37">
        <v>85.862689655173</v>
      </c>
      <c r="BG24" s="37">
        <v>91.236215538699994</v>
      </c>
      <c r="BH24" s="37">
        <v>89.153671316499995</v>
      </c>
      <c r="BI24" s="37">
        <v>98.946728782661523</v>
      </c>
      <c r="BJ24" s="37">
        <v>96.225316455696003</v>
      </c>
      <c r="BK24" s="37" t="s">
        <v>99</v>
      </c>
      <c r="BL24" s="37">
        <v>98.935877192980001</v>
      </c>
      <c r="BM24" s="37">
        <v>95.577677822398996</v>
      </c>
      <c r="BN24" s="37">
        <v>1.6129322586449999</v>
      </c>
      <c r="BO24" s="37" t="s">
        <v>99</v>
      </c>
      <c r="BP24" s="37">
        <v>1.194921583271098</v>
      </c>
      <c r="BQ24" s="37">
        <v>0.51248163265299995</v>
      </c>
      <c r="BR24" s="37">
        <v>1.3986135181976</v>
      </c>
      <c r="BS24" s="37" t="s">
        <v>99</v>
      </c>
      <c r="BT24" s="37">
        <v>14.137931344828001</v>
      </c>
      <c r="BU24" s="37" t="s">
        <v>99</v>
      </c>
      <c r="BV24" s="37">
        <v>14.137931344828001</v>
      </c>
      <c r="BW24" s="37">
        <v>8.7693798449612412</v>
      </c>
      <c r="BX24" s="37">
        <v>1.9846328969835001</v>
      </c>
      <c r="BY24" s="37">
        <v>1.5327121733846001</v>
      </c>
      <c r="BZ24" s="37">
        <v>3.7974683544337999</v>
      </c>
      <c r="CA24" s="37" t="s">
        <v>99</v>
      </c>
      <c r="CB24" s="37">
        <v>1.96491228718</v>
      </c>
      <c r="CC24" s="37">
        <v>4.4223221977611997</v>
      </c>
    </row>
    <row r="25" spans="1:81">
      <c r="A25" s="29" t="s">
        <v>28</v>
      </c>
      <c r="B25" s="36">
        <v>42</v>
      </c>
      <c r="C25" s="36">
        <v>1408</v>
      </c>
      <c r="D25" s="36">
        <v>2254</v>
      </c>
      <c r="E25" s="36">
        <v>732</v>
      </c>
      <c r="F25" s="36">
        <v>4394</v>
      </c>
      <c r="G25" s="36" t="s">
        <v>99</v>
      </c>
      <c r="H25" s="36">
        <v>1028</v>
      </c>
      <c r="I25" s="36" t="s">
        <v>99</v>
      </c>
      <c r="J25" s="36">
        <v>1028</v>
      </c>
      <c r="K25" s="36" t="s">
        <v>99</v>
      </c>
      <c r="L25" s="36">
        <v>1028</v>
      </c>
      <c r="M25" s="36">
        <v>4864</v>
      </c>
      <c r="N25" s="36" t="s">
        <v>99</v>
      </c>
      <c r="O25" s="36" t="s">
        <v>99</v>
      </c>
      <c r="P25" s="36">
        <v>4864</v>
      </c>
      <c r="Q25" s="36">
        <v>10328</v>
      </c>
      <c r="R25" s="36">
        <v>0</v>
      </c>
      <c r="S25" s="36">
        <v>212</v>
      </c>
      <c r="T25" s="36">
        <v>52</v>
      </c>
      <c r="U25" s="36">
        <v>49</v>
      </c>
      <c r="V25" s="36">
        <v>313</v>
      </c>
      <c r="W25" s="36" t="s">
        <v>99</v>
      </c>
      <c r="X25" s="36">
        <v>173</v>
      </c>
      <c r="Y25" s="36" t="s">
        <v>99</v>
      </c>
      <c r="Z25" s="36">
        <v>173</v>
      </c>
      <c r="AA25" s="36" t="s">
        <v>99</v>
      </c>
      <c r="AB25" s="36">
        <v>173</v>
      </c>
      <c r="AC25" s="36">
        <v>121</v>
      </c>
      <c r="AD25" s="36" t="s">
        <v>99</v>
      </c>
      <c r="AE25" s="36" t="s">
        <v>99</v>
      </c>
      <c r="AF25" s="36">
        <v>121</v>
      </c>
      <c r="AG25" s="36">
        <v>607</v>
      </c>
      <c r="AH25" s="36">
        <v>42</v>
      </c>
      <c r="AI25" s="36">
        <v>1938</v>
      </c>
      <c r="AJ25" s="36">
        <v>2356</v>
      </c>
      <c r="AK25" s="36">
        <v>797</v>
      </c>
      <c r="AL25" s="36">
        <v>5091</v>
      </c>
      <c r="AM25" s="36" t="s">
        <v>99</v>
      </c>
      <c r="AN25" s="36">
        <v>1291</v>
      </c>
      <c r="AO25" s="36" t="s">
        <v>99</v>
      </c>
      <c r="AP25" s="36">
        <v>1291</v>
      </c>
      <c r="AQ25" s="36" t="s">
        <v>99</v>
      </c>
      <c r="AR25" s="36">
        <v>1291</v>
      </c>
      <c r="AS25" s="36">
        <v>5048</v>
      </c>
      <c r="AT25" s="36" t="s">
        <v>99</v>
      </c>
      <c r="AU25" s="36" t="s">
        <v>99</v>
      </c>
      <c r="AV25" s="36">
        <v>5048</v>
      </c>
      <c r="AW25" s="36">
        <v>11472</v>
      </c>
      <c r="AX25" s="37">
        <v>1</v>
      </c>
      <c r="AY25" s="37">
        <v>83.591331269349851</v>
      </c>
      <c r="AZ25" s="37">
        <v>97.877758913412563</v>
      </c>
      <c r="BA25" s="37">
        <v>97.992471769134255</v>
      </c>
      <c r="BB25" s="37">
        <v>92.457277548615195</v>
      </c>
      <c r="BC25" s="37" t="s">
        <v>99</v>
      </c>
      <c r="BD25" s="37">
        <v>93.286599535243994</v>
      </c>
      <c r="BE25" s="37" t="s">
        <v>99</v>
      </c>
      <c r="BF25" s="37">
        <v>93.286599535243994</v>
      </c>
      <c r="BG25" s="37" t="s">
        <v>99</v>
      </c>
      <c r="BH25" s="37">
        <v>93.286599535243994</v>
      </c>
      <c r="BI25" s="37">
        <v>98.751989825674002</v>
      </c>
      <c r="BJ25" s="37" t="s">
        <v>99</v>
      </c>
      <c r="BK25" s="37" t="s">
        <v>99</v>
      </c>
      <c r="BL25" s="37">
        <v>98.751989825674002</v>
      </c>
      <c r="BM25" s="37">
        <v>95.319376569379997</v>
      </c>
      <c r="BN25" s="37" t="s">
        <v>99</v>
      </c>
      <c r="BO25" s="37">
        <v>16.486687365200002</v>
      </c>
      <c r="BP25" s="37">
        <v>2.1222410865874362</v>
      </c>
      <c r="BQ25" s="37">
        <v>2.7528238657499999</v>
      </c>
      <c r="BR25" s="37">
        <v>7.5427224513847966</v>
      </c>
      <c r="BS25" s="37" t="s">
        <v>99</v>
      </c>
      <c r="BT25" s="37">
        <v>6.9713446475599996</v>
      </c>
      <c r="BU25" s="37" t="s">
        <v>99</v>
      </c>
      <c r="BV25" s="37">
        <v>6.9713446475599996</v>
      </c>
      <c r="BW25" s="37" t="s">
        <v>99</v>
      </c>
      <c r="BX25" s="37">
        <v>6.9713446475599996</v>
      </c>
      <c r="BY25" s="37">
        <v>1.248191743265</v>
      </c>
      <c r="BZ25" s="37" t="s">
        <v>99</v>
      </c>
      <c r="CA25" s="37" t="s">
        <v>99</v>
      </c>
      <c r="CB25" s="37">
        <v>1.248191743265</v>
      </c>
      <c r="CC25" s="37">
        <v>4.6896234396230003</v>
      </c>
    </row>
    <row r="26" spans="1:81">
      <c r="A26" s="29" t="s">
        <v>29</v>
      </c>
      <c r="B26" s="36" t="s">
        <v>99</v>
      </c>
      <c r="C26" s="36" t="s">
        <v>99</v>
      </c>
      <c r="D26" s="36">
        <v>440</v>
      </c>
      <c r="E26" s="36" t="s">
        <v>99</v>
      </c>
      <c r="F26" s="36">
        <v>440</v>
      </c>
      <c r="G26" s="36" t="s">
        <v>99</v>
      </c>
      <c r="H26" s="36" t="s">
        <v>99</v>
      </c>
      <c r="I26" s="36" t="s">
        <v>99</v>
      </c>
      <c r="J26" s="36" t="s">
        <v>99</v>
      </c>
      <c r="K26" s="36" t="s">
        <v>99</v>
      </c>
      <c r="L26" s="36">
        <v>0</v>
      </c>
      <c r="M26" s="36">
        <v>775</v>
      </c>
      <c r="N26" s="36" t="s">
        <v>99</v>
      </c>
      <c r="O26" s="36" t="s">
        <v>99</v>
      </c>
      <c r="P26" s="36">
        <v>775</v>
      </c>
      <c r="Q26" s="36">
        <v>1215</v>
      </c>
      <c r="R26" s="36" t="s">
        <v>99</v>
      </c>
      <c r="S26" s="36" t="s">
        <v>99</v>
      </c>
      <c r="T26" s="36">
        <v>0</v>
      </c>
      <c r="U26" s="36" t="s">
        <v>99</v>
      </c>
      <c r="V26" s="36">
        <v>0</v>
      </c>
      <c r="W26" s="36" t="s">
        <v>99</v>
      </c>
      <c r="X26" s="36" t="s">
        <v>99</v>
      </c>
      <c r="Y26" s="36" t="s">
        <v>99</v>
      </c>
      <c r="Z26" s="36" t="s">
        <v>99</v>
      </c>
      <c r="AA26" s="36" t="s">
        <v>99</v>
      </c>
      <c r="AB26" s="36">
        <v>0</v>
      </c>
      <c r="AC26" s="36">
        <v>16</v>
      </c>
      <c r="AD26" s="36" t="s">
        <v>99</v>
      </c>
      <c r="AE26" s="36" t="s">
        <v>99</v>
      </c>
      <c r="AF26" s="36">
        <v>16</v>
      </c>
      <c r="AG26" s="36">
        <v>16</v>
      </c>
      <c r="AH26" s="36" t="s">
        <v>99</v>
      </c>
      <c r="AI26" s="36" t="s">
        <v>99</v>
      </c>
      <c r="AJ26" s="36">
        <v>440</v>
      </c>
      <c r="AK26" s="36" t="s">
        <v>99</v>
      </c>
      <c r="AL26" s="36">
        <v>440</v>
      </c>
      <c r="AM26" s="36" t="s">
        <v>99</v>
      </c>
      <c r="AN26" s="36" t="s">
        <v>99</v>
      </c>
      <c r="AO26" s="36" t="s">
        <v>99</v>
      </c>
      <c r="AP26" s="36" t="s">
        <v>99</v>
      </c>
      <c r="AQ26" s="36" t="s">
        <v>99</v>
      </c>
      <c r="AR26" s="36">
        <v>0</v>
      </c>
      <c r="AS26" s="36">
        <v>792</v>
      </c>
      <c r="AT26" s="36" t="s">
        <v>99</v>
      </c>
      <c r="AU26" s="36" t="s">
        <v>99</v>
      </c>
      <c r="AV26" s="36">
        <v>792</v>
      </c>
      <c r="AW26" s="36">
        <v>1232</v>
      </c>
      <c r="AX26" s="37" t="s">
        <v>99</v>
      </c>
      <c r="AY26" s="37" t="s">
        <v>99</v>
      </c>
      <c r="AZ26" s="37">
        <v>1</v>
      </c>
      <c r="BA26" s="37" t="s">
        <v>99</v>
      </c>
      <c r="BB26" s="37">
        <v>1</v>
      </c>
      <c r="BC26" s="37" t="s">
        <v>99</v>
      </c>
      <c r="BD26" s="37" t="s">
        <v>99</v>
      </c>
      <c r="BE26" s="37" t="s">
        <v>99</v>
      </c>
      <c r="BF26" s="37" t="s">
        <v>99</v>
      </c>
      <c r="BG26" s="37" t="s">
        <v>99</v>
      </c>
      <c r="BH26" s="37" t="s">
        <v>99</v>
      </c>
      <c r="BI26" s="37">
        <v>99.87373737373737</v>
      </c>
      <c r="BJ26" s="37" t="s">
        <v>99</v>
      </c>
      <c r="BK26" s="37" t="s">
        <v>99</v>
      </c>
      <c r="BL26" s="37">
        <v>99.87373737373737</v>
      </c>
      <c r="BM26" s="37">
        <v>99.918831168831161</v>
      </c>
      <c r="BN26" s="37" t="s">
        <v>99</v>
      </c>
      <c r="BO26" s="37" t="s">
        <v>99</v>
      </c>
      <c r="BP26" s="37">
        <v>0</v>
      </c>
      <c r="BQ26" s="37" t="s">
        <v>99</v>
      </c>
      <c r="BR26" s="37" t="s">
        <v>99</v>
      </c>
      <c r="BS26" s="37" t="s">
        <v>99</v>
      </c>
      <c r="BT26" s="37" t="s">
        <v>99</v>
      </c>
      <c r="BU26" s="37" t="s">
        <v>99</v>
      </c>
      <c r="BV26" s="37" t="s">
        <v>99</v>
      </c>
      <c r="BW26" s="37" t="s">
        <v>99</v>
      </c>
      <c r="BX26" s="37" t="s">
        <v>99</v>
      </c>
      <c r="BY26" s="37">
        <v>0.12626262626262599</v>
      </c>
      <c r="BZ26" s="37" t="s">
        <v>99</v>
      </c>
      <c r="CA26" s="37" t="s">
        <v>99</v>
      </c>
      <c r="CB26" s="37">
        <v>0.12626262626262599</v>
      </c>
      <c r="CC26" s="37">
        <v>0.81168831168831201</v>
      </c>
    </row>
    <row r="27" spans="1:81">
      <c r="A27" s="29" t="s">
        <v>30</v>
      </c>
      <c r="B27" s="36">
        <v>43</v>
      </c>
      <c r="C27" s="36">
        <v>1452</v>
      </c>
      <c r="D27" s="36">
        <v>7422</v>
      </c>
      <c r="E27" s="36">
        <v>3328</v>
      </c>
      <c r="F27" s="36">
        <v>12202</v>
      </c>
      <c r="G27" s="36" t="s">
        <v>99</v>
      </c>
      <c r="H27" s="36">
        <v>9158</v>
      </c>
      <c r="I27" s="36">
        <v>142</v>
      </c>
      <c r="J27" s="36">
        <v>9300</v>
      </c>
      <c r="K27" s="36">
        <v>1233</v>
      </c>
      <c r="L27" s="36">
        <v>10533</v>
      </c>
      <c r="M27" s="36">
        <v>9372</v>
      </c>
      <c r="N27" s="36">
        <v>36</v>
      </c>
      <c r="O27" s="36" t="s">
        <v>99</v>
      </c>
      <c r="P27" s="36">
        <v>9408</v>
      </c>
      <c r="Q27" s="36">
        <v>32186</v>
      </c>
      <c r="R27" s="36">
        <v>2</v>
      </c>
      <c r="S27" s="36">
        <v>197</v>
      </c>
      <c r="T27" s="36">
        <v>57</v>
      </c>
      <c r="U27" s="36">
        <v>67</v>
      </c>
      <c r="V27" s="36">
        <v>321</v>
      </c>
      <c r="W27" s="36" t="s">
        <v>99</v>
      </c>
      <c r="X27" s="36">
        <v>249</v>
      </c>
      <c r="Y27" s="36">
        <v>0</v>
      </c>
      <c r="Z27" s="36">
        <v>249</v>
      </c>
      <c r="AA27" s="36">
        <v>30</v>
      </c>
      <c r="AB27" s="36">
        <v>279</v>
      </c>
      <c r="AC27" s="36">
        <v>109</v>
      </c>
      <c r="AD27" s="36">
        <v>0</v>
      </c>
      <c r="AE27" s="36" t="s">
        <v>99</v>
      </c>
      <c r="AF27" s="36">
        <v>109</v>
      </c>
      <c r="AG27" s="36">
        <v>711</v>
      </c>
      <c r="AH27" s="36">
        <v>45</v>
      </c>
      <c r="AI27" s="36">
        <v>1681</v>
      </c>
      <c r="AJ27" s="36">
        <v>7615</v>
      </c>
      <c r="AK27" s="36">
        <v>3392</v>
      </c>
      <c r="AL27" s="36">
        <v>12688</v>
      </c>
      <c r="AM27" s="36" t="s">
        <v>99</v>
      </c>
      <c r="AN27" s="36">
        <v>9751</v>
      </c>
      <c r="AO27" s="36">
        <v>143</v>
      </c>
      <c r="AP27" s="36">
        <v>9894</v>
      </c>
      <c r="AQ27" s="36">
        <v>1302</v>
      </c>
      <c r="AR27" s="36">
        <v>11196</v>
      </c>
      <c r="AS27" s="36">
        <v>9578</v>
      </c>
      <c r="AT27" s="36">
        <v>36</v>
      </c>
      <c r="AU27" s="36" t="s">
        <v>99</v>
      </c>
      <c r="AV27" s="36">
        <v>9614</v>
      </c>
      <c r="AW27" s="36">
        <v>33543</v>
      </c>
      <c r="AX27" s="37">
        <v>1</v>
      </c>
      <c r="AY27" s="37">
        <v>98.963712761449997</v>
      </c>
      <c r="AZ27" s="37">
        <v>98.214512147779999</v>
      </c>
      <c r="BA27" s="37">
        <v>1.8844339622599999</v>
      </c>
      <c r="BB27" s="37">
        <v>98.699558638832002</v>
      </c>
      <c r="BC27" s="37" t="s">
        <v>99</v>
      </c>
      <c r="BD27" s="37">
        <v>96.472156718766996</v>
      </c>
      <c r="BE27" s="37">
        <v>99.369936992999996</v>
      </c>
      <c r="BF27" s="37">
        <v>96.513382497270001</v>
      </c>
      <c r="BG27" s="37">
        <v>97.468294939000003</v>
      </c>
      <c r="BH27" s="37">
        <v>96.572364415859994</v>
      </c>
      <c r="BI27" s="37">
        <v>98.987262476587006</v>
      </c>
      <c r="BJ27" s="37">
        <v>1</v>
      </c>
      <c r="BK27" s="37" t="s">
        <v>99</v>
      </c>
      <c r="BL27" s="37">
        <v>98.991547118784993</v>
      </c>
      <c r="BM27" s="37">
        <v>98.741138244669997</v>
      </c>
      <c r="BN27" s="37" t="s">
        <v>99</v>
      </c>
      <c r="BO27" s="37">
        <v>1.9362879238548001</v>
      </c>
      <c r="BP27" s="37">
        <v>1.7859487852921865</v>
      </c>
      <c r="BQ27" s="37">
        <v>-0.88443396226415105</v>
      </c>
      <c r="BR27" s="37">
        <v>1.344136191677</v>
      </c>
      <c r="BS27" s="37" t="s">
        <v>99</v>
      </c>
      <c r="BT27" s="37">
        <v>3.527843298123269</v>
      </c>
      <c r="BU27" s="37">
        <v>0.69936993699000005</v>
      </c>
      <c r="BV27" s="37">
        <v>3.4869617952729</v>
      </c>
      <c r="BW27" s="37">
        <v>2.9953917569119999</v>
      </c>
      <c r="BX27" s="37">
        <v>3.429796355841372</v>
      </c>
      <c r="BY27" s="37">
        <v>1.1273752349132999</v>
      </c>
      <c r="BZ27" s="37" t="s">
        <v>99</v>
      </c>
      <c r="CA27" s="37" t="s">
        <v>99</v>
      </c>
      <c r="CB27" s="37">
        <v>1.894528812149</v>
      </c>
      <c r="CC27" s="37">
        <v>1.925886175953254</v>
      </c>
    </row>
    <row r="28" spans="1:81">
      <c r="A28" s="29" t="s">
        <v>31</v>
      </c>
      <c r="B28" s="36" t="s">
        <v>99</v>
      </c>
      <c r="C28" s="36">
        <v>765</v>
      </c>
      <c r="D28" s="36" t="s">
        <v>99</v>
      </c>
      <c r="E28" s="36" t="s">
        <v>99</v>
      </c>
      <c r="F28" s="36">
        <v>765</v>
      </c>
      <c r="G28" s="36" t="s">
        <v>99</v>
      </c>
      <c r="H28" s="36" t="s">
        <v>99</v>
      </c>
      <c r="I28" s="36" t="s">
        <v>99</v>
      </c>
      <c r="J28" s="36" t="s">
        <v>99</v>
      </c>
      <c r="K28" s="36">
        <v>444</v>
      </c>
      <c r="L28" s="36">
        <v>444</v>
      </c>
      <c r="M28" s="36">
        <v>944</v>
      </c>
      <c r="N28" s="36" t="s">
        <v>99</v>
      </c>
      <c r="O28" s="36" t="s">
        <v>99</v>
      </c>
      <c r="P28" s="36">
        <v>944</v>
      </c>
      <c r="Q28" s="36">
        <v>2153</v>
      </c>
      <c r="R28" s="36" t="s">
        <v>99</v>
      </c>
      <c r="S28" s="36">
        <v>58</v>
      </c>
      <c r="T28" s="36" t="s">
        <v>99</v>
      </c>
      <c r="U28" s="36" t="s">
        <v>99</v>
      </c>
      <c r="V28" s="36">
        <v>58</v>
      </c>
      <c r="W28" s="36" t="s">
        <v>99</v>
      </c>
      <c r="X28" s="36" t="s">
        <v>99</v>
      </c>
      <c r="Y28" s="36" t="s">
        <v>99</v>
      </c>
      <c r="Z28" s="36" t="s">
        <v>99</v>
      </c>
      <c r="AA28" s="36">
        <v>16</v>
      </c>
      <c r="AB28" s="36">
        <v>16</v>
      </c>
      <c r="AC28" s="36">
        <v>32</v>
      </c>
      <c r="AD28" s="36" t="s">
        <v>99</v>
      </c>
      <c r="AE28" s="36" t="s">
        <v>99</v>
      </c>
      <c r="AF28" s="36">
        <v>32</v>
      </c>
      <c r="AG28" s="36">
        <v>106</v>
      </c>
      <c r="AH28" s="36" t="s">
        <v>99</v>
      </c>
      <c r="AI28" s="36">
        <v>838</v>
      </c>
      <c r="AJ28" s="36" t="s">
        <v>99</v>
      </c>
      <c r="AK28" s="36" t="s">
        <v>99</v>
      </c>
      <c r="AL28" s="36">
        <v>838</v>
      </c>
      <c r="AM28" s="36" t="s">
        <v>99</v>
      </c>
      <c r="AN28" s="36" t="s">
        <v>99</v>
      </c>
      <c r="AO28" s="36" t="s">
        <v>99</v>
      </c>
      <c r="AP28" s="36" t="s">
        <v>99</v>
      </c>
      <c r="AQ28" s="36">
        <v>468</v>
      </c>
      <c r="AR28" s="36">
        <v>468</v>
      </c>
      <c r="AS28" s="36">
        <v>1019</v>
      </c>
      <c r="AT28" s="36" t="s">
        <v>99</v>
      </c>
      <c r="AU28" s="36" t="s">
        <v>99</v>
      </c>
      <c r="AV28" s="36">
        <v>1019</v>
      </c>
      <c r="AW28" s="36">
        <v>2325</v>
      </c>
      <c r="AX28" s="37" t="s">
        <v>99</v>
      </c>
      <c r="AY28" s="37">
        <v>98.212386634850006</v>
      </c>
      <c r="AZ28" s="37" t="s">
        <v>99</v>
      </c>
      <c r="BA28" s="37" t="s">
        <v>99</v>
      </c>
      <c r="BB28" s="37">
        <v>98.212386634850006</v>
      </c>
      <c r="BC28" s="37" t="s">
        <v>99</v>
      </c>
      <c r="BD28" s="37" t="s">
        <v>99</v>
      </c>
      <c r="BE28" s="37" t="s">
        <v>99</v>
      </c>
      <c r="BF28" s="37" t="s">
        <v>99</v>
      </c>
      <c r="BG28" s="37">
        <v>98.295982959829999</v>
      </c>
      <c r="BH28" s="37">
        <v>98.295982959829999</v>
      </c>
      <c r="BI28" s="37">
        <v>95.781766437683999</v>
      </c>
      <c r="BJ28" s="37" t="s">
        <v>99</v>
      </c>
      <c r="BK28" s="37" t="s">
        <v>99</v>
      </c>
      <c r="BL28" s="37">
        <v>95.781766437683999</v>
      </c>
      <c r="BM28" s="37">
        <v>97.161293225860007</v>
      </c>
      <c r="BN28" s="37" t="s">
        <v>99</v>
      </c>
      <c r="BO28" s="37">
        <v>1.7899761336515514</v>
      </c>
      <c r="BP28" s="37">
        <v>0</v>
      </c>
      <c r="BQ28" s="37" t="s">
        <v>99</v>
      </c>
      <c r="BR28" s="37">
        <v>1.7899761336515514</v>
      </c>
      <c r="BS28" s="37" t="s">
        <v>99</v>
      </c>
      <c r="BT28" s="37" t="s">
        <v>99</v>
      </c>
      <c r="BU28" s="37" t="s">
        <v>99</v>
      </c>
      <c r="BV28" s="37" t="s">
        <v>99</v>
      </c>
      <c r="BW28" s="37">
        <v>1.7941794171000001</v>
      </c>
      <c r="BX28" s="37">
        <v>1.7941794171000001</v>
      </c>
      <c r="BY28" s="37">
        <v>4.2198233562315997</v>
      </c>
      <c r="BZ28" s="37" t="s">
        <v>99</v>
      </c>
      <c r="CA28" s="37" t="s">
        <v>99</v>
      </c>
      <c r="CB28" s="37">
        <v>4.2198233562315997</v>
      </c>
      <c r="CC28" s="37">
        <v>2.8387967741934999</v>
      </c>
    </row>
    <row r="29" spans="1:81">
      <c r="A29" s="29" t="s">
        <v>32</v>
      </c>
      <c r="B29" s="36">
        <v>37</v>
      </c>
      <c r="C29" s="36">
        <v>467</v>
      </c>
      <c r="D29" s="36" t="s">
        <v>99</v>
      </c>
      <c r="E29" s="36" t="s">
        <v>99</v>
      </c>
      <c r="F29" s="36">
        <v>467</v>
      </c>
      <c r="G29" s="36" t="s">
        <v>99</v>
      </c>
      <c r="H29" s="36" t="s">
        <v>99</v>
      </c>
      <c r="I29" s="36" t="s">
        <v>99</v>
      </c>
      <c r="J29" s="36" t="s">
        <v>99</v>
      </c>
      <c r="K29" s="36">
        <v>258</v>
      </c>
      <c r="L29" s="36">
        <v>258</v>
      </c>
      <c r="M29" s="36">
        <v>2057</v>
      </c>
      <c r="N29" s="36" t="s">
        <v>99</v>
      </c>
      <c r="O29" s="36" t="s">
        <v>99</v>
      </c>
      <c r="P29" s="36">
        <v>2057</v>
      </c>
      <c r="Q29" s="36">
        <v>2819</v>
      </c>
      <c r="R29" s="36">
        <v>0</v>
      </c>
      <c r="S29" s="36">
        <v>28</v>
      </c>
      <c r="T29" s="36" t="s">
        <v>99</v>
      </c>
      <c r="U29" s="36" t="s">
        <v>99</v>
      </c>
      <c r="V29" s="36">
        <v>28</v>
      </c>
      <c r="W29" s="36" t="s">
        <v>99</v>
      </c>
      <c r="X29" s="36" t="s">
        <v>99</v>
      </c>
      <c r="Y29" s="36" t="s">
        <v>99</v>
      </c>
      <c r="Z29" s="36" t="s">
        <v>99</v>
      </c>
      <c r="AA29" s="36">
        <v>19</v>
      </c>
      <c r="AB29" s="36">
        <v>19</v>
      </c>
      <c r="AC29" s="36">
        <v>14</v>
      </c>
      <c r="AD29" s="36" t="s">
        <v>99</v>
      </c>
      <c r="AE29" s="36" t="s">
        <v>99</v>
      </c>
      <c r="AF29" s="36">
        <v>14</v>
      </c>
      <c r="AG29" s="36">
        <v>61</v>
      </c>
      <c r="AH29" s="36">
        <v>37</v>
      </c>
      <c r="AI29" s="36">
        <v>534</v>
      </c>
      <c r="AJ29" s="36" t="s">
        <v>99</v>
      </c>
      <c r="AK29" s="36" t="s">
        <v>99</v>
      </c>
      <c r="AL29" s="36">
        <v>534</v>
      </c>
      <c r="AM29" s="36" t="s">
        <v>99</v>
      </c>
      <c r="AN29" s="36" t="s">
        <v>99</v>
      </c>
      <c r="AO29" s="36" t="s">
        <v>99</v>
      </c>
      <c r="AP29" s="36" t="s">
        <v>99</v>
      </c>
      <c r="AQ29" s="36">
        <v>288</v>
      </c>
      <c r="AR29" s="36">
        <v>288</v>
      </c>
      <c r="AS29" s="36">
        <v>2069</v>
      </c>
      <c r="AT29" s="36" t="s">
        <v>99</v>
      </c>
      <c r="AU29" s="36" t="s">
        <v>99</v>
      </c>
      <c r="AV29" s="36">
        <v>2069</v>
      </c>
      <c r="AW29" s="36">
        <v>2928</v>
      </c>
      <c r="AX29" s="37">
        <v>1</v>
      </c>
      <c r="AY29" s="37">
        <v>92.696629213483149</v>
      </c>
      <c r="AZ29" s="37" t="s">
        <v>99</v>
      </c>
      <c r="BA29" s="37" t="s">
        <v>99</v>
      </c>
      <c r="BB29" s="37">
        <v>92.696629213483149</v>
      </c>
      <c r="BC29" s="37" t="s">
        <v>99</v>
      </c>
      <c r="BD29" s="37" t="s">
        <v>99</v>
      </c>
      <c r="BE29" s="37" t="s">
        <v>99</v>
      </c>
      <c r="BF29" s="37" t="s">
        <v>99</v>
      </c>
      <c r="BG29" s="37">
        <v>96.185555555555993</v>
      </c>
      <c r="BH29" s="37">
        <v>96.185555555555993</v>
      </c>
      <c r="BI29" s="37">
        <v>1.9666555582</v>
      </c>
      <c r="BJ29" s="37" t="s">
        <v>99</v>
      </c>
      <c r="BK29" s="37" t="s">
        <v>99</v>
      </c>
      <c r="BL29" s="37">
        <v>1.9666555582</v>
      </c>
      <c r="BM29" s="37">
        <v>98.366557377489997</v>
      </c>
      <c r="BN29" s="37" t="s">
        <v>99</v>
      </c>
      <c r="BO29" s="37">
        <v>7.3337786516849999</v>
      </c>
      <c r="BP29" s="37">
        <v>0</v>
      </c>
      <c r="BQ29" s="37" t="s">
        <v>99</v>
      </c>
      <c r="BR29" s="37">
        <v>7.3337786516849999</v>
      </c>
      <c r="BS29" s="37" t="s">
        <v>99</v>
      </c>
      <c r="BT29" s="37" t="s">
        <v>99</v>
      </c>
      <c r="BU29" s="37" t="s">
        <v>99</v>
      </c>
      <c r="BV29" s="37" t="s">
        <v>99</v>
      </c>
      <c r="BW29" s="37">
        <v>3.8194444444444446</v>
      </c>
      <c r="BX29" s="37">
        <v>3.8194444444444446</v>
      </c>
      <c r="BY29" s="37">
        <v>-0.966655558247</v>
      </c>
      <c r="BZ29" s="37" t="s">
        <v>99</v>
      </c>
      <c r="CA29" s="37" t="s">
        <v>99</v>
      </c>
      <c r="CB29" s="37">
        <v>-0.966655558247</v>
      </c>
      <c r="CC29" s="37">
        <v>1.6393442622958001</v>
      </c>
    </row>
    <row r="30" spans="1:81">
      <c r="A30" s="29" t="s">
        <v>33</v>
      </c>
      <c r="B30" s="36">
        <v>62</v>
      </c>
      <c r="C30" s="36">
        <v>1695</v>
      </c>
      <c r="D30" s="36">
        <v>29673</v>
      </c>
      <c r="E30" s="36">
        <v>13507</v>
      </c>
      <c r="F30" s="36">
        <v>44875</v>
      </c>
      <c r="G30" s="36" t="s">
        <v>99</v>
      </c>
      <c r="H30" s="36">
        <v>12596</v>
      </c>
      <c r="I30" s="36">
        <v>1667</v>
      </c>
      <c r="J30" s="36">
        <v>14263</v>
      </c>
      <c r="K30" s="36" t="s">
        <v>99</v>
      </c>
      <c r="L30" s="36">
        <v>14263</v>
      </c>
      <c r="M30" s="36">
        <v>20592</v>
      </c>
      <c r="N30" s="36">
        <v>300</v>
      </c>
      <c r="O30" s="36">
        <v>573</v>
      </c>
      <c r="P30" s="36">
        <v>21465</v>
      </c>
      <c r="Q30" s="36">
        <v>80665</v>
      </c>
      <c r="R30" s="36">
        <v>2</v>
      </c>
      <c r="S30" s="36">
        <v>202</v>
      </c>
      <c r="T30" s="36">
        <v>374</v>
      </c>
      <c r="U30" s="36">
        <v>797</v>
      </c>
      <c r="V30" s="36">
        <v>1373</v>
      </c>
      <c r="W30" s="36" t="s">
        <v>99</v>
      </c>
      <c r="X30" s="36">
        <v>440</v>
      </c>
      <c r="Y30" s="36">
        <v>348</v>
      </c>
      <c r="Z30" s="36">
        <v>788</v>
      </c>
      <c r="AA30" s="36" t="s">
        <v>99</v>
      </c>
      <c r="AB30" s="36">
        <v>788</v>
      </c>
      <c r="AC30" s="36">
        <v>53</v>
      </c>
      <c r="AD30" s="36">
        <v>0</v>
      </c>
      <c r="AE30" s="36">
        <v>4</v>
      </c>
      <c r="AF30" s="36">
        <v>57</v>
      </c>
      <c r="AG30" s="36">
        <v>2220</v>
      </c>
      <c r="AH30" s="36">
        <v>64</v>
      </c>
      <c r="AI30" s="36">
        <v>2031</v>
      </c>
      <c r="AJ30" s="36">
        <v>30805</v>
      </c>
      <c r="AK30" s="36">
        <v>14705</v>
      </c>
      <c r="AL30" s="36">
        <v>47541</v>
      </c>
      <c r="AM30" s="36" t="s">
        <v>99</v>
      </c>
      <c r="AN30" s="36">
        <v>13917</v>
      </c>
      <c r="AO30" s="36">
        <v>2138</v>
      </c>
      <c r="AP30" s="36">
        <v>16055</v>
      </c>
      <c r="AQ30" s="36" t="s">
        <v>99</v>
      </c>
      <c r="AR30" s="36">
        <v>16055</v>
      </c>
      <c r="AS30" s="36">
        <v>20847</v>
      </c>
      <c r="AT30" s="36">
        <v>300</v>
      </c>
      <c r="AU30" s="36">
        <v>573</v>
      </c>
      <c r="AV30" s="36">
        <v>21720</v>
      </c>
      <c r="AW30" s="36">
        <v>85380</v>
      </c>
      <c r="AX30" s="37">
        <v>1</v>
      </c>
      <c r="AY30" s="37">
        <v>93.422648941480006</v>
      </c>
      <c r="AZ30" s="37">
        <v>97.539364934264</v>
      </c>
      <c r="BA30" s="37">
        <v>97.273363821828994</v>
      </c>
      <c r="BB30" s="37">
        <v>97.282423171578003</v>
      </c>
      <c r="BC30" s="37" t="s">
        <v>99</v>
      </c>
      <c r="BD30" s="37">
        <v>93.669612738872999</v>
      </c>
      <c r="BE30" s="37">
        <v>94.246959775491106</v>
      </c>
      <c r="BF30" s="37">
        <v>93.746496418561193</v>
      </c>
      <c r="BG30" s="37" t="s">
        <v>99</v>
      </c>
      <c r="BH30" s="37">
        <v>93.746496418561193</v>
      </c>
      <c r="BI30" s="37">
        <v>99.313564619800005</v>
      </c>
      <c r="BJ30" s="37">
        <v>1</v>
      </c>
      <c r="BK30" s="37">
        <v>100.6980802792321</v>
      </c>
      <c r="BL30" s="37">
        <v>99.883977955299997</v>
      </c>
      <c r="BM30" s="37">
        <v>97.777699695479001</v>
      </c>
      <c r="BN30" s="37" t="s">
        <v>99</v>
      </c>
      <c r="BO30" s="37">
        <v>6.5977351585918003</v>
      </c>
      <c r="BP30" s="37">
        <v>2.4606395065736084</v>
      </c>
      <c r="BQ30" s="37">
        <v>2.7269636178177001</v>
      </c>
      <c r="BR30" s="37">
        <v>2.7197576828421783</v>
      </c>
      <c r="BS30" s="37" t="s">
        <v>99</v>
      </c>
      <c r="BT30" s="37">
        <v>6.3338729611267004</v>
      </c>
      <c r="BU30" s="37">
        <v>5.7534224588900003</v>
      </c>
      <c r="BV30" s="37">
        <v>6.253535814388</v>
      </c>
      <c r="BW30" s="37" t="s">
        <v>99</v>
      </c>
      <c r="BX30" s="37">
        <v>6.253535814388</v>
      </c>
      <c r="BY30" s="37">
        <v>0.96896435938245995</v>
      </c>
      <c r="BZ30" s="37" t="s">
        <v>99</v>
      </c>
      <c r="CA30" s="37">
        <v>-0.69882792321120002</v>
      </c>
      <c r="CB30" s="37">
        <v>0.91162299447509998</v>
      </c>
      <c r="CC30" s="37">
        <v>2.9222334521</v>
      </c>
    </row>
    <row r="31" spans="1:81">
      <c r="A31" s="29" t="s">
        <v>34</v>
      </c>
      <c r="B31" s="36" t="s">
        <v>99</v>
      </c>
      <c r="C31" s="36">
        <v>542</v>
      </c>
      <c r="D31" s="36">
        <v>1150</v>
      </c>
      <c r="E31" s="36">
        <v>243</v>
      </c>
      <c r="F31" s="36">
        <v>1935</v>
      </c>
      <c r="G31" s="36" t="s">
        <v>99</v>
      </c>
      <c r="H31" s="36">
        <v>747</v>
      </c>
      <c r="I31" s="36" t="s">
        <v>99</v>
      </c>
      <c r="J31" s="36">
        <v>747</v>
      </c>
      <c r="K31" s="36" t="s">
        <v>99</v>
      </c>
      <c r="L31" s="36">
        <v>747</v>
      </c>
      <c r="M31" s="36">
        <v>270</v>
      </c>
      <c r="N31" s="36" t="s">
        <v>99</v>
      </c>
      <c r="O31" s="36" t="s">
        <v>99</v>
      </c>
      <c r="P31" s="36">
        <v>270</v>
      </c>
      <c r="Q31" s="36">
        <v>2952</v>
      </c>
      <c r="R31" s="36" t="s">
        <v>99</v>
      </c>
      <c r="S31" s="36">
        <v>38</v>
      </c>
      <c r="T31" s="36">
        <v>38</v>
      </c>
      <c r="U31" s="36">
        <v>0</v>
      </c>
      <c r="V31" s="36">
        <v>76</v>
      </c>
      <c r="W31" s="36" t="s">
        <v>99</v>
      </c>
      <c r="X31" s="36">
        <v>30</v>
      </c>
      <c r="Y31" s="36" t="s">
        <v>99</v>
      </c>
      <c r="Z31" s="36">
        <v>30</v>
      </c>
      <c r="AA31" s="36" t="s">
        <v>99</v>
      </c>
      <c r="AB31" s="36">
        <v>30</v>
      </c>
      <c r="AC31" s="36">
        <v>4</v>
      </c>
      <c r="AD31" s="36" t="s">
        <v>99</v>
      </c>
      <c r="AE31" s="36" t="s">
        <v>99</v>
      </c>
      <c r="AF31" s="36">
        <v>4</v>
      </c>
      <c r="AG31" s="36">
        <v>110</v>
      </c>
      <c r="AH31" s="36" t="s">
        <v>99</v>
      </c>
      <c r="AI31" s="36">
        <v>600</v>
      </c>
      <c r="AJ31" s="36">
        <v>1233</v>
      </c>
      <c r="AK31" s="36">
        <v>243</v>
      </c>
      <c r="AL31" s="36">
        <v>2076</v>
      </c>
      <c r="AM31" s="36" t="s">
        <v>99</v>
      </c>
      <c r="AN31" s="36">
        <v>777</v>
      </c>
      <c r="AO31" s="36" t="s">
        <v>99</v>
      </c>
      <c r="AP31" s="36">
        <v>777</v>
      </c>
      <c r="AQ31" s="36" t="s">
        <v>99</v>
      </c>
      <c r="AR31" s="36">
        <v>777</v>
      </c>
      <c r="AS31" s="36">
        <v>280</v>
      </c>
      <c r="AT31" s="36" t="s">
        <v>99</v>
      </c>
      <c r="AU31" s="36" t="s">
        <v>99</v>
      </c>
      <c r="AV31" s="36">
        <v>280</v>
      </c>
      <c r="AW31" s="36">
        <v>3133</v>
      </c>
      <c r="AX31" s="37" t="s">
        <v>99</v>
      </c>
      <c r="AY31" s="37">
        <v>96.666666666666671</v>
      </c>
      <c r="AZ31" s="37">
        <v>96.353649635370004</v>
      </c>
      <c r="BA31" s="37">
        <v>1</v>
      </c>
      <c r="BB31" s="37">
        <v>96.868978853949997</v>
      </c>
      <c r="BC31" s="37" t="s">
        <v>99</v>
      </c>
      <c r="BD31" s="37">
        <v>1</v>
      </c>
      <c r="BE31" s="37" t="s">
        <v>99</v>
      </c>
      <c r="BF31" s="37">
        <v>1</v>
      </c>
      <c r="BG31" s="37" t="s">
        <v>99</v>
      </c>
      <c r="BH31" s="37">
        <v>1</v>
      </c>
      <c r="BI31" s="37">
        <v>97.857142857142847</v>
      </c>
      <c r="BJ31" s="37" t="s">
        <v>99</v>
      </c>
      <c r="BK31" s="37" t="s">
        <v>99</v>
      </c>
      <c r="BL31" s="37">
        <v>97.857142857142847</v>
      </c>
      <c r="BM31" s="37">
        <v>97.733814682412998</v>
      </c>
      <c r="BN31" s="37" t="s">
        <v>99</v>
      </c>
      <c r="BO31" s="37">
        <v>3.3333333333333335</v>
      </c>
      <c r="BP31" s="37">
        <v>3.6496350364963499</v>
      </c>
      <c r="BQ31" s="37" t="s">
        <v>99</v>
      </c>
      <c r="BR31" s="37">
        <v>3.1312119465100001</v>
      </c>
      <c r="BS31" s="37" t="s">
        <v>99</v>
      </c>
      <c r="BT31" s="37" t="s">
        <v>99</v>
      </c>
      <c r="BU31" s="37" t="s">
        <v>99</v>
      </c>
      <c r="BV31" s="37" t="s">
        <v>99</v>
      </c>
      <c r="BW31" s="37" t="s">
        <v>99</v>
      </c>
      <c r="BX31" s="37" t="s">
        <v>99</v>
      </c>
      <c r="BY31" s="37">
        <v>2.1428571428571428</v>
      </c>
      <c r="BZ31" s="37" t="s">
        <v>99</v>
      </c>
      <c r="CA31" s="37" t="s">
        <v>99</v>
      </c>
      <c r="CB31" s="37">
        <v>2.1428571428571428</v>
      </c>
      <c r="CC31" s="37">
        <v>2.2661985317586977</v>
      </c>
    </row>
    <row r="32" spans="1:81">
      <c r="A32" s="29" t="s">
        <v>35</v>
      </c>
      <c r="B32" s="36">
        <v>18</v>
      </c>
      <c r="C32" s="36" t="s">
        <v>99</v>
      </c>
      <c r="D32" s="36" t="s">
        <v>99</v>
      </c>
      <c r="E32" s="36">
        <v>58</v>
      </c>
      <c r="F32" s="36">
        <v>58</v>
      </c>
      <c r="G32" s="36" t="s">
        <v>99</v>
      </c>
      <c r="H32" s="36" t="s">
        <v>99</v>
      </c>
      <c r="I32" s="36" t="s">
        <v>99</v>
      </c>
      <c r="J32" s="36" t="s">
        <v>99</v>
      </c>
      <c r="K32" s="36">
        <v>270</v>
      </c>
      <c r="L32" s="36">
        <v>270</v>
      </c>
      <c r="M32" s="36">
        <v>1108</v>
      </c>
      <c r="N32" s="36" t="s">
        <v>99</v>
      </c>
      <c r="O32" s="36" t="s">
        <v>99</v>
      </c>
      <c r="P32" s="36">
        <v>1108</v>
      </c>
      <c r="Q32" s="36">
        <v>1454</v>
      </c>
      <c r="R32" s="36">
        <v>0</v>
      </c>
      <c r="S32" s="36" t="s">
        <v>99</v>
      </c>
      <c r="T32" s="36" t="s">
        <v>99</v>
      </c>
      <c r="U32" s="36">
        <v>0</v>
      </c>
      <c r="V32" s="36">
        <v>0</v>
      </c>
      <c r="W32" s="36" t="s">
        <v>99</v>
      </c>
      <c r="X32" s="36" t="s">
        <v>99</v>
      </c>
      <c r="Y32" s="36" t="s">
        <v>99</v>
      </c>
      <c r="Z32" s="36" t="s">
        <v>99</v>
      </c>
      <c r="AA32" s="36">
        <v>17</v>
      </c>
      <c r="AB32" s="36">
        <v>17</v>
      </c>
      <c r="AC32" s="36">
        <v>0</v>
      </c>
      <c r="AD32" s="36" t="s">
        <v>99</v>
      </c>
      <c r="AE32" s="36" t="s">
        <v>99</v>
      </c>
      <c r="AF32" s="36">
        <v>0</v>
      </c>
      <c r="AG32" s="36">
        <v>17</v>
      </c>
      <c r="AH32" s="36">
        <v>18</v>
      </c>
      <c r="AI32" s="36" t="s">
        <v>99</v>
      </c>
      <c r="AJ32" s="36" t="s">
        <v>99</v>
      </c>
      <c r="AK32" s="36">
        <v>58</v>
      </c>
      <c r="AL32" s="36">
        <v>58</v>
      </c>
      <c r="AM32" s="36" t="s">
        <v>99</v>
      </c>
      <c r="AN32" s="36" t="s">
        <v>99</v>
      </c>
      <c r="AO32" s="36" t="s">
        <v>99</v>
      </c>
      <c r="AP32" s="36" t="s">
        <v>99</v>
      </c>
      <c r="AQ32" s="36">
        <v>368</v>
      </c>
      <c r="AR32" s="36">
        <v>368</v>
      </c>
      <c r="AS32" s="36">
        <v>1109</v>
      </c>
      <c r="AT32" s="36" t="s">
        <v>99</v>
      </c>
      <c r="AU32" s="36" t="s">
        <v>99</v>
      </c>
      <c r="AV32" s="36">
        <v>1109</v>
      </c>
      <c r="AW32" s="36">
        <v>1553</v>
      </c>
      <c r="AX32" s="37">
        <v>1</v>
      </c>
      <c r="AY32" s="37" t="s">
        <v>99</v>
      </c>
      <c r="AZ32" s="37" t="s">
        <v>99</v>
      </c>
      <c r="BA32" s="37">
        <v>1</v>
      </c>
      <c r="BB32" s="37">
        <v>1</v>
      </c>
      <c r="BC32" s="37" t="s">
        <v>99</v>
      </c>
      <c r="BD32" s="37" t="s">
        <v>99</v>
      </c>
      <c r="BE32" s="37" t="s">
        <v>99</v>
      </c>
      <c r="BF32" s="37" t="s">
        <v>99</v>
      </c>
      <c r="BG32" s="37">
        <v>77.989134347825996</v>
      </c>
      <c r="BH32" s="37">
        <v>77.989134347825996</v>
      </c>
      <c r="BI32" s="37">
        <v>99.998286744815005</v>
      </c>
      <c r="BJ32" s="37" t="s">
        <v>99</v>
      </c>
      <c r="BK32" s="37" t="s">
        <v>99</v>
      </c>
      <c r="BL32" s="37">
        <v>99.998286744815005</v>
      </c>
      <c r="BM32" s="37">
        <v>94.719896973599475</v>
      </c>
      <c r="BN32" s="37" t="s">
        <v>99</v>
      </c>
      <c r="BO32" s="37" t="s">
        <v>99</v>
      </c>
      <c r="BP32" s="37">
        <v>0</v>
      </c>
      <c r="BQ32" s="37" t="s">
        <v>99</v>
      </c>
      <c r="BR32" s="37" t="s">
        <v>99</v>
      </c>
      <c r="BS32" s="37" t="s">
        <v>99</v>
      </c>
      <c r="BT32" s="37" t="s">
        <v>99</v>
      </c>
      <c r="BU32" s="37" t="s">
        <v>99</v>
      </c>
      <c r="BV32" s="37" t="s">
        <v>99</v>
      </c>
      <c r="BW32" s="37">
        <v>22.186956521740001</v>
      </c>
      <c r="BX32" s="37">
        <v>22.186956521740001</v>
      </c>
      <c r="BY32" s="37">
        <v>0.91713255184850995</v>
      </c>
      <c r="BZ32" s="37" t="s">
        <v>99</v>
      </c>
      <c r="CA32" s="37" t="s">
        <v>99</v>
      </c>
      <c r="CB32" s="37">
        <v>0.91713255184850995</v>
      </c>
      <c r="CC32" s="37">
        <v>5.2813264520000001</v>
      </c>
    </row>
    <row r="33" spans="1:81">
      <c r="A33" s="29" t="s">
        <v>36</v>
      </c>
      <c r="B33" s="36">
        <v>158</v>
      </c>
      <c r="C33" s="36">
        <v>898</v>
      </c>
      <c r="D33" s="36">
        <v>978</v>
      </c>
      <c r="E33" s="36">
        <v>72</v>
      </c>
      <c r="F33" s="36">
        <v>1948</v>
      </c>
      <c r="G33" s="36" t="s">
        <v>99</v>
      </c>
      <c r="H33" s="36" t="s">
        <v>99</v>
      </c>
      <c r="I33" s="36" t="s">
        <v>99</v>
      </c>
      <c r="J33" s="36" t="s">
        <v>99</v>
      </c>
      <c r="K33" s="36">
        <v>1650</v>
      </c>
      <c r="L33" s="36">
        <v>1650</v>
      </c>
      <c r="M33" s="36">
        <v>4631</v>
      </c>
      <c r="N33" s="36">
        <v>136</v>
      </c>
      <c r="O33" s="36" t="s">
        <v>99</v>
      </c>
      <c r="P33" s="36">
        <v>4767</v>
      </c>
      <c r="Q33" s="36">
        <v>8523</v>
      </c>
      <c r="R33" s="36">
        <v>2</v>
      </c>
      <c r="S33" s="36">
        <v>2</v>
      </c>
      <c r="T33" s="36">
        <v>15</v>
      </c>
      <c r="U33" s="36">
        <v>0</v>
      </c>
      <c r="V33" s="36">
        <v>17</v>
      </c>
      <c r="W33" s="36" t="s">
        <v>99</v>
      </c>
      <c r="X33" s="36" t="s">
        <v>99</v>
      </c>
      <c r="Y33" s="36" t="s">
        <v>99</v>
      </c>
      <c r="Z33" s="36" t="s">
        <v>99</v>
      </c>
      <c r="AA33" s="36">
        <v>69</v>
      </c>
      <c r="AB33" s="36">
        <v>69</v>
      </c>
      <c r="AC33" s="36">
        <v>8</v>
      </c>
      <c r="AD33" s="36">
        <v>2</v>
      </c>
      <c r="AE33" s="36" t="s">
        <v>99</v>
      </c>
      <c r="AF33" s="36">
        <v>10</v>
      </c>
      <c r="AG33" s="36">
        <v>98</v>
      </c>
      <c r="AH33" s="36">
        <v>161</v>
      </c>
      <c r="AI33" s="36">
        <v>898</v>
      </c>
      <c r="AJ33" s="36">
        <v>1041</v>
      </c>
      <c r="AK33" s="36">
        <v>72</v>
      </c>
      <c r="AL33" s="36">
        <v>2011</v>
      </c>
      <c r="AM33" s="36" t="s">
        <v>99</v>
      </c>
      <c r="AN33" s="36" t="s">
        <v>99</v>
      </c>
      <c r="AO33" s="36" t="s">
        <v>99</v>
      </c>
      <c r="AP33" s="36" t="s">
        <v>99</v>
      </c>
      <c r="AQ33" s="36">
        <v>1809</v>
      </c>
      <c r="AR33" s="36">
        <v>1809</v>
      </c>
      <c r="AS33" s="36">
        <v>4673</v>
      </c>
      <c r="AT33" s="36">
        <v>137</v>
      </c>
      <c r="AU33" s="36" t="s">
        <v>99</v>
      </c>
      <c r="AV33" s="36">
        <v>4810</v>
      </c>
      <c r="AW33" s="36">
        <v>8791</v>
      </c>
      <c r="AX33" s="37">
        <v>99.378881987577643</v>
      </c>
      <c r="AY33" s="37">
        <v>1.22271714922</v>
      </c>
      <c r="AZ33" s="37">
        <v>95.389489913545006</v>
      </c>
      <c r="BA33" s="37">
        <v>1</v>
      </c>
      <c r="BB33" s="37">
        <v>97.712588556940005</v>
      </c>
      <c r="BC33" s="37" t="s">
        <v>99</v>
      </c>
      <c r="BD33" s="37" t="s">
        <v>99</v>
      </c>
      <c r="BE33" s="37" t="s">
        <v>99</v>
      </c>
      <c r="BF33" s="37" t="s">
        <v>99</v>
      </c>
      <c r="BG33" s="37">
        <v>95.248756218950007</v>
      </c>
      <c r="BH33" s="37">
        <v>95.248756218950007</v>
      </c>
      <c r="BI33" s="37">
        <v>99.272416684779998</v>
      </c>
      <c r="BJ33" s="37">
        <v>1.7299277299</v>
      </c>
      <c r="BK33" s="37" t="s">
        <v>99</v>
      </c>
      <c r="BL33" s="37">
        <v>99.313929313929322</v>
      </c>
      <c r="BM33" s="37">
        <v>98.6624723467</v>
      </c>
      <c r="BN33" s="37">
        <v>0.62111812422360002</v>
      </c>
      <c r="BO33" s="37">
        <v>-0.22271714922489999</v>
      </c>
      <c r="BP33" s="37">
        <v>4.6109510086455332</v>
      </c>
      <c r="BQ33" s="37" t="s">
        <v>99</v>
      </c>
      <c r="BR33" s="37">
        <v>2.2874191944362998</v>
      </c>
      <c r="BS33" s="37" t="s">
        <v>99</v>
      </c>
      <c r="BT33" s="37" t="s">
        <v>99</v>
      </c>
      <c r="BU33" s="37" t="s">
        <v>99</v>
      </c>
      <c r="BV33" s="37" t="s">
        <v>99</v>
      </c>
      <c r="BW33" s="37">
        <v>4.9751243781944998</v>
      </c>
      <c r="BX33" s="37">
        <v>4.9751243781944998</v>
      </c>
      <c r="BY33" s="37">
        <v>0.72758399315215105</v>
      </c>
      <c r="BZ33" s="37">
        <v>-0.72992772992699995</v>
      </c>
      <c r="CA33" s="37" t="s">
        <v>99</v>
      </c>
      <c r="CB33" s="37">
        <v>0.68676867685999998</v>
      </c>
      <c r="CC33" s="37">
        <v>1.9337959276532819</v>
      </c>
    </row>
    <row r="34" spans="1:81">
      <c r="A34" s="29" t="s">
        <v>37</v>
      </c>
      <c r="B34" s="36" t="s">
        <v>99</v>
      </c>
      <c r="C34" s="36" t="s">
        <v>99</v>
      </c>
      <c r="D34" s="36">
        <v>760</v>
      </c>
      <c r="E34" s="36" t="s">
        <v>99</v>
      </c>
      <c r="F34" s="36">
        <v>760</v>
      </c>
      <c r="G34" s="36" t="s">
        <v>99</v>
      </c>
      <c r="H34" s="36" t="s">
        <v>99</v>
      </c>
      <c r="I34" s="36" t="s">
        <v>99</v>
      </c>
      <c r="J34" s="36" t="s">
        <v>99</v>
      </c>
      <c r="K34" s="36" t="s">
        <v>99</v>
      </c>
      <c r="L34" s="36">
        <v>0</v>
      </c>
      <c r="M34" s="36">
        <v>205</v>
      </c>
      <c r="N34" s="36" t="s">
        <v>99</v>
      </c>
      <c r="O34" s="36" t="s">
        <v>99</v>
      </c>
      <c r="P34" s="36">
        <v>205</v>
      </c>
      <c r="Q34" s="36">
        <v>965</v>
      </c>
      <c r="R34" s="36" t="s">
        <v>99</v>
      </c>
      <c r="S34" s="36" t="s">
        <v>99</v>
      </c>
      <c r="T34" s="36">
        <v>4</v>
      </c>
      <c r="U34" s="36" t="s">
        <v>99</v>
      </c>
      <c r="V34" s="36">
        <v>4</v>
      </c>
      <c r="W34" s="36" t="s">
        <v>99</v>
      </c>
      <c r="X34" s="36" t="s">
        <v>99</v>
      </c>
      <c r="Y34" s="36" t="s">
        <v>99</v>
      </c>
      <c r="Z34" s="36" t="s">
        <v>99</v>
      </c>
      <c r="AA34" s="36" t="s">
        <v>99</v>
      </c>
      <c r="AB34" s="36">
        <v>0</v>
      </c>
      <c r="AC34" s="36">
        <v>5</v>
      </c>
      <c r="AD34" s="36" t="s">
        <v>99</v>
      </c>
      <c r="AE34" s="36" t="s">
        <v>99</v>
      </c>
      <c r="AF34" s="36">
        <v>5</v>
      </c>
      <c r="AG34" s="36">
        <v>9</v>
      </c>
      <c r="AH34" s="36" t="s">
        <v>99</v>
      </c>
      <c r="AI34" s="36" t="s">
        <v>99</v>
      </c>
      <c r="AJ34" s="36">
        <v>773</v>
      </c>
      <c r="AK34" s="36" t="s">
        <v>99</v>
      </c>
      <c r="AL34" s="36">
        <v>773</v>
      </c>
      <c r="AM34" s="36" t="s">
        <v>99</v>
      </c>
      <c r="AN34" s="36" t="s">
        <v>99</v>
      </c>
      <c r="AO34" s="36" t="s">
        <v>99</v>
      </c>
      <c r="AP34" s="36" t="s">
        <v>99</v>
      </c>
      <c r="AQ34" s="36" t="s">
        <v>99</v>
      </c>
      <c r="AR34" s="36">
        <v>0</v>
      </c>
      <c r="AS34" s="36">
        <v>217</v>
      </c>
      <c r="AT34" s="36" t="s">
        <v>99</v>
      </c>
      <c r="AU34" s="36" t="s">
        <v>99</v>
      </c>
      <c r="AV34" s="36">
        <v>217</v>
      </c>
      <c r="AW34" s="36">
        <v>990</v>
      </c>
      <c r="AX34" s="37" t="s">
        <v>99</v>
      </c>
      <c r="AY34" s="37" t="s">
        <v>99</v>
      </c>
      <c r="AZ34" s="37">
        <v>98.835754527809996</v>
      </c>
      <c r="BA34" s="37" t="s">
        <v>99</v>
      </c>
      <c r="BB34" s="37">
        <v>98.835754527809996</v>
      </c>
      <c r="BC34" s="37" t="s">
        <v>99</v>
      </c>
      <c r="BD34" s="37" t="s">
        <v>99</v>
      </c>
      <c r="BE34" s="37" t="s">
        <v>99</v>
      </c>
      <c r="BF34" s="37" t="s">
        <v>99</v>
      </c>
      <c r="BG34" s="37" t="s">
        <v>99</v>
      </c>
      <c r="BH34" s="37" t="s">
        <v>99</v>
      </c>
      <c r="BI34" s="37">
        <v>96.774193548387103</v>
      </c>
      <c r="BJ34" s="37" t="s">
        <v>99</v>
      </c>
      <c r="BK34" s="37" t="s">
        <v>99</v>
      </c>
      <c r="BL34" s="37">
        <v>96.774193548387103</v>
      </c>
      <c r="BM34" s="37">
        <v>98.383838383838381</v>
      </c>
      <c r="BN34" s="37" t="s">
        <v>99</v>
      </c>
      <c r="BO34" s="37" t="s">
        <v>99</v>
      </c>
      <c r="BP34" s="37">
        <v>1.1642949547218628</v>
      </c>
      <c r="BQ34" s="37" t="s">
        <v>99</v>
      </c>
      <c r="BR34" s="37">
        <v>1.1642949547218628</v>
      </c>
      <c r="BS34" s="37" t="s">
        <v>99</v>
      </c>
      <c r="BT34" s="37" t="s">
        <v>99</v>
      </c>
      <c r="BU34" s="37" t="s">
        <v>99</v>
      </c>
      <c r="BV34" s="37" t="s">
        <v>99</v>
      </c>
      <c r="BW34" s="37" t="s">
        <v>99</v>
      </c>
      <c r="BX34" s="37" t="s">
        <v>99</v>
      </c>
      <c r="BY34" s="37">
        <v>3.225864516129</v>
      </c>
      <c r="BZ34" s="37" t="s">
        <v>99</v>
      </c>
      <c r="CA34" s="37" t="s">
        <v>99</v>
      </c>
      <c r="CB34" s="37">
        <v>3.225864516129</v>
      </c>
      <c r="CC34" s="37">
        <v>1.6161616161616161</v>
      </c>
    </row>
    <row r="35" spans="1:81">
      <c r="A35" s="29" t="s">
        <v>38</v>
      </c>
      <c r="B35" s="36" t="s">
        <v>99</v>
      </c>
      <c r="C35" s="36">
        <v>670</v>
      </c>
      <c r="D35" s="36">
        <v>650</v>
      </c>
      <c r="E35" s="36">
        <v>198</v>
      </c>
      <c r="F35" s="36">
        <v>1518</v>
      </c>
      <c r="G35" s="36" t="s">
        <v>99</v>
      </c>
      <c r="H35" s="36">
        <v>1203</v>
      </c>
      <c r="I35" s="36" t="s">
        <v>99</v>
      </c>
      <c r="J35" s="36">
        <v>1203</v>
      </c>
      <c r="K35" s="36" t="s">
        <v>99</v>
      </c>
      <c r="L35" s="36">
        <v>1203</v>
      </c>
      <c r="M35" s="36">
        <v>1346</v>
      </c>
      <c r="N35" s="36" t="s">
        <v>99</v>
      </c>
      <c r="O35" s="36" t="s">
        <v>99</v>
      </c>
      <c r="P35" s="36">
        <v>1346</v>
      </c>
      <c r="Q35" s="36">
        <v>4067</v>
      </c>
      <c r="R35" s="36" t="s">
        <v>99</v>
      </c>
      <c r="S35" s="36">
        <v>12</v>
      </c>
      <c r="T35" s="36">
        <v>11</v>
      </c>
      <c r="U35" s="36">
        <v>11</v>
      </c>
      <c r="V35" s="36">
        <v>34</v>
      </c>
      <c r="W35" s="36" t="s">
        <v>99</v>
      </c>
      <c r="X35" s="36">
        <v>23</v>
      </c>
      <c r="Y35" s="36" t="s">
        <v>99</v>
      </c>
      <c r="Z35" s="36">
        <v>23</v>
      </c>
      <c r="AA35" s="36" t="s">
        <v>99</v>
      </c>
      <c r="AB35" s="36">
        <v>23</v>
      </c>
      <c r="AC35" s="36">
        <v>2</v>
      </c>
      <c r="AD35" s="36" t="s">
        <v>99</v>
      </c>
      <c r="AE35" s="36" t="s">
        <v>99</v>
      </c>
      <c r="AF35" s="36">
        <v>2</v>
      </c>
      <c r="AG35" s="36">
        <v>59</v>
      </c>
      <c r="AH35" s="36" t="s">
        <v>99</v>
      </c>
      <c r="AI35" s="36">
        <v>683</v>
      </c>
      <c r="AJ35" s="36">
        <v>674</v>
      </c>
      <c r="AK35" s="36">
        <v>199</v>
      </c>
      <c r="AL35" s="36">
        <v>1556</v>
      </c>
      <c r="AM35" s="36" t="s">
        <v>99</v>
      </c>
      <c r="AN35" s="36">
        <v>1318</v>
      </c>
      <c r="AO35" s="36" t="s">
        <v>99</v>
      </c>
      <c r="AP35" s="36">
        <v>1318</v>
      </c>
      <c r="AQ35" s="36" t="s">
        <v>99</v>
      </c>
      <c r="AR35" s="36">
        <v>1318</v>
      </c>
      <c r="AS35" s="36">
        <v>1351</v>
      </c>
      <c r="AT35" s="36" t="s">
        <v>99</v>
      </c>
      <c r="AU35" s="36" t="s">
        <v>99</v>
      </c>
      <c r="AV35" s="36">
        <v>1351</v>
      </c>
      <c r="AW35" s="36">
        <v>4225</v>
      </c>
      <c r="AX35" s="37" t="s">
        <v>99</v>
      </c>
      <c r="AY35" s="37">
        <v>99.853587115666173</v>
      </c>
      <c r="AZ35" s="37">
        <v>98.712166172170001</v>
      </c>
      <c r="BA35" s="37">
        <v>15.251256281410001</v>
      </c>
      <c r="BB35" s="37">
        <v>99.742935912595996</v>
      </c>
      <c r="BC35" s="37" t="s">
        <v>99</v>
      </c>
      <c r="BD35" s="37">
        <v>93.197268588770996</v>
      </c>
      <c r="BE35" s="37" t="s">
        <v>99</v>
      </c>
      <c r="BF35" s="37">
        <v>93.197268588770996</v>
      </c>
      <c r="BG35" s="37" t="s">
        <v>99</v>
      </c>
      <c r="BH35" s="37">
        <v>93.197268588770996</v>
      </c>
      <c r="BI35" s="37">
        <v>99.777942264988894</v>
      </c>
      <c r="BJ35" s="37" t="s">
        <v>99</v>
      </c>
      <c r="BK35" s="37" t="s">
        <v>99</v>
      </c>
      <c r="BL35" s="37">
        <v>99.777942264988894</v>
      </c>
      <c r="BM35" s="37">
        <v>97.656847337277995</v>
      </c>
      <c r="BN35" s="37" t="s">
        <v>99</v>
      </c>
      <c r="BO35" s="37">
        <v>0.14641288433382099</v>
      </c>
      <c r="BP35" s="37">
        <v>1.9287833827893175</v>
      </c>
      <c r="BQ35" s="37">
        <v>-5.2512562814699999</v>
      </c>
      <c r="BR35" s="37">
        <v>0.25769487435999999</v>
      </c>
      <c r="BS35" s="37" t="s">
        <v>99</v>
      </c>
      <c r="BT35" s="37">
        <v>6.9827314112290999</v>
      </c>
      <c r="BU35" s="37" t="s">
        <v>99</v>
      </c>
      <c r="BV35" s="37">
        <v>6.9827314112290999</v>
      </c>
      <c r="BW35" s="37" t="s">
        <v>99</v>
      </c>
      <c r="BX35" s="37">
        <v>6.9827314112290999</v>
      </c>
      <c r="BY35" s="37">
        <v>0.222577351113</v>
      </c>
      <c r="BZ35" s="37" t="s">
        <v>99</v>
      </c>
      <c r="CA35" s="37" t="s">
        <v>99</v>
      </c>
      <c r="CB35" s="37">
        <v>0.222577351113</v>
      </c>
      <c r="CC35" s="37">
        <v>2.3431952662721893</v>
      </c>
    </row>
    <row r="36" spans="1:81">
      <c r="A36" s="29" t="s">
        <v>39</v>
      </c>
      <c r="B36" s="36" t="s">
        <v>99</v>
      </c>
      <c r="C36" s="36">
        <v>705</v>
      </c>
      <c r="D36" s="36" t="s">
        <v>99</v>
      </c>
      <c r="E36" s="36">
        <v>63</v>
      </c>
      <c r="F36" s="36">
        <v>768</v>
      </c>
      <c r="G36" s="36" t="s">
        <v>99</v>
      </c>
      <c r="H36" s="36" t="s">
        <v>99</v>
      </c>
      <c r="I36" s="36" t="s">
        <v>99</v>
      </c>
      <c r="J36" s="36" t="s">
        <v>99</v>
      </c>
      <c r="K36" s="36">
        <v>421</v>
      </c>
      <c r="L36" s="36">
        <v>421</v>
      </c>
      <c r="M36" s="36">
        <v>2531</v>
      </c>
      <c r="N36" s="36" t="s">
        <v>99</v>
      </c>
      <c r="O36" s="36" t="s">
        <v>99</v>
      </c>
      <c r="P36" s="36">
        <v>2531</v>
      </c>
      <c r="Q36" s="36">
        <v>3720</v>
      </c>
      <c r="R36" s="36" t="s">
        <v>99</v>
      </c>
      <c r="S36" s="36">
        <v>59</v>
      </c>
      <c r="T36" s="36" t="s">
        <v>99</v>
      </c>
      <c r="U36" s="36">
        <v>0</v>
      </c>
      <c r="V36" s="36">
        <v>59</v>
      </c>
      <c r="W36" s="36" t="s">
        <v>99</v>
      </c>
      <c r="X36" s="36" t="s">
        <v>99</v>
      </c>
      <c r="Y36" s="36" t="s">
        <v>99</v>
      </c>
      <c r="Z36" s="36" t="s">
        <v>99</v>
      </c>
      <c r="AA36" s="36">
        <v>2</v>
      </c>
      <c r="AB36" s="36">
        <v>2</v>
      </c>
      <c r="AC36" s="36">
        <v>14</v>
      </c>
      <c r="AD36" s="36" t="s">
        <v>99</v>
      </c>
      <c r="AE36" s="36" t="s">
        <v>99</v>
      </c>
      <c r="AF36" s="36">
        <v>14</v>
      </c>
      <c r="AG36" s="36">
        <v>75</v>
      </c>
      <c r="AH36" s="36" t="s">
        <v>99</v>
      </c>
      <c r="AI36" s="36">
        <v>806</v>
      </c>
      <c r="AJ36" s="36" t="s">
        <v>99</v>
      </c>
      <c r="AK36" s="36">
        <v>63</v>
      </c>
      <c r="AL36" s="36">
        <v>869</v>
      </c>
      <c r="AM36" s="36" t="s">
        <v>99</v>
      </c>
      <c r="AN36" s="36" t="s">
        <v>99</v>
      </c>
      <c r="AO36" s="36" t="s">
        <v>99</v>
      </c>
      <c r="AP36" s="36" t="s">
        <v>99</v>
      </c>
      <c r="AQ36" s="36">
        <v>425</v>
      </c>
      <c r="AR36" s="36">
        <v>425</v>
      </c>
      <c r="AS36" s="36">
        <v>2579</v>
      </c>
      <c r="AT36" s="36" t="s">
        <v>99</v>
      </c>
      <c r="AU36" s="36" t="s">
        <v>99</v>
      </c>
      <c r="AV36" s="36">
        <v>2579</v>
      </c>
      <c r="AW36" s="36">
        <v>3873</v>
      </c>
      <c r="AX36" s="37" t="s">
        <v>99</v>
      </c>
      <c r="AY36" s="37">
        <v>94.789818858561006</v>
      </c>
      <c r="AZ36" s="37" t="s">
        <v>99</v>
      </c>
      <c r="BA36" s="37">
        <v>1</v>
      </c>
      <c r="BB36" s="37">
        <v>95.166858457997691</v>
      </c>
      <c r="BC36" s="37" t="s">
        <v>99</v>
      </c>
      <c r="BD36" s="37" t="s">
        <v>99</v>
      </c>
      <c r="BE36" s="37" t="s">
        <v>99</v>
      </c>
      <c r="BF36" s="37" t="s">
        <v>99</v>
      </c>
      <c r="BG36" s="37">
        <v>99.529411764759004</v>
      </c>
      <c r="BH36" s="37">
        <v>99.529411764759004</v>
      </c>
      <c r="BI36" s="37">
        <v>98.681659557968203</v>
      </c>
      <c r="BJ36" s="37" t="s">
        <v>99</v>
      </c>
      <c r="BK36" s="37" t="s">
        <v>99</v>
      </c>
      <c r="BL36" s="37">
        <v>98.681659557968203</v>
      </c>
      <c r="BM36" s="37">
        <v>97.986573199700004</v>
      </c>
      <c r="BN36" s="37" t="s">
        <v>99</v>
      </c>
      <c r="BO36" s="37">
        <v>5.2191811414391998</v>
      </c>
      <c r="BP36" s="37">
        <v>0</v>
      </c>
      <c r="BQ36" s="37" t="s">
        <v>99</v>
      </c>
      <c r="BR36" s="37">
        <v>4.8331415422299999</v>
      </c>
      <c r="BS36" s="37" t="s">
        <v>99</v>
      </c>
      <c r="BT36" s="37" t="s">
        <v>99</v>
      </c>
      <c r="BU36" s="37" t="s">
        <v>99</v>
      </c>
      <c r="BV36" s="37" t="s">
        <v>99</v>
      </c>
      <c r="BW36" s="37">
        <v>0.47588235294117998</v>
      </c>
      <c r="BX36" s="37">
        <v>0.47588235294117998</v>
      </c>
      <c r="BY36" s="37">
        <v>1.3183444231799999</v>
      </c>
      <c r="BZ36" s="37" t="s">
        <v>99</v>
      </c>
      <c r="CA36" s="37" t="s">
        <v>99</v>
      </c>
      <c r="CB36" s="37">
        <v>1.3183444231799999</v>
      </c>
      <c r="CC36" s="37">
        <v>2.13942689295</v>
      </c>
    </row>
    <row r="37" spans="1:81">
      <c r="A37" s="29" t="s">
        <v>40</v>
      </c>
      <c r="B37" s="36">
        <v>63</v>
      </c>
      <c r="C37" s="36">
        <v>567</v>
      </c>
      <c r="D37" s="36">
        <v>3680</v>
      </c>
      <c r="E37" s="36">
        <v>1320</v>
      </c>
      <c r="F37" s="36">
        <v>5567</v>
      </c>
      <c r="G37" s="36">
        <v>1041</v>
      </c>
      <c r="H37" s="36">
        <v>3516</v>
      </c>
      <c r="I37" s="36">
        <v>78</v>
      </c>
      <c r="J37" s="36">
        <v>4635</v>
      </c>
      <c r="K37" s="36" t="s">
        <v>99</v>
      </c>
      <c r="L37" s="36">
        <v>4635</v>
      </c>
      <c r="M37" s="36">
        <v>4486</v>
      </c>
      <c r="N37" s="36">
        <v>84</v>
      </c>
      <c r="O37" s="36" t="s">
        <v>99</v>
      </c>
      <c r="P37" s="36">
        <v>4570</v>
      </c>
      <c r="Q37" s="36">
        <v>14835</v>
      </c>
      <c r="R37" s="36">
        <v>1</v>
      </c>
      <c r="S37" s="36">
        <v>12</v>
      </c>
      <c r="T37" s="36">
        <v>141</v>
      </c>
      <c r="U37" s="36">
        <v>110</v>
      </c>
      <c r="V37" s="36">
        <v>263</v>
      </c>
      <c r="W37" s="36">
        <v>60</v>
      </c>
      <c r="X37" s="36">
        <v>99</v>
      </c>
      <c r="Y37" s="36">
        <v>12</v>
      </c>
      <c r="Z37" s="36">
        <v>171</v>
      </c>
      <c r="AA37" s="36" t="s">
        <v>99</v>
      </c>
      <c r="AB37" s="36">
        <v>171</v>
      </c>
      <c r="AC37" s="36">
        <v>0</v>
      </c>
      <c r="AD37" s="36">
        <v>0</v>
      </c>
      <c r="AE37" s="36" t="s">
        <v>99</v>
      </c>
      <c r="AF37" s="36">
        <v>0</v>
      </c>
      <c r="AG37" s="36">
        <v>435</v>
      </c>
      <c r="AH37" s="36">
        <v>64</v>
      </c>
      <c r="AI37" s="36">
        <v>588</v>
      </c>
      <c r="AJ37" s="36">
        <v>3922</v>
      </c>
      <c r="AK37" s="36">
        <v>1488</v>
      </c>
      <c r="AL37" s="36">
        <v>5998</v>
      </c>
      <c r="AM37" s="36">
        <v>1163</v>
      </c>
      <c r="AN37" s="36">
        <v>3838</v>
      </c>
      <c r="AO37" s="36">
        <v>93</v>
      </c>
      <c r="AP37" s="36">
        <v>5094</v>
      </c>
      <c r="AQ37" s="36" t="s">
        <v>99</v>
      </c>
      <c r="AR37" s="36">
        <v>5094</v>
      </c>
      <c r="AS37" s="36">
        <v>4492</v>
      </c>
      <c r="AT37" s="36">
        <v>84</v>
      </c>
      <c r="AU37" s="36" t="s">
        <v>99</v>
      </c>
      <c r="AV37" s="36">
        <v>4576</v>
      </c>
      <c r="AW37" s="36">
        <v>15732</v>
      </c>
      <c r="AX37" s="37">
        <v>1</v>
      </c>
      <c r="AY37" s="37">
        <v>98.469387755119996</v>
      </c>
      <c r="AZ37" s="37">
        <v>97.424783273839878</v>
      </c>
      <c r="BA37" s="37">
        <v>96.121553763440005</v>
      </c>
      <c r="BB37" s="37">
        <v>97.199663554517997</v>
      </c>
      <c r="BC37" s="37">
        <v>94.668959587274287</v>
      </c>
      <c r="BD37" s="37">
        <v>94.189682126172997</v>
      </c>
      <c r="BE37" s="37">
        <v>96.774193548387103</v>
      </c>
      <c r="BF37" s="37">
        <v>94.346289752651998</v>
      </c>
      <c r="BG37" s="37" t="s">
        <v>99</v>
      </c>
      <c r="BH37" s="37">
        <v>94.346289752651998</v>
      </c>
      <c r="BI37" s="37">
        <v>99.866429274799998</v>
      </c>
      <c r="BJ37" s="37">
        <v>1</v>
      </c>
      <c r="BK37" s="37" t="s">
        <v>99</v>
      </c>
      <c r="BL37" s="37">
        <v>99.86888111888112</v>
      </c>
      <c r="BM37" s="37">
        <v>97.633145381000006</v>
      </c>
      <c r="BN37" s="37" t="s">
        <v>99</v>
      </c>
      <c r="BO37" s="37">
        <v>1.5361224489795999</v>
      </c>
      <c r="BP37" s="37">
        <v>2.5752167261601224</v>
      </c>
      <c r="BQ37" s="37">
        <v>3.8978494623655915</v>
      </c>
      <c r="BR37" s="37">
        <v>2.8933644548180002</v>
      </c>
      <c r="BS37" s="37">
        <v>5.3314412725710003</v>
      </c>
      <c r="BT37" s="37">
        <v>5.8131787389265002</v>
      </c>
      <c r="BU37" s="37">
        <v>3.225864516129</v>
      </c>
      <c r="BV37" s="37">
        <v>5.6537124734982003</v>
      </c>
      <c r="BW37" s="37" t="s">
        <v>99</v>
      </c>
      <c r="BX37" s="37">
        <v>5.6537124734982003</v>
      </c>
      <c r="BY37" s="37">
        <v>0.13357792523600001</v>
      </c>
      <c r="BZ37" s="37" t="s">
        <v>99</v>
      </c>
      <c r="CA37" s="37" t="s">
        <v>99</v>
      </c>
      <c r="CB37" s="37">
        <v>0.13111888111888101</v>
      </c>
      <c r="CC37" s="37">
        <v>2.9366895499618613</v>
      </c>
    </row>
    <row r="38" spans="1:81">
      <c r="A38" s="29" t="s">
        <v>41</v>
      </c>
      <c r="B38" s="36" t="s">
        <v>99</v>
      </c>
      <c r="C38" s="36">
        <v>193</v>
      </c>
      <c r="D38" s="36">
        <v>1012</v>
      </c>
      <c r="E38" s="36">
        <v>194</v>
      </c>
      <c r="F38" s="36">
        <v>1399</v>
      </c>
      <c r="G38" s="36">
        <v>264</v>
      </c>
      <c r="H38" s="36">
        <v>1380</v>
      </c>
      <c r="I38" s="36">
        <v>131</v>
      </c>
      <c r="J38" s="36">
        <v>1775</v>
      </c>
      <c r="K38" s="36">
        <v>458</v>
      </c>
      <c r="L38" s="36">
        <v>2233</v>
      </c>
      <c r="M38" s="36">
        <v>1476</v>
      </c>
      <c r="N38" s="36" t="s">
        <v>99</v>
      </c>
      <c r="O38" s="36" t="s">
        <v>99</v>
      </c>
      <c r="P38" s="36">
        <v>1476</v>
      </c>
      <c r="Q38" s="36">
        <v>5108</v>
      </c>
      <c r="R38" s="36" t="s">
        <v>99</v>
      </c>
      <c r="S38" s="36">
        <v>11</v>
      </c>
      <c r="T38" s="36">
        <v>0</v>
      </c>
      <c r="U38" s="36">
        <v>0</v>
      </c>
      <c r="V38" s="36">
        <v>11</v>
      </c>
      <c r="W38" s="36">
        <v>4</v>
      </c>
      <c r="X38" s="36">
        <v>17</v>
      </c>
      <c r="Y38" s="36">
        <v>21</v>
      </c>
      <c r="Z38" s="36">
        <v>42</v>
      </c>
      <c r="AA38" s="36">
        <v>10</v>
      </c>
      <c r="AB38" s="36">
        <v>52</v>
      </c>
      <c r="AC38" s="36">
        <v>1</v>
      </c>
      <c r="AD38" s="36" t="s">
        <v>99</v>
      </c>
      <c r="AE38" s="36" t="s">
        <v>99</v>
      </c>
      <c r="AF38" s="36">
        <v>1</v>
      </c>
      <c r="AG38" s="36">
        <v>64</v>
      </c>
      <c r="AH38" s="36" t="s">
        <v>99</v>
      </c>
      <c r="AI38" s="36">
        <v>211</v>
      </c>
      <c r="AJ38" s="36">
        <v>1018</v>
      </c>
      <c r="AK38" s="36">
        <v>194</v>
      </c>
      <c r="AL38" s="36">
        <v>1423</v>
      </c>
      <c r="AM38" s="36">
        <v>299</v>
      </c>
      <c r="AN38" s="36">
        <v>1409</v>
      </c>
      <c r="AO38" s="36">
        <v>152</v>
      </c>
      <c r="AP38" s="36">
        <v>1860</v>
      </c>
      <c r="AQ38" s="36">
        <v>499</v>
      </c>
      <c r="AR38" s="36">
        <v>2359</v>
      </c>
      <c r="AS38" s="36">
        <v>1498</v>
      </c>
      <c r="AT38" s="36" t="s">
        <v>99</v>
      </c>
      <c r="AU38" s="36" t="s">
        <v>99</v>
      </c>
      <c r="AV38" s="36">
        <v>1498</v>
      </c>
      <c r="AW38" s="36">
        <v>5280</v>
      </c>
      <c r="AX38" s="37" t="s">
        <v>99</v>
      </c>
      <c r="AY38" s="37">
        <v>96.682464454976298</v>
      </c>
      <c r="AZ38" s="37">
        <v>99.416937328100005</v>
      </c>
      <c r="BA38" s="37">
        <v>1</v>
      </c>
      <c r="BB38" s="37">
        <v>99.864371478400003</v>
      </c>
      <c r="BC38" s="37">
        <v>89.632172341140006</v>
      </c>
      <c r="BD38" s="37">
        <v>99.148332154613001</v>
      </c>
      <c r="BE38" s="37">
        <v>1</v>
      </c>
      <c r="BF38" s="37">
        <v>97.688172431799998</v>
      </c>
      <c r="BG38" s="37">
        <v>93.787575153600002</v>
      </c>
      <c r="BH38" s="37">
        <v>96.863775752438002</v>
      </c>
      <c r="BI38" s="37">
        <v>98.598138411215004</v>
      </c>
      <c r="BJ38" s="37" t="s">
        <v>99</v>
      </c>
      <c r="BK38" s="37" t="s">
        <v>99</v>
      </c>
      <c r="BL38" s="37">
        <v>98.598138411215004</v>
      </c>
      <c r="BM38" s="37">
        <v>97.954545454545453</v>
      </c>
      <c r="BN38" s="37" t="s">
        <v>99</v>
      </c>
      <c r="BO38" s="37">
        <v>3.3175355452369999</v>
      </c>
      <c r="BP38" s="37">
        <v>0.58939096267190572</v>
      </c>
      <c r="BQ38" s="37" t="s">
        <v>99</v>
      </c>
      <c r="BR38" s="37">
        <v>0.91356289529163703</v>
      </c>
      <c r="BS38" s="37">
        <v>1.3678929765886001</v>
      </c>
      <c r="BT38" s="37">
        <v>0.85166784953868002</v>
      </c>
      <c r="BU38" s="37" t="s">
        <v>99</v>
      </c>
      <c r="BV38" s="37">
        <v>2.311827956989247</v>
      </c>
      <c r="BW38" s="37">
        <v>6.2124248496993983</v>
      </c>
      <c r="BX38" s="37">
        <v>3.1369224247562526</v>
      </c>
      <c r="BY38" s="37">
        <v>1.418691588785</v>
      </c>
      <c r="BZ38" s="37" t="s">
        <v>99</v>
      </c>
      <c r="CA38" s="37" t="s">
        <v>99</v>
      </c>
      <c r="CB38" s="37">
        <v>1.418691588785</v>
      </c>
      <c r="CC38" s="37">
        <v>2.4545454545454999</v>
      </c>
    </row>
    <row r="39" spans="1:81">
      <c r="A39" s="29" t="s">
        <v>42</v>
      </c>
      <c r="B39" s="36">
        <v>42</v>
      </c>
      <c r="C39" s="36">
        <v>589</v>
      </c>
      <c r="D39" s="36" t="s">
        <v>99</v>
      </c>
      <c r="E39" s="36" t="s">
        <v>99</v>
      </c>
      <c r="F39" s="36">
        <v>589</v>
      </c>
      <c r="G39" s="36" t="s">
        <v>99</v>
      </c>
      <c r="H39" s="36" t="s">
        <v>99</v>
      </c>
      <c r="I39" s="36" t="s">
        <v>99</v>
      </c>
      <c r="J39" s="36" t="s">
        <v>99</v>
      </c>
      <c r="K39" s="36" t="s">
        <v>99</v>
      </c>
      <c r="L39" s="36">
        <v>0</v>
      </c>
      <c r="M39" s="36">
        <v>2121</v>
      </c>
      <c r="N39" s="36" t="s">
        <v>99</v>
      </c>
      <c r="O39" s="36" t="s">
        <v>99</v>
      </c>
      <c r="P39" s="36">
        <v>2121</v>
      </c>
      <c r="Q39" s="36">
        <v>2752</v>
      </c>
      <c r="R39" s="36">
        <v>0</v>
      </c>
      <c r="S39" s="36">
        <v>8</v>
      </c>
      <c r="T39" s="36" t="s">
        <v>99</v>
      </c>
      <c r="U39" s="36" t="s">
        <v>99</v>
      </c>
      <c r="V39" s="36">
        <v>8</v>
      </c>
      <c r="W39" s="36" t="s">
        <v>99</v>
      </c>
      <c r="X39" s="36" t="s">
        <v>99</v>
      </c>
      <c r="Y39" s="36" t="s">
        <v>99</v>
      </c>
      <c r="Z39" s="36" t="s">
        <v>99</v>
      </c>
      <c r="AA39" s="36" t="s">
        <v>99</v>
      </c>
      <c r="AB39" s="36">
        <v>0</v>
      </c>
      <c r="AC39" s="36">
        <v>1</v>
      </c>
      <c r="AD39" s="36" t="s">
        <v>99</v>
      </c>
      <c r="AE39" s="36" t="s">
        <v>99</v>
      </c>
      <c r="AF39" s="36">
        <v>1</v>
      </c>
      <c r="AG39" s="36">
        <v>9</v>
      </c>
      <c r="AH39" s="36">
        <v>42</v>
      </c>
      <c r="AI39" s="36">
        <v>615</v>
      </c>
      <c r="AJ39" s="36" t="s">
        <v>99</v>
      </c>
      <c r="AK39" s="36" t="s">
        <v>99</v>
      </c>
      <c r="AL39" s="36">
        <v>615</v>
      </c>
      <c r="AM39" s="36" t="s">
        <v>99</v>
      </c>
      <c r="AN39" s="36" t="s">
        <v>99</v>
      </c>
      <c r="AO39" s="36" t="s">
        <v>99</v>
      </c>
      <c r="AP39" s="36" t="s">
        <v>99</v>
      </c>
      <c r="AQ39" s="36" t="s">
        <v>99</v>
      </c>
      <c r="AR39" s="36">
        <v>0</v>
      </c>
      <c r="AS39" s="36">
        <v>2144</v>
      </c>
      <c r="AT39" s="36" t="s">
        <v>99</v>
      </c>
      <c r="AU39" s="36" t="s">
        <v>99</v>
      </c>
      <c r="AV39" s="36">
        <v>2144</v>
      </c>
      <c r="AW39" s="36">
        <v>2801</v>
      </c>
      <c r="AX39" s="37">
        <v>1</v>
      </c>
      <c r="AY39" s="37">
        <v>97.731773177299999</v>
      </c>
      <c r="AZ39" s="37" t="s">
        <v>99</v>
      </c>
      <c r="BA39" s="37" t="s">
        <v>99</v>
      </c>
      <c r="BB39" s="37">
        <v>97.731773177299999</v>
      </c>
      <c r="BC39" s="37" t="s">
        <v>99</v>
      </c>
      <c r="BD39" s="37" t="s">
        <v>99</v>
      </c>
      <c r="BE39" s="37" t="s">
        <v>99</v>
      </c>
      <c r="BF39" s="37" t="s">
        <v>99</v>
      </c>
      <c r="BG39" s="37" t="s">
        <v>99</v>
      </c>
      <c r="BH39" s="37" t="s">
        <v>99</v>
      </c>
      <c r="BI39" s="37">
        <v>98.973885971490006</v>
      </c>
      <c r="BJ39" s="37" t="s">
        <v>99</v>
      </c>
      <c r="BK39" s="37" t="s">
        <v>99</v>
      </c>
      <c r="BL39" s="37">
        <v>98.973885971490006</v>
      </c>
      <c r="BM39" s="37">
        <v>98.571938593359505</v>
      </c>
      <c r="BN39" s="37" t="s">
        <v>99</v>
      </c>
      <c r="BO39" s="37">
        <v>2.9268292682926833</v>
      </c>
      <c r="BP39" s="37">
        <v>0</v>
      </c>
      <c r="BQ39" s="37" t="s">
        <v>99</v>
      </c>
      <c r="BR39" s="37">
        <v>2.9268292682926833</v>
      </c>
      <c r="BS39" s="37" t="s">
        <v>99</v>
      </c>
      <c r="BT39" s="37" t="s">
        <v>99</v>
      </c>
      <c r="BU39" s="37" t="s">
        <v>99</v>
      </c>
      <c r="BV39" s="37" t="s">
        <v>99</v>
      </c>
      <c r="BW39" s="37" t="s">
        <v>99</v>
      </c>
      <c r="BX39" s="37" t="s">
        <v>99</v>
      </c>
      <c r="BY39" s="37">
        <v>1.26119429857</v>
      </c>
      <c r="BZ39" s="37" t="s">
        <v>99</v>
      </c>
      <c r="CA39" s="37" t="s">
        <v>99</v>
      </c>
      <c r="CB39" s="37">
        <v>1.26119429857</v>
      </c>
      <c r="CC39" s="37">
        <v>1.42861466449</v>
      </c>
    </row>
    <row r="40" spans="1:81">
      <c r="A40" s="29" t="s">
        <v>43</v>
      </c>
      <c r="B40" s="36">
        <v>311</v>
      </c>
      <c r="C40" s="36" t="s">
        <v>99</v>
      </c>
      <c r="D40" s="36">
        <v>1562</v>
      </c>
      <c r="E40" s="36">
        <v>72</v>
      </c>
      <c r="F40" s="36">
        <v>1634</v>
      </c>
      <c r="G40" s="36" t="s">
        <v>99</v>
      </c>
      <c r="H40" s="36" t="s">
        <v>99</v>
      </c>
      <c r="I40" s="36" t="s">
        <v>99</v>
      </c>
      <c r="J40" s="36" t="s">
        <v>99</v>
      </c>
      <c r="K40" s="36">
        <v>392</v>
      </c>
      <c r="L40" s="36">
        <v>392</v>
      </c>
      <c r="M40" s="36">
        <v>5198</v>
      </c>
      <c r="N40" s="36">
        <v>30</v>
      </c>
      <c r="O40" s="36" t="s">
        <v>99</v>
      </c>
      <c r="P40" s="36">
        <v>5228</v>
      </c>
      <c r="Q40" s="36">
        <v>7565</v>
      </c>
      <c r="R40" s="36">
        <v>6</v>
      </c>
      <c r="S40" s="36" t="s">
        <v>99</v>
      </c>
      <c r="T40" s="36">
        <v>35</v>
      </c>
      <c r="U40" s="36">
        <v>0</v>
      </c>
      <c r="V40" s="36">
        <v>35</v>
      </c>
      <c r="W40" s="36" t="s">
        <v>99</v>
      </c>
      <c r="X40" s="36" t="s">
        <v>99</v>
      </c>
      <c r="Y40" s="36" t="s">
        <v>99</v>
      </c>
      <c r="Z40" s="36" t="s">
        <v>99</v>
      </c>
      <c r="AA40" s="36">
        <v>0</v>
      </c>
      <c r="AB40" s="36">
        <v>0</v>
      </c>
      <c r="AC40" s="36">
        <v>38</v>
      </c>
      <c r="AD40" s="36">
        <v>0</v>
      </c>
      <c r="AE40" s="36" t="s">
        <v>99</v>
      </c>
      <c r="AF40" s="36">
        <v>38</v>
      </c>
      <c r="AG40" s="36">
        <v>79</v>
      </c>
      <c r="AH40" s="36">
        <v>318</v>
      </c>
      <c r="AI40" s="36" t="s">
        <v>99</v>
      </c>
      <c r="AJ40" s="36">
        <v>1603</v>
      </c>
      <c r="AK40" s="36">
        <v>72</v>
      </c>
      <c r="AL40" s="36">
        <v>1675</v>
      </c>
      <c r="AM40" s="36" t="s">
        <v>99</v>
      </c>
      <c r="AN40" s="36" t="s">
        <v>99</v>
      </c>
      <c r="AO40" s="36" t="s">
        <v>99</v>
      </c>
      <c r="AP40" s="36" t="s">
        <v>99</v>
      </c>
      <c r="AQ40" s="36">
        <v>392</v>
      </c>
      <c r="AR40" s="36">
        <v>392</v>
      </c>
      <c r="AS40" s="36">
        <v>5341</v>
      </c>
      <c r="AT40" s="36">
        <v>30</v>
      </c>
      <c r="AU40" s="36" t="s">
        <v>99</v>
      </c>
      <c r="AV40" s="36">
        <v>5371</v>
      </c>
      <c r="AW40" s="36">
        <v>7756</v>
      </c>
      <c r="AX40" s="37">
        <v>99.685534591194966</v>
      </c>
      <c r="AY40" s="37" t="s">
        <v>99</v>
      </c>
      <c r="AZ40" s="37">
        <v>99.625718917900002</v>
      </c>
      <c r="BA40" s="37">
        <v>1</v>
      </c>
      <c r="BB40" s="37">
        <v>99.641791447760994</v>
      </c>
      <c r="BC40" s="37" t="s">
        <v>99</v>
      </c>
      <c r="BD40" s="37" t="s">
        <v>99</v>
      </c>
      <c r="BE40" s="37" t="s">
        <v>99</v>
      </c>
      <c r="BF40" s="37" t="s">
        <v>99</v>
      </c>
      <c r="BG40" s="37">
        <v>1</v>
      </c>
      <c r="BH40" s="37">
        <v>1</v>
      </c>
      <c r="BI40" s="37">
        <v>98.347615727399997</v>
      </c>
      <c r="BJ40" s="37">
        <v>1</v>
      </c>
      <c r="BK40" s="37" t="s">
        <v>99</v>
      </c>
      <c r="BL40" s="37">
        <v>98.45567864457</v>
      </c>
      <c r="BM40" s="37">
        <v>98.555956678740003</v>
      </c>
      <c r="BN40" s="37">
        <v>0.31446548853099998</v>
      </c>
      <c r="BO40" s="37" t="s">
        <v>99</v>
      </c>
      <c r="BP40" s="37">
        <v>0.37429819089207733</v>
      </c>
      <c r="BQ40" s="37" t="s">
        <v>99</v>
      </c>
      <c r="BR40" s="37">
        <v>0.35828955223880998</v>
      </c>
      <c r="BS40" s="37" t="s">
        <v>99</v>
      </c>
      <c r="BT40" s="37" t="s">
        <v>99</v>
      </c>
      <c r="BU40" s="37" t="s">
        <v>99</v>
      </c>
      <c r="BV40" s="37" t="s">
        <v>99</v>
      </c>
      <c r="BW40" s="37" t="s">
        <v>99</v>
      </c>
      <c r="BX40" s="37" t="s">
        <v>99</v>
      </c>
      <c r="BY40" s="37">
        <v>1.9659239842726082</v>
      </c>
      <c r="BZ40" s="37" t="s">
        <v>99</v>
      </c>
      <c r="CA40" s="37" t="s">
        <v>99</v>
      </c>
      <c r="CB40" s="37">
        <v>1.9549432135542728</v>
      </c>
      <c r="CC40" s="37">
        <v>1.4444332129963999</v>
      </c>
    </row>
    <row r="41" spans="1:81">
      <c r="A41" s="29" t="s">
        <v>44</v>
      </c>
      <c r="B41" s="36">
        <v>16</v>
      </c>
      <c r="C41" s="36">
        <v>1047</v>
      </c>
      <c r="D41" s="36">
        <v>1122</v>
      </c>
      <c r="E41" s="36">
        <v>654</v>
      </c>
      <c r="F41" s="36">
        <v>2823</v>
      </c>
      <c r="G41" s="36" t="s">
        <v>99</v>
      </c>
      <c r="H41" s="36">
        <v>1182</v>
      </c>
      <c r="I41" s="36">
        <v>176</v>
      </c>
      <c r="J41" s="36">
        <v>1358</v>
      </c>
      <c r="K41" s="36" t="s">
        <v>99</v>
      </c>
      <c r="L41" s="36">
        <v>1358</v>
      </c>
      <c r="M41" s="36">
        <v>2199</v>
      </c>
      <c r="N41" s="36" t="s">
        <v>99</v>
      </c>
      <c r="O41" s="36" t="s">
        <v>99</v>
      </c>
      <c r="P41" s="36">
        <v>2199</v>
      </c>
      <c r="Q41" s="36">
        <v>6396</v>
      </c>
      <c r="R41" s="36">
        <v>0</v>
      </c>
      <c r="S41" s="36">
        <v>32</v>
      </c>
      <c r="T41" s="36">
        <v>13</v>
      </c>
      <c r="U41" s="36">
        <v>7</v>
      </c>
      <c r="V41" s="36">
        <v>52</v>
      </c>
      <c r="W41" s="36" t="s">
        <v>99</v>
      </c>
      <c r="X41" s="36">
        <v>10</v>
      </c>
      <c r="Y41" s="36">
        <v>4</v>
      </c>
      <c r="Z41" s="36">
        <v>14</v>
      </c>
      <c r="AA41" s="36" t="s">
        <v>99</v>
      </c>
      <c r="AB41" s="36">
        <v>14</v>
      </c>
      <c r="AC41" s="36">
        <v>3</v>
      </c>
      <c r="AD41" s="36" t="s">
        <v>99</v>
      </c>
      <c r="AE41" s="36" t="s">
        <v>99</v>
      </c>
      <c r="AF41" s="36">
        <v>3</v>
      </c>
      <c r="AG41" s="36">
        <v>69</v>
      </c>
      <c r="AH41" s="36">
        <v>16</v>
      </c>
      <c r="AI41" s="36">
        <v>1177</v>
      </c>
      <c r="AJ41" s="36">
        <v>1203</v>
      </c>
      <c r="AK41" s="36">
        <v>667</v>
      </c>
      <c r="AL41" s="36">
        <v>3047</v>
      </c>
      <c r="AM41" s="36" t="s">
        <v>99</v>
      </c>
      <c r="AN41" s="36">
        <v>1262</v>
      </c>
      <c r="AO41" s="36">
        <v>181</v>
      </c>
      <c r="AP41" s="36">
        <v>1443</v>
      </c>
      <c r="AQ41" s="36" t="s">
        <v>99</v>
      </c>
      <c r="AR41" s="36">
        <v>1443</v>
      </c>
      <c r="AS41" s="36">
        <v>2220</v>
      </c>
      <c r="AT41" s="36" t="s">
        <v>99</v>
      </c>
      <c r="AU41" s="36" t="s">
        <v>99</v>
      </c>
      <c r="AV41" s="36">
        <v>2220</v>
      </c>
      <c r="AW41" s="36">
        <v>6726</v>
      </c>
      <c r="AX41" s="37">
        <v>1</v>
      </c>
      <c r="AY41" s="37">
        <v>91.673746813933732</v>
      </c>
      <c r="AZ41" s="37">
        <v>94.347464671654208</v>
      </c>
      <c r="BA41" s="37">
        <v>99.14497751124</v>
      </c>
      <c r="BB41" s="37">
        <v>94.355133837409994</v>
      </c>
      <c r="BC41" s="37" t="s">
        <v>99</v>
      </c>
      <c r="BD41" s="37">
        <v>94.453248811414994</v>
      </c>
      <c r="BE41" s="37">
        <v>99.447513812154696</v>
      </c>
      <c r="BF41" s="37">
        <v>95.796957969510004</v>
      </c>
      <c r="BG41" s="37" t="s">
        <v>99</v>
      </c>
      <c r="BH41" s="37">
        <v>95.796957969510004</v>
      </c>
      <c r="BI41" s="37">
        <v>99.189189189189193</v>
      </c>
      <c r="BJ41" s="37" t="s">
        <v>99</v>
      </c>
      <c r="BK41" s="37" t="s">
        <v>99</v>
      </c>
      <c r="BL41" s="37">
        <v>99.189189189189193</v>
      </c>
      <c r="BM41" s="37">
        <v>96.119536128456744</v>
      </c>
      <c r="BN41" s="37" t="s">
        <v>99</v>
      </c>
      <c r="BO41" s="37">
        <v>8.3262531866627008</v>
      </c>
      <c r="BP41" s="37">
        <v>5.6525353283458024</v>
      </c>
      <c r="BQ41" s="37">
        <v>0.89955224887555996</v>
      </c>
      <c r="BR41" s="37">
        <v>5.6448966196258619</v>
      </c>
      <c r="BS41" s="37" t="s">
        <v>99</v>
      </c>
      <c r="BT41" s="37">
        <v>5.54675118858954</v>
      </c>
      <c r="BU41" s="37">
        <v>0.55248618784533998</v>
      </c>
      <c r="BV41" s="37">
        <v>4.9234923492</v>
      </c>
      <c r="BW41" s="37" t="s">
        <v>99</v>
      </c>
      <c r="BX41" s="37">
        <v>4.9234923492</v>
      </c>
      <c r="BY41" s="37">
        <v>0.81818181811000001</v>
      </c>
      <c r="BZ41" s="37" t="s">
        <v>99</v>
      </c>
      <c r="CA41" s="37" t="s">
        <v>99</v>
      </c>
      <c r="CB41" s="37">
        <v>0.81818181811000001</v>
      </c>
      <c r="CC41" s="37">
        <v>3.8846387154326001</v>
      </c>
    </row>
    <row r="42" spans="1:81">
      <c r="A42" s="29" t="s">
        <v>45</v>
      </c>
      <c r="B42" s="36" t="s">
        <v>99</v>
      </c>
      <c r="C42" s="36">
        <v>1077</v>
      </c>
      <c r="D42" s="36">
        <v>912</v>
      </c>
      <c r="E42" s="36">
        <v>215</v>
      </c>
      <c r="F42" s="36">
        <v>2204</v>
      </c>
      <c r="G42" s="36" t="s">
        <v>99</v>
      </c>
      <c r="H42" s="36" t="s">
        <v>99</v>
      </c>
      <c r="I42" s="36" t="s">
        <v>99</v>
      </c>
      <c r="J42" s="36" t="s">
        <v>99</v>
      </c>
      <c r="K42" s="36">
        <v>533</v>
      </c>
      <c r="L42" s="36">
        <v>533</v>
      </c>
      <c r="M42" s="36">
        <v>3066</v>
      </c>
      <c r="N42" s="36" t="s">
        <v>99</v>
      </c>
      <c r="O42" s="36" t="s">
        <v>99</v>
      </c>
      <c r="P42" s="36">
        <v>3066</v>
      </c>
      <c r="Q42" s="36">
        <v>5803</v>
      </c>
      <c r="R42" s="36" t="s">
        <v>99</v>
      </c>
      <c r="S42" s="36">
        <v>0</v>
      </c>
      <c r="T42" s="36">
        <v>113</v>
      </c>
      <c r="U42" s="36">
        <v>0</v>
      </c>
      <c r="V42" s="36">
        <v>113</v>
      </c>
      <c r="W42" s="36" t="s">
        <v>99</v>
      </c>
      <c r="X42" s="36" t="s">
        <v>99</v>
      </c>
      <c r="Y42" s="36" t="s">
        <v>99</v>
      </c>
      <c r="Z42" s="36" t="s">
        <v>99</v>
      </c>
      <c r="AA42" s="36">
        <v>0</v>
      </c>
      <c r="AB42" s="36">
        <v>0</v>
      </c>
      <c r="AC42" s="36">
        <v>20</v>
      </c>
      <c r="AD42" s="36" t="s">
        <v>99</v>
      </c>
      <c r="AE42" s="36" t="s">
        <v>99</v>
      </c>
      <c r="AF42" s="36">
        <v>20</v>
      </c>
      <c r="AG42" s="36">
        <v>133</v>
      </c>
      <c r="AH42" s="36" t="s">
        <v>99</v>
      </c>
      <c r="AI42" s="36">
        <v>1080</v>
      </c>
      <c r="AJ42" s="36">
        <v>913</v>
      </c>
      <c r="AK42" s="36">
        <v>215</v>
      </c>
      <c r="AL42" s="36">
        <v>2208</v>
      </c>
      <c r="AM42" s="36" t="s">
        <v>99</v>
      </c>
      <c r="AN42" s="36" t="s">
        <v>99</v>
      </c>
      <c r="AO42" s="36" t="s">
        <v>99</v>
      </c>
      <c r="AP42" s="36" t="s">
        <v>99</v>
      </c>
      <c r="AQ42" s="36">
        <v>533</v>
      </c>
      <c r="AR42" s="36">
        <v>533</v>
      </c>
      <c r="AS42" s="36">
        <v>3105</v>
      </c>
      <c r="AT42" s="36" t="s">
        <v>99</v>
      </c>
      <c r="AU42" s="36" t="s">
        <v>99</v>
      </c>
      <c r="AV42" s="36">
        <v>3105</v>
      </c>
      <c r="AW42" s="36">
        <v>5846</v>
      </c>
      <c r="AX42" s="37" t="s">
        <v>99</v>
      </c>
      <c r="AY42" s="37">
        <v>99.722222222222229</v>
      </c>
      <c r="AZ42" s="37">
        <v>112.26725821468</v>
      </c>
      <c r="BA42" s="37">
        <v>1</v>
      </c>
      <c r="BB42" s="37">
        <v>14.93659422899</v>
      </c>
      <c r="BC42" s="37" t="s">
        <v>99</v>
      </c>
      <c r="BD42" s="37" t="s">
        <v>99</v>
      </c>
      <c r="BE42" s="37" t="s">
        <v>99</v>
      </c>
      <c r="BF42" s="37" t="s">
        <v>99</v>
      </c>
      <c r="BG42" s="37">
        <v>1</v>
      </c>
      <c r="BH42" s="37">
        <v>1</v>
      </c>
      <c r="BI42" s="37">
        <v>99.388837359980002</v>
      </c>
      <c r="BJ42" s="37" t="s">
        <v>99</v>
      </c>
      <c r="BK42" s="37" t="s">
        <v>99</v>
      </c>
      <c r="BL42" s="37">
        <v>99.388837359980002</v>
      </c>
      <c r="BM42" s="37">
        <v>11.539514197741999</v>
      </c>
      <c r="BN42" s="37" t="s">
        <v>99</v>
      </c>
      <c r="BO42" s="37">
        <v>0.27777777777777801</v>
      </c>
      <c r="BP42" s="37">
        <v>-12.267250821467689</v>
      </c>
      <c r="BQ42" s="37" t="s">
        <v>99</v>
      </c>
      <c r="BR42" s="37">
        <v>-4.9365942289855003</v>
      </c>
      <c r="BS42" s="37" t="s">
        <v>99</v>
      </c>
      <c r="BT42" s="37" t="s">
        <v>99</v>
      </c>
      <c r="BU42" s="37" t="s">
        <v>99</v>
      </c>
      <c r="BV42" s="37" t="s">
        <v>99</v>
      </c>
      <c r="BW42" s="37" t="s">
        <v>99</v>
      </c>
      <c r="BX42" s="37" t="s">
        <v>99</v>
      </c>
      <c r="BY42" s="37">
        <v>0.61191626491770001</v>
      </c>
      <c r="BZ42" s="37" t="s">
        <v>99</v>
      </c>
      <c r="CA42" s="37" t="s">
        <v>99</v>
      </c>
      <c r="CB42" s="37">
        <v>0.61191626491770001</v>
      </c>
      <c r="CC42" s="37">
        <v>-1.5395141977425</v>
      </c>
    </row>
    <row r="43" spans="1:81">
      <c r="A43" s="29" t="s">
        <v>46</v>
      </c>
      <c r="B43" s="36">
        <v>43</v>
      </c>
      <c r="C43" s="36">
        <v>1451</v>
      </c>
      <c r="D43" s="36">
        <v>947</v>
      </c>
      <c r="E43" s="36">
        <v>305</v>
      </c>
      <c r="F43" s="36">
        <v>2703</v>
      </c>
      <c r="G43" s="36" t="s">
        <v>99</v>
      </c>
      <c r="H43" s="36">
        <v>986</v>
      </c>
      <c r="I43" s="36" t="s">
        <v>99</v>
      </c>
      <c r="J43" s="36">
        <v>986</v>
      </c>
      <c r="K43" s="36">
        <v>619</v>
      </c>
      <c r="L43" s="36">
        <v>1605</v>
      </c>
      <c r="M43" s="36">
        <v>4429</v>
      </c>
      <c r="N43" s="36" t="s">
        <v>99</v>
      </c>
      <c r="O43" s="36" t="s">
        <v>99</v>
      </c>
      <c r="P43" s="36">
        <v>4429</v>
      </c>
      <c r="Q43" s="36">
        <v>8780</v>
      </c>
      <c r="R43" s="36">
        <v>3</v>
      </c>
      <c r="S43" s="36">
        <v>0</v>
      </c>
      <c r="T43" s="36">
        <v>19</v>
      </c>
      <c r="U43" s="36">
        <v>0</v>
      </c>
      <c r="V43" s="36">
        <v>19</v>
      </c>
      <c r="W43" s="36" t="s">
        <v>99</v>
      </c>
      <c r="X43" s="36">
        <v>90</v>
      </c>
      <c r="Y43" s="36" t="s">
        <v>99</v>
      </c>
      <c r="Z43" s="36">
        <v>90</v>
      </c>
      <c r="AA43" s="36">
        <v>0</v>
      </c>
      <c r="AB43" s="36">
        <v>90</v>
      </c>
      <c r="AC43" s="36">
        <v>71</v>
      </c>
      <c r="AD43" s="36" t="s">
        <v>99</v>
      </c>
      <c r="AE43" s="36" t="s">
        <v>99</v>
      </c>
      <c r="AF43" s="36">
        <v>71</v>
      </c>
      <c r="AG43" s="36">
        <v>183</v>
      </c>
      <c r="AH43" s="36">
        <v>47</v>
      </c>
      <c r="AI43" s="36">
        <v>1451</v>
      </c>
      <c r="AJ43" s="36">
        <v>963</v>
      </c>
      <c r="AK43" s="36">
        <v>305</v>
      </c>
      <c r="AL43" s="36">
        <v>2719</v>
      </c>
      <c r="AM43" s="36" t="s">
        <v>99</v>
      </c>
      <c r="AN43" s="36">
        <v>1177</v>
      </c>
      <c r="AO43" s="36" t="s">
        <v>99</v>
      </c>
      <c r="AP43" s="36">
        <v>1177</v>
      </c>
      <c r="AQ43" s="36">
        <v>619</v>
      </c>
      <c r="AR43" s="36">
        <v>1796</v>
      </c>
      <c r="AS43" s="36">
        <v>4589</v>
      </c>
      <c r="AT43" s="36" t="s">
        <v>99</v>
      </c>
      <c r="AU43" s="36" t="s">
        <v>99</v>
      </c>
      <c r="AV43" s="36">
        <v>4589</v>
      </c>
      <c r="AW43" s="36">
        <v>9151</v>
      </c>
      <c r="AX43" s="37">
        <v>97.872344255319007</v>
      </c>
      <c r="AY43" s="37">
        <v>1</v>
      </c>
      <c r="AZ43" s="37">
        <v>1.311526479751</v>
      </c>
      <c r="BA43" s="37">
        <v>1</v>
      </c>
      <c r="BB43" s="37">
        <v>1.11334681868</v>
      </c>
      <c r="BC43" s="37" t="s">
        <v>99</v>
      </c>
      <c r="BD43" s="37">
        <v>91.418861512319467</v>
      </c>
      <c r="BE43" s="37" t="s">
        <v>99</v>
      </c>
      <c r="BF43" s="37">
        <v>91.418861512319467</v>
      </c>
      <c r="BG43" s="37">
        <v>1</v>
      </c>
      <c r="BH43" s="37">
        <v>94.376391982182625</v>
      </c>
      <c r="BI43" s="37">
        <v>98.65796469819</v>
      </c>
      <c r="BJ43" s="37" t="s">
        <v>99</v>
      </c>
      <c r="BK43" s="37" t="s">
        <v>99</v>
      </c>
      <c r="BL43" s="37">
        <v>98.65796469819</v>
      </c>
      <c r="BM43" s="37">
        <v>97.945579718635997</v>
      </c>
      <c r="BN43" s="37">
        <v>2.1276595744689</v>
      </c>
      <c r="BO43" s="37" t="s">
        <v>99</v>
      </c>
      <c r="BP43" s="37">
        <v>-0.3115264797507788</v>
      </c>
      <c r="BQ43" s="37" t="s">
        <v>99</v>
      </c>
      <c r="BR43" s="37">
        <v>-0.11334681868334</v>
      </c>
      <c r="BS43" s="37" t="s">
        <v>99</v>
      </c>
      <c r="BT43" s="37">
        <v>8.5811384876854007</v>
      </c>
      <c r="BU43" s="37" t="s">
        <v>99</v>
      </c>
      <c r="BV43" s="37">
        <v>8.5811384876854007</v>
      </c>
      <c r="BW43" s="37" t="s">
        <v>99</v>
      </c>
      <c r="BX43" s="37">
        <v>5.623681781737</v>
      </c>
      <c r="BY43" s="37">
        <v>1.9394235318899999</v>
      </c>
      <c r="BZ43" s="37" t="s">
        <v>99</v>
      </c>
      <c r="CA43" s="37" t="s">
        <v>99</v>
      </c>
      <c r="CB43" s="37">
        <v>1.9394235318899999</v>
      </c>
      <c r="CC43" s="37">
        <v>2.54422819364</v>
      </c>
    </row>
    <row r="44" spans="1:81">
      <c r="A44" s="29" t="s">
        <v>47</v>
      </c>
      <c r="B44" s="36" t="s">
        <v>99</v>
      </c>
      <c r="C44" s="36">
        <v>282</v>
      </c>
      <c r="D44" s="36" t="s">
        <v>99</v>
      </c>
      <c r="E44" s="36" t="s">
        <v>99</v>
      </c>
      <c r="F44" s="36">
        <v>282</v>
      </c>
      <c r="G44" s="36" t="s">
        <v>99</v>
      </c>
      <c r="H44" s="36" t="s">
        <v>99</v>
      </c>
      <c r="I44" s="36" t="s">
        <v>99</v>
      </c>
      <c r="J44" s="36" t="s">
        <v>99</v>
      </c>
      <c r="K44" s="36" t="s">
        <v>99</v>
      </c>
      <c r="L44" s="36">
        <v>0</v>
      </c>
      <c r="M44" s="36">
        <v>131</v>
      </c>
      <c r="N44" s="36" t="s">
        <v>99</v>
      </c>
      <c r="O44" s="36" t="s">
        <v>99</v>
      </c>
      <c r="P44" s="36">
        <v>131</v>
      </c>
      <c r="Q44" s="36">
        <v>413</v>
      </c>
      <c r="R44" s="36" t="s">
        <v>99</v>
      </c>
      <c r="S44" s="36">
        <v>10</v>
      </c>
      <c r="T44" s="36" t="s">
        <v>99</v>
      </c>
      <c r="U44" s="36" t="s">
        <v>99</v>
      </c>
      <c r="V44" s="36">
        <v>10</v>
      </c>
      <c r="W44" s="36" t="s">
        <v>99</v>
      </c>
      <c r="X44" s="36" t="s">
        <v>99</v>
      </c>
      <c r="Y44" s="36" t="s">
        <v>99</v>
      </c>
      <c r="Z44" s="36" t="s">
        <v>99</v>
      </c>
      <c r="AA44" s="36" t="s">
        <v>99</v>
      </c>
      <c r="AB44" s="36">
        <v>0</v>
      </c>
      <c r="AC44" s="36">
        <v>0</v>
      </c>
      <c r="AD44" s="36" t="s">
        <v>99</v>
      </c>
      <c r="AE44" s="36" t="s">
        <v>99</v>
      </c>
      <c r="AF44" s="36">
        <v>0</v>
      </c>
      <c r="AG44" s="36">
        <v>10</v>
      </c>
      <c r="AH44" s="36" t="s">
        <v>99</v>
      </c>
      <c r="AI44" s="36">
        <v>298</v>
      </c>
      <c r="AJ44" s="36" t="s">
        <v>99</v>
      </c>
      <c r="AK44" s="36" t="s">
        <v>99</v>
      </c>
      <c r="AL44" s="36">
        <v>298</v>
      </c>
      <c r="AM44" s="36" t="s">
        <v>99</v>
      </c>
      <c r="AN44" s="36" t="s">
        <v>99</v>
      </c>
      <c r="AO44" s="36" t="s">
        <v>99</v>
      </c>
      <c r="AP44" s="36" t="s">
        <v>99</v>
      </c>
      <c r="AQ44" s="36" t="s">
        <v>99</v>
      </c>
      <c r="AR44" s="36">
        <v>0</v>
      </c>
      <c r="AS44" s="36">
        <v>139</v>
      </c>
      <c r="AT44" s="36" t="s">
        <v>99</v>
      </c>
      <c r="AU44" s="36" t="s">
        <v>99</v>
      </c>
      <c r="AV44" s="36">
        <v>139</v>
      </c>
      <c r="AW44" s="36">
        <v>437</v>
      </c>
      <c r="AX44" s="37" t="s">
        <v>99</v>
      </c>
      <c r="AY44" s="37">
        <v>97.986577181281007</v>
      </c>
      <c r="AZ44" s="37" t="s">
        <v>99</v>
      </c>
      <c r="BA44" s="37" t="s">
        <v>99</v>
      </c>
      <c r="BB44" s="37">
        <v>97.986577181281007</v>
      </c>
      <c r="BC44" s="37" t="s">
        <v>99</v>
      </c>
      <c r="BD44" s="37" t="s">
        <v>99</v>
      </c>
      <c r="BE44" s="37" t="s">
        <v>99</v>
      </c>
      <c r="BF44" s="37" t="s">
        <v>99</v>
      </c>
      <c r="BG44" s="37" t="s">
        <v>99</v>
      </c>
      <c r="BH44" s="37" t="s">
        <v>99</v>
      </c>
      <c r="BI44" s="37">
        <v>94.244643165468005</v>
      </c>
      <c r="BJ44" s="37" t="s">
        <v>99</v>
      </c>
      <c r="BK44" s="37" t="s">
        <v>99</v>
      </c>
      <c r="BL44" s="37">
        <v>94.244643165468005</v>
      </c>
      <c r="BM44" s="37">
        <v>96.796338672768883</v>
      </c>
      <c r="BN44" s="37" t="s">
        <v>99</v>
      </c>
      <c r="BO44" s="37">
        <v>2.1342281879195002</v>
      </c>
      <c r="BP44" s="37">
        <v>0</v>
      </c>
      <c r="BQ44" s="37" t="s">
        <v>99</v>
      </c>
      <c r="BR44" s="37">
        <v>2.1342281879195002</v>
      </c>
      <c r="BS44" s="37" t="s">
        <v>99</v>
      </c>
      <c r="BT44" s="37" t="s">
        <v>99</v>
      </c>
      <c r="BU44" s="37" t="s">
        <v>99</v>
      </c>
      <c r="BV44" s="37" t="s">
        <v>99</v>
      </c>
      <c r="BW44" s="37" t="s">
        <v>99</v>
      </c>
      <c r="BX44" s="37" t="s">
        <v>99</v>
      </c>
      <c r="BY44" s="37">
        <v>5.755395683453238</v>
      </c>
      <c r="BZ44" s="37" t="s">
        <v>99</v>
      </c>
      <c r="CA44" s="37" t="s">
        <v>99</v>
      </c>
      <c r="CB44" s="37">
        <v>5.755395683453238</v>
      </c>
      <c r="CC44" s="37">
        <v>3.2366132723112</v>
      </c>
    </row>
    <row r="45" spans="1:81">
      <c r="A45" s="29" t="s">
        <v>48</v>
      </c>
      <c r="B45" s="36">
        <v>8</v>
      </c>
      <c r="C45" s="36">
        <v>867</v>
      </c>
      <c r="D45" s="36">
        <v>1063</v>
      </c>
      <c r="E45" s="36">
        <v>10</v>
      </c>
      <c r="F45" s="36">
        <v>1940</v>
      </c>
      <c r="G45" s="36" t="s">
        <v>99</v>
      </c>
      <c r="H45" s="36" t="s">
        <v>99</v>
      </c>
      <c r="I45" s="36" t="s">
        <v>99</v>
      </c>
      <c r="J45" s="36" t="s">
        <v>99</v>
      </c>
      <c r="K45" s="36" t="s">
        <v>99</v>
      </c>
      <c r="L45" s="36">
        <v>0</v>
      </c>
      <c r="M45" s="36">
        <v>3039</v>
      </c>
      <c r="N45" s="36" t="s">
        <v>99</v>
      </c>
      <c r="O45" s="36" t="s">
        <v>99</v>
      </c>
      <c r="P45" s="36">
        <v>3039</v>
      </c>
      <c r="Q45" s="36">
        <v>4987</v>
      </c>
      <c r="R45" s="36">
        <v>0</v>
      </c>
      <c r="S45" s="36">
        <v>28</v>
      </c>
      <c r="T45" s="36">
        <v>30</v>
      </c>
      <c r="U45" s="36">
        <v>0</v>
      </c>
      <c r="V45" s="36">
        <v>58</v>
      </c>
      <c r="W45" s="36" t="s">
        <v>99</v>
      </c>
      <c r="X45" s="36" t="s">
        <v>99</v>
      </c>
      <c r="Y45" s="36" t="s">
        <v>99</v>
      </c>
      <c r="Z45" s="36" t="s">
        <v>99</v>
      </c>
      <c r="AA45" s="36" t="s">
        <v>99</v>
      </c>
      <c r="AB45" s="36">
        <v>0</v>
      </c>
      <c r="AC45" s="36">
        <v>6</v>
      </c>
      <c r="AD45" s="36" t="s">
        <v>99</v>
      </c>
      <c r="AE45" s="36" t="s">
        <v>99</v>
      </c>
      <c r="AF45" s="36">
        <v>6</v>
      </c>
      <c r="AG45" s="36">
        <v>64</v>
      </c>
      <c r="AH45" s="36">
        <v>8</v>
      </c>
      <c r="AI45" s="36">
        <v>935</v>
      </c>
      <c r="AJ45" s="36">
        <v>1117</v>
      </c>
      <c r="AK45" s="36">
        <v>10</v>
      </c>
      <c r="AL45" s="36">
        <v>2062</v>
      </c>
      <c r="AM45" s="36" t="s">
        <v>99</v>
      </c>
      <c r="AN45" s="36" t="s">
        <v>99</v>
      </c>
      <c r="AO45" s="36" t="s">
        <v>99</v>
      </c>
      <c r="AP45" s="36" t="s">
        <v>99</v>
      </c>
      <c r="AQ45" s="36" t="s">
        <v>99</v>
      </c>
      <c r="AR45" s="36">
        <v>0</v>
      </c>
      <c r="AS45" s="36">
        <v>3068</v>
      </c>
      <c r="AT45" s="36" t="s">
        <v>99</v>
      </c>
      <c r="AU45" s="36" t="s">
        <v>99</v>
      </c>
      <c r="AV45" s="36">
        <v>3068</v>
      </c>
      <c r="AW45" s="36">
        <v>5138</v>
      </c>
      <c r="AX45" s="37">
        <v>1</v>
      </c>
      <c r="AY45" s="37">
        <v>95.721925133689851</v>
      </c>
      <c r="AZ45" s="37">
        <v>97.851387645478965</v>
      </c>
      <c r="BA45" s="37">
        <v>1</v>
      </c>
      <c r="BB45" s="37">
        <v>96.89621726479146</v>
      </c>
      <c r="BC45" s="37" t="s">
        <v>99</v>
      </c>
      <c r="BD45" s="37" t="s">
        <v>99</v>
      </c>
      <c r="BE45" s="37" t="s">
        <v>99</v>
      </c>
      <c r="BF45" s="37" t="s">
        <v>99</v>
      </c>
      <c r="BG45" s="37" t="s">
        <v>99</v>
      </c>
      <c r="BH45" s="37" t="s">
        <v>99</v>
      </c>
      <c r="BI45" s="37">
        <v>99.253259452411996</v>
      </c>
      <c r="BJ45" s="37" t="s">
        <v>99</v>
      </c>
      <c r="BK45" s="37" t="s">
        <v>99</v>
      </c>
      <c r="BL45" s="37">
        <v>99.253259452411996</v>
      </c>
      <c r="BM45" s="37">
        <v>98.367341377968003</v>
      </c>
      <c r="BN45" s="37" t="s">
        <v>99</v>
      </c>
      <c r="BO45" s="37">
        <v>4.2787486631159997</v>
      </c>
      <c r="BP45" s="37">
        <v>2.1486123545210387</v>
      </c>
      <c r="BQ45" s="37" t="s">
        <v>99</v>
      </c>
      <c r="BR45" s="37">
        <v>3.1378273528539999</v>
      </c>
      <c r="BS45" s="37" t="s">
        <v>99</v>
      </c>
      <c r="BT45" s="37" t="s">
        <v>99</v>
      </c>
      <c r="BU45" s="37" t="s">
        <v>99</v>
      </c>
      <c r="BV45" s="37" t="s">
        <v>99</v>
      </c>
      <c r="BW45" s="37" t="s">
        <v>99</v>
      </c>
      <c r="BX45" s="37" t="s">
        <v>99</v>
      </c>
      <c r="BY45" s="37">
        <v>0.74967454758810004</v>
      </c>
      <c r="BZ45" s="37" t="s">
        <v>99</v>
      </c>
      <c r="CA45" s="37" t="s">
        <v>99</v>
      </c>
      <c r="CB45" s="37">
        <v>0.74967454758810004</v>
      </c>
      <c r="CC45" s="37">
        <v>1.6932658622318999</v>
      </c>
    </row>
    <row r="46" spans="1:81">
      <c r="A46" s="29" t="s">
        <v>49</v>
      </c>
      <c r="B46" s="36" t="s">
        <v>99</v>
      </c>
      <c r="C46" s="36">
        <v>266</v>
      </c>
      <c r="D46" s="36" t="s">
        <v>99</v>
      </c>
      <c r="E46" s="36" t="s">
        <v>99</v>
      </c>
      <c r="F46" s="36">
        <v>266</v>
      </c>
      <c r="G46" s="36" t="s">
        <v>99</v>
      </c>
      <c r="H46" s="36" t="s">
        <v>99</v>
      </c>
      <c r="I46" s="36" t="s">
        <v>99</v>
      </c>
      <c r="J46" s="36" t="s">
        <v>99</v>
      </c>
      <c r="K46" s="36" t="s">
        <v>99</v>
      </c>
      <c r="L46" s="36">
        <v>0</v>
      </c>
      <c r="M46" s="36">
        <v>49</v>
      </c>
      <c r="N46" s="36" t="s">
        <v>99</v>
      </c>
      <c r="O46" s="36" t="s">
        <v>99</v>
      </c>
      <c r="P46" s="36">
        <v>49</v>
      </c>
      <c r="Q46" s="36">
        <v>315</v>
      </c>
      <c r="R46" s="36" t="s">
        <v>99</v>
      </c>
      <c r="S46" s="36">
        <v>6</v>
      </c>
      <c r="T46" s="36" t="s">
        <v>99</v>
      </c>
      <c r="U46" s="36" t="s">
        <v>99</v>
      </c>
      <c r="V46" s="36">
        <v>6</v>
      </c>
      <c r="W46" s="36" t="s">
        <v>99</v>
      </c>
      <c r="X46" s="36" t="s">
        <v>99</v>
      </c>
      <c r="Y46" s="36" t="s">
        <v>99</v>
      </c>
      <c r="Z46" s="36" t="s">
        <v>99</v>
      </c>
      <c r="AA46" s="36" t="s">
        <v>99</v>
      </c>
      <c r="AB46" s="36">
        <v>0</v>
      </c>
      <c r="AC46" s="36">
        <v>0</v>
      </c>
      <c r="AD46" s="36" t="s">
        <v>99</v>
      </c>
      <c r="AE46" s="36" t="s">
        <v>99</v>
      </c>
      <c r="AF46" s="36">
        <v>0</v>
      </c>
      <c r="AG46" s="36">
        <v>6</v>
      </c>
      <c r="AH46" s="36" t="s">
        <v>99</v>
      </c>
      <c r="AI46" s="36">
        <v>297</v>
      </c>
      <c r="AJ46" s="36" t="s">
        <v>99</v>
      </c>
      <c r="AK46" s="36" t="s">
        <v>99</v>
      </c>
      <c r="AL46" s="36">
        <v>297</v>
      </c>
      <c r="AM46" s="36" t="s">
        <v>99</v>
      </c>
      <c r="AN46" s="36" t="s">
        <v>99</v>
      </c>
      <c r="AO46" s="36" t="s">
        <v>99</v>
      </c>
      <c r="AP46" s="36" t="s">
        <v>99</v>
      </c>
      <c r="AQ46" s="36" t="s">
        <v>99</v>
      </c>
      <c r="AR46" s="36">
        <v>0</v>
      </c>
      <c r="AS46" s="36">
        <v>49</v>
      </c>
      <c r="AT46" s="36" t="s">
        <v>99</v>
      </c>
      <c r="AU46" s="36" t="s">
        <v>99</v>
      </c>
      <c r="AV46" s="36">
        <v>49</v>
      </c>
      <c r="AW46" s="36">
        <v>346</v>
      </c>
      <c r="AX46" s="37" t="s">
        <v>99</v>
      </c>
      <c r="AY46" s="37">
        <v>91.582491582491585</v>
      </c>
      <c r="AZ46" s="37" t="s">
        <v>99</v>
      </c>
      <c r="BA46" s="37" t="s">
        <v>99</v>
      </c>
      <c r="BB46" s="37">
        <v>91.582491582491585</v>
      </c>
      <c r="BC46" s="37" t="s">
        <v>99</v>
      </c>
      <c r="BD46" s="37" t="s">
        <v>99</v>
      </c>
      <c r="BE46" s="37" t="s">
        <v>99</v>
      </c>
      <c r="BF46" s="37" t="s">
        <v>99</v>
      </c>
      <c r="BG46" s="37" t="s">
        <v>99</v>
      </c>
      <c r="BH46" s="37" t="s">
        <v>99</v>
      </c>
      <c r="BI46" s="37">
        <v>1</v>
      </c>
      <c r="BJ46" s="37" t="s">
        <v>99</v>
      </c>
      <c r="BK46" s="37" t="s">
        <v>99</v>
      </c>
      <c r="BL46" s="37">
        <v>1</v>
      </c>
      <c r="BM46" s="37">
        <v>92.774566473988443</v>
      </c>
      <c r="BN46" s="37" t="s">
        <v>99</v>
      </c>
      <c r="BO46" s="37">
        <v>8.4175841758420002</v>
      </c>
      <c r="BP46" s="37">
        <v>0</v>
      </c>
      <c r="BQ46" s="37" t="s">
        <v>99</v>
      </c>
      <c r="BR46" s="37">
        <v>8.4175841758420002</v>
      </c>
      <c r="BS46" s="37" t="s">
        <v>99</v>
      </c>
      <c r="BT46" s="37" t="s">
        <v>99</v>
      </c>
      <c r="BU46" s="37" t="s">
        <v>99</v>
      </c>
      <c r="BV46" s="37" t="s">
        <v>99</v>
      </c>
      <c r="BW46" s="37" t="s">
        <v>99</v>
      </c>
      <c r="BX46" s="37" t="s">
        <v>99</v>
      </c>
      <c r="BY46" s="37" t="s">
        <v>99</v>
      </c>
      <c r="BZ46" s="37" t="s">
        <v>99</v>
      </c>
      <c r="CA46" s="37" t="s">
        <v>99</v>
      </c>
      <c r="CB46" s="37" t="s">
        <v>99</v>
      </c>
      <c r="CC46" s="37">
        <v>7.2254335261155997</v>
      </c>
    </row>
    <row r="47" spans="1:81">
      <c r="A47" s="29" t="s">
        <v>50</v>
      </c>
      <c r="B47" s="36">
        <v>20</v>
      </c>
      <c r="C47" s="36">
        <v>1013</v>
      </c>
      <c r="D47" s="36">
        <v>2310</v>
      </c>
      <c r="E47" s="36">
        <v>544</v>
      </c>
      <c r="F47" s="36">
        <v>3867</v>
      </c>
      <c r="G47" s="36" t="s">
        <v>99</v>
      </c>
      <c r="H47" s="36" t="s">
        <v>99</v>
      </c>
      <c r="I47" s="36" t="s">
        <v>99</v>
      </c>
      <c r="J47" s="36" t="s">
        <v>99</v>
      </c>
      <c r="K47" s="36">
        <v>555</v>
      </c>
      <c r="L47" s="36">
        <v>555</v>
      </c>
      <c r="M47" s="36">
        <v>6938</v>
      </c>
      <c r="N47" s="36">
        <v>69</v>
      </c>
      <c r="O47" s="36" t="s">
        <v>99</v>
      </c>
      <c r="P47" s="36">
        <v>7007</v>
      </c>
      <c r="Q47" s="36">
        <v>11449</v>
      </c>
      <c r="R47" s="36">
        <v>6</v>
      </c>
      <c r="S47" s="36">
        <v>0</v>
      </c>
      <c r="T47" s="36">
        <v>17</v>
      </c>
      <c r="U47" s="36">
        <v>18</v>
      </c>
      <c r="V47" s="36">
        <v>35</v>
      </c>
      <c r="W47" s="36" t="s">
        <v>99</v>
      </c>
      <c r="X47" s="36" t="s">
        <v>99</v>
      </c>
      <c r="Y47" s="36" t="s">
        <v>99</v>
      </c>
      <c r="Z47" s="36" t="s">
        <v>99</v>
      </c>
      <c r="AA47" s="36">
        <v>10</v>
      </c>
      <c r="AB47" s="36">
        <v>10</v>
      </c>
      <c r="AC47" s="36">
        <v>95</v>
      </c>
      <c r="AD47" s="36">
        <v>0</v>
      </c>
      <c r="AE47" s="36" t="s">
        <v>99</v>
      </c>
      <c r="AF47" s="36">
        <v>95</v>
      </c>
      <c r="AG47" s="36">
        <v>146</v>
      </c>
      <c r="AH47" s="36">
        <v>28</v>
      </c>
      <c r="AI47" s="36">
        <v>1324</v>
      </c>
      <c r="AJ47" s="36">
        <v>2353</v>
      </c>
      <c r="AK47" s="36">
        <v>558</v>
      </c>
      <c r="AL47" s="36">
        <v>4235</v>
      </c>
      <c r="AM47" s="36" t="s">
        <v>99</v>
      </c>
      <c r="AN47" s="36" t="s">
        <v>99</v>
      </c>
      <c r="AO47" s="36" t="s">
        <v>99</v>
      </c>
      <c r="AP47" s="36" t="s">
        <v>99</v>
      </c>
      <c r="AQ47" s="36">
        <v>620</v>
      </c>
      <c r="AR47" s="36">
        <v>620</v>
      </c>
      <c r="AS47" s="36">
        <v>7225</v>
      </c>
      <c r="AT47" s="36">
        <v>69</v>
      </c>
      <c r="AU47" s="36" t="s">
        <v>99</v>
      </c>
      <c r="AV47" s="36">
        <v>7294</v>
      </c>
      <c r="AW47" s="36">
        <v>12177</v>
      </c>
      <c r="AX47" s="37">
        <v>92.857142857142861</v>
      </c>
      <c r="AY47" s="37">
        <v>76.515741812689996</v>
      </c>
      <c r="AZ47" s="37">
        <v>98.895276243940003</v>
      </c>
      <c r="BA47" s="37">
        <v>1.7168458781360001</v>
      </c>
      <c r="BB47" s="37">
        <v>92.136953955135766</v>
      </c>
      <c r="BC47" s="37" t="s">
        <v>99</v>
      </c>
      <c r="BD47" s="37" t="s">
        <v>99</v>
      </c>
      <c r="BE47" s="37" t="s">
        <v>99</v>
      </c>
      <c r="BF47" s="37" t="s">
        <v>99</v>
      </c>
      <c r="BG47" s="37">
        <v>91.129322586450002</v>
      </c>
      <c r="BH47" s="37">
        <v>91.129322586450002</v>
      </c>
      <c r="BI47" s="37">
        <v>97.342565536332003</v>
      </c>
      <c r="BJ47" s="37">
        <v>1</v>
      </c>
      <c r="BK47" s="37" t="s">
        <v>99</v>
      </c>
      <c r="BL47" s="37">
        <v>97.367699479238993</v>
      </c>
      <c r="BM47" s="37">
        <v>95.224976595220994</v>
      </c>
      <c r="BN47" s="37">
        <v>7.1428571428571423</v>
      </c>
      <c r="BO47" s="37">
        <v>23.489425981873111</v>
      </c>
      <c r="BP47" s="37">
        <v>1.1049723756906076</v>
      </c>
      <c r="BQ47" s="37">
        <v>-0.71684587813621004</v>
      </c>
      <c r="BR47" s="37">
        <v>7.8634644864230001</v>
      </c>
      <c r="BS47" s="37" t="s">
        <v>99</v>
      </c>
      <c r="BT47" s="37" t="s">
        <v>99</v>
      </c>
      <c r="BU47" s="37" t="s">
        <v>99</v>
      </c>
      <c r="BV47" s="37" t="s">
        <v>99</v>
      </c>
      <c r="BW47" s="37">
        <v>8.8796774193548007</v>
      </c>
      <c r="BX47" s="37">
        <v>8.8796774193548007</v>
      </c>
      <c r="BY47" s="37">
        <v>2.6574394463667819</v>
      </c>
      <c r="BZ47" s="37" t="s">
        <v>99</v>
      </c>
      <c r="CA47" s="37" t="s">
        <v>99</v>
      </c>
      <c r="CB47" s="37">
        <v>2.63235297614</v>
      </c>
      <c r="CC47" s="37">
        <v>4.7795234477950004</v>
      </c>
    </row>
    <row r="48" spans="1:81">
      <c r="A48" s="29" t="s">
        <v>51</v>
      </c>
      <c r="B48" s="36" t="s">
        <v>99</v>
      </c>
      <c r="C48" s="36" t="s">
        <v>99</v>
      </c>
      <c r="D48" s="36">
        <v>212</v>
      </c>
      <c r="E48" s="36" t="s">
        <v>99</v>
      </c>
      <c r="F48" s="36">
        <v>212</v>
      </c>
      <c r="G48" s="36" t="s">
        <v>99</v>
      </c>
      <c r="H48" s="36" t="s">
        <v>99</v>
      </c>
      <c r="I48" s="36" t="s">
        <v>99</v>
      </c>
      <c r="J48" s="36" t="s">
        <v>99</v>
      </c>
      <c r="K48" s="36" t="s">
        <v>99</v>
      </c>
      <c r="L48" s="36">
        <v>0</v>
      </c>
      <c r="M48" s="36">
        <v>454</v>
      </c>
      <c r="N48" s="36" t="s">
        <v>99</v>
      </c>
      <c r="O48" s="36" t="s">
        <v>99</v>
      </c>
      <c r="P48" s="36">
        <v>454</v>
      </c>
      <c r="Q48" s="36">
        <v>666</v>
      </c>
      <c r="R48" s="36" t="s">
        <v>99</v>
      </c>
      <c r="S48" s="36" t="s">
        <v>99</v>
      </c>
      <c r="T48" s="36">
        <v>4</v>
      </c>
      <c r="U48" s="36" t="s">
        <v>99</v>
      </c>
      <c r="V48" s="36">
        <v>4</v>
      </c>
      <c r="W48" s="36" t="s">
        <v>99</v>
      </c>
      <c r="X48" s="36" t="s">
        <v>99</v>
      </c>
      <c r="Y48" s="36" t="s">
        <v>99</v>
      </c>
      <c r="Z48" s="36" t="s">
        <v>99</v>
      </c>
      <c r="AA48" s="36" t="s">
        <v>99</v>
      </c>
      <c r="AB48" s="36">
        <v>0</v>
      </c>
      <c r="AC48" s="36">
        <v>1</v>
      </c>
      <c r="AD48" s="36" t="s">
        <v>99</v>
      </c>
      <c r="AE48" s="36" t="s">
        <v>99</v>
      </c>
      <c r="AF48" s="36">
        <v>1</v>
      </c>
      <c r="AG48" s="36">
        <v>5</v>
      </c>
      <c r="AH48" s="36" t="s">
        <v>99</v>
      </c>
      <c r="AI48" s="36" t="s">
        <v>99</v>
      </c>
      <c r="AJ48" s="36">
        <v>221</v>
      </c>
      <c r="AK48" s="36" t="s">
        <v>99</v>
      </c>
      <c r="AL48" s="36">
        <v>221</v>
      </c>
      <c r="AM48" s="36" t="s">
        <v>99</v>
      </c>
      <c r="AN48" s="36" t="s">
        <v>99</v>
      </c>
      <c r="AO48" s="36" t="s">
        <v>99</v>
      </c>
      <c r="AP48" s="36" t="s">
        <v>99</v>
      </c>
      <c r="AQ48" s="36" t="s">
        <v>99</v>
      </c>
      <c r="AR48" s="36">
        <v>0</v>
      </c>
      <c r="AS48" s="36">
        <v>456</v>
      </c>
      <c r="AT48" s="36" t="s">
        <v>99</v>
      </c>
      <c r="AU48" s="36" t="s">
        <v>99</v>
      </c>
      <c r="AV48" s="36">
        <v>456</v>
      </c>
      <c r="AW48" s="36">
        <v>677</v>
      </c>
      <c r="AX48" s="37" t="s">
        <v>99</v>
      </c>
      <c r="AY48" s="37" t="s">
        <v>99</v>
      </c>
      <c r="AZ48" s="37">
        <v>97.737556561860004</v>
      </c>
      <c r="BA48" s="37" t="s">
        <v>99</v>
      </c>
      <c r="BB48" s="37">
        <v>97.737556561860004</v>
      </c>
      <c r="BC48" s="37" t="s">
        <v>99</v>
      </c>
      <c r="BD48" s="37" t="s">
        <v>99</v>
      </c>
      <c r="BE48" s="37" t="s">
        <v>99</v>
      </c>
      <c r="BF48" s="37" t="s">
        <v>99</v>
      </c>
      <c r="BG48" s="37" t="s">
        <v>99</v>
      </c>
      <c r="BH48" s="37" t="s">
        <v>99</v>
      </c>
      <c r="BI48" s="37">
        <v>99.787175438600002</v>
      </c>
      <c r="BJ48" s="37" t="s">
        <v>99</v>
      </c>
      <c r="BK48" s="37" t="s">
        <v>99</v>
      </c>
      <c r="BL48" s="37">
        <v>99.787175438600002</v>
      </c>
      <c r="BM48" s="37">
        <v>99.113737753324003</v>
      </c>
      <c r="BN48" s="37" t="s">
        <v>99</v>
      </c>
      <c r="BO48" s="37" t="s">
        <v>99</v>
      </c>
      <c r="BP48" s="37">
        <v>2.2624434389140271</v>
      </c>
      <c r="BQ48" s="37" t="s">
        <v>99</v>
      </c>
      <c r="BR48" s="37">
        <v>2.2624434389143002</v>
      </c>
      <c r="BS48" s="37" t="s">
        <v>99</v>
      </c>
      <c r="BT48" s="37" t="s">
        <v>99</v>
      </c>
      <c r="BU48" s="37" t="s">
        <v>99</v>
      </c>
      <c r="BV48" s="37" t="s">
        <v>99</v>
      </c>
      <c r="BW48" s="37" t="s">
        <v>99</v>
      </c>
      <c r="BX48" s="37" t="s">
        <v>99</v>
      </c>
      <c r="BY48" s="37">
        <v>0.21929824561434999</v>
      </c>
      <c r="BZ48" s="37" t="s">
        <v>99</v>
      </c>
      <c r="CA48" s="37" t="s">
        <v>99</v>
      </c>
      <c r="CB48" s="37">
        <v>0.21929824561434999</v>
      </c>
      <c r="CC48" s="37">
        <v>0.886262924667651</v>
      </c>
    </row>
    <row r="49" spans="1:81">
      <c r="A49" s="29" t="s">
        <v>52</v>
      </c>
      <c r="B49" s="36" t="s">
        <v>99</v>
      </c>
      <c r="C49" s="36">
        <v>433</v>
      </c>
      <c r="D49" s="36">
        <v>436</v>
      </c>
      <c r="E49" s="36" t="s">
        <v>99</v>
      </c>
      <c r="F49" s="36">
        <v>869</v>
      </c>
      <c r="G49" s="36" t="s">
        <v>99</v>
      </c>
      <c r="H49" s="36" t="s">
        <v>99</v>
      </c>
      <c r="I49" s="36" t="s">
        <v>99</v>
      </c>
      <c r="J49" s="36" t="s">
        <v>99</v>
      </c>
      <c r="K49" s="36" t="s">
        <v>99</v>
      </c>
      <c r="L49" s="36">
        <v>0</v>
      </c>
      <c r="M49" s="36">
        <v>1011</v>
      </c>
      <c r="N49" s="36" t="s">
        <v>99</v>
      </c>
      <c r="O49" s="36" t="s">
        <v>99</v>
      </c>
      <c r="P49" s="36">
        <v>1011</v>
      </c>
      <c r="Q49" s="36">
        <v>1880</v>
      </c>
      <c r="R49" s="36" t="s">
        <v>99</v>
      </c>
      <c r="S49" s="36">
        <v>18</v>
      </c>
      <c r="T49" s="36">
        <v>0</v>
      </c>
      <c r="U49" s="36" t="s">
        <v>99</v>
      </c>
      <c r="V49" s="36">
        <v>18</v>
      </c>
      <c r="W49" s="36" t="s">
        <v>99</v>
      </c>
      <c r="X49" s="36" t="s">
        <v>99</v>
      </c>
      <c r="Y49" s="36" t="s">
        <v>99</v>
      </c>
      <c r="Z49" s="36" t="s">
        <v>99</v>
      </c>
      <c r="AA49" s="36" t="s">
        <v>99</v>
      </c>
      <c r="AB49" s="36">
        <v>0</v>
      </c>
      <c r="AC49" s="36">
        <v>31</v>
      </c>
      <c r="AD49" s="36" t="s">
        <v>99</v>
      </c>
      <c r="AE49" s="36" t="s">
        <v>99</v>
      </c>
      <c r="AF49" s="36">
        <v>31</v>
      </c>
      <c r="AG49" s="36">
        <v>49</v>
      </c>
      <c r="AH49" s="36" t="s">
        <v>99</v>
      </c>
      <c r="AI49" s="36">
        <v>491</v>
      </c>
      <c r="AJ49" s="36">
        <v>436</v>
      </c>
      <c r="AK49" s="36" t="s">
        <v>99</v>
      </c>
      <c r="AL49" s="36">
        <v>927</v>
      </c>
      <c r="AM49" s="36" t="s">
        <v>99</v>
      </c>
      <c r="AN49" s="36" t="s">
        <v>99</v>
      </c>
      <c r="AO49" s="36" t="s">
        <v>99</v>
      </c>
      <c r="AP49" s="36" t="s">
        <v>99</v>
      </c>
      <c r="AQ49" s="36" t="s">
        <v>99</v>
      </c>
      <c r="AR49" s="36">
        <v>0</v>
      </c>
      <c r="AS49" s="36">
        <v>1043</v>
      </c>
      <c r="AT49" s="36" t="s">
        <v>99</v>
      </c>
      <c r="AU49" s="36" t="s">
        <v>99</v>
      </c>
      <c r="AV49" s="36">
        <v>1043</v>
      </c>
      <c r="AW49" s="36">
        <v>1970</v>
      </c>
      <c r="AX49" s="37" t="s">
        <v>99</v>
      </c>
      <c r="AY49" s="37">
        <v>91.853364887984</v>
      </c>
      <c r="AZ49" s="37">
        <v>1</v>
      </c>
      <c r="BA49" s="37" t="s">
        <v>99</v>
      </c>
      <c r="BB49" s="37">
        <v>95.685539374330006</v>
      </c>
      <c r="BC49" s="37" t="s">
        <v>99</v>
      </c>
      <c r="BD49" s="37" t="s">
        <v>99</v>
      </c>
      <c r="BE49" s="37" t="s">
        <v>99</v>
      </c>
      <c r="BF49" s="37" t="s">
        <v>99</v>
      </c>
      <c r="BG49" s="37" t="s">
        <v>99</v>
      </c>
      <c r="BH49" s="37" t="s">
        <v>99</v>
      </c>
      <c r="BI49" s="37">
        <v>99.941227229147003</v>
      </c>
      <c r="BJ49" s="37" t="s">
        <v>99</v>
      </c>
      <c r="BK49" s="37" t="s">
        <v>99</v>
      </c>
      <c r="BL49" s="37">
        <v>99.941227229147003</v>
      </c>
      <c r="BM49" s="37">
        <v>97.918781725888323</v>
      </c>
      <c r="BN49" s="37" t="s">
        <v>99</v>
      </c>
      <c r="BO49" s="37">
        <v>8.1466395112162999</v>
      </c>
      <c r="BP49" s="37">
        <v>0</v>
      </c>
      <c r="BQ49" s="37" t="s">
        <v>99</v>
      </c>
      <c r="BR49" s="37">
        <v>4.3149946625673996</v>
      </c>
      <c r="BS49" s="37" t="s">
        <v>99</v>
      </c>
      <c r="BT49" s="37" t="s">
        <v>99</v>
      </c>
      <c r="BU49" s="37" t="s">
        <v>99</v>
      </c>
      <c r="BV49" s="37" t="s">
        <v>99</v>
      </c>
      <c r="BW49" s="37" t="s">
        <v>99</v>
      </c>
      <c r="BX49" s="37" t="s">
        <v>99</v>
      </c>
      <c r="BY49" s="37">
        <v>0.95877277853380005</v>
      </c>
      <c r="BZ49" s="37" t="s">
        <v>99</v>
      </c>
      <c r="CA49" s="37" t="s">
        <v>99</v>
      </c>
      <c r="CB49" s="37">
        <v>0.95877277853380005</v>
      </c>
      <c r="CC49" s="37">
        <v>2.8121827411167</v>
      </c>
    </row>
    <row r="50" spans="1:81">
      <c r="A50" s="29" t="s">
        <v>53</v>
      </c>
      <c r="B50" s="36">
        <v>20</v>
      </c>
      <c r="C50" s="36" t="s">
        <v>99</v>
      </c>
      <c r="D50" s="36">
        <v>448</v>
      </c>
      <c r="E50" s="36" t="s">
        <v>99</v>
      </c>
      <c r="F50" s="36">
        <v>448</v>
      </c>
      <c r="G50" s="36" t="s">
        <v>99</v>
      </c>
      <c r="H50" s="36" t="s">
        <v>99</v>
      </c>
      <c r="I50" s="36" t="s">
        <v>99</v>
      </c>
      <c r="J50" s="36" t="s">
        <v>99</v>
      </c>
      <c r="K50" s="36">
        <v>672</v>
      </c>
      <c r="L50" s="36">
        <v>672</v>
      </c>
      <c r="M50" s="36">
        <v>352</v>
      </c>
      <c r="N50" s="36" t="s">
        <v>99</v>
      </c>
      <c r="O50" s="36" t="s">
        <v>99</v>
      </c>
      <c r="P50" s="36">
        <v>352</v>
      </c>
      <c r="Q50" s="36">
        <v>1492</v>
      </c>
      <c r="R50" s="36">
        <v>1</v>
      </c>
      <c r="S50" s="36" t="s">
        <v>99</v>
      </c>
      <c r="T50" s="36">
        <v>0</v>
      </c>
      <c r="U50" s="36" t="s">
        <v>99</v>
      </c>
      <c r="V50" s="36">
        <v>0</v>
      </c>
      <c r="W50" s="36" t="s">
        <v>99</v>
      </c>
      <c r="X50" s="36" t="s">
        <v>99</v>
      </c>
      <c r="Y50" s="36" t="s">
        <v>99</v>
      </c>
      <c r="Z50" s="36" t="s">
        <v>99</v>
      </c>
      <c r="AA50" s="36">
        <v>0</v>
      </c>
      <c r="AB50" s="36">
        <v>0</v>
      </c>
      <c r="AC50" s="36">
        <v>1</v>
      </c>
      <c r="AD50" s="36" t="s">
        <v>99</v>
      </c>
      <c r="AE50" s="36" t="s">
        <v>99</v>
      </c>
      <c r="AF50" s="36">
        <v>1</v>
      </c>
      <c r="AG50" s="36">
        <v>2</v>
      </c>
      <c r="AH50" s="36">
        <v>23</v>
      </c>
      <c r="AI50" s="36" t="s">
        <v>99</v>
      </c>
      <c r="AJ50" s="36">
        <v>448</v>
      </c>
      <c r="AK50" s="36" t="s">
        <v>99</v>
      </c>
      <c r="AL50" s="36">
        <v>448</v>
      </c>
      <c r="AM50" s="36" t="s">
        <v>99</v>
      </c>
      <c r="AN50" s="36" t="s">
        <v>99</v>
      </c>
      <c r="AO50" s="36" t="s">
        <v>99</v>
      </c>
      <c r="AP50" s="36" t="s">
        <v>99</v>
      </c>
      <c r="AQ50" s="36">
        <v>672</v>
      </c>
      <c r="AR50" s="36">
        <v>672</v>
      </c>
      <c r="AS50" s="36">
        <v>353</v>
      </c>
      <c r="AT50" s="36" t="s">
        <v>99</v>
      </c>
      <c r="AU50" s="36" t="s">
        <v>99</v>
      </c>
      <c r="AV50" s="36">
        <v>353</v>
      </c>
      <c r="AW50" s="36">
        <v>1496</v>
      </c>
      <c r="AX50" s="37">
        <v>91.343478268699997</v>
      </c>
      <c r="AY50" s="37" t="s">
        <v>99</v>
      </c>
      <c r="AZ50" s="37">
        <v>1</v>
      </c>
      <c r="BA50" s="37" t="s">
        <v>99</v>
      </c>
      <c r="BB50" s="37">
        <v>1</v>
      </c>
      <c r="BC50" s="37" t="s">
        <v>99</v>
      </c>
      <c r="BD50" s="37" t="s">
        <v>99</v>
      </c>
      <c r="BE50" s="37" t="s">
        <v>99</v>
      </c>
      <c r="BF50" s="37" t="s">
        <v>99</v>
      </c>
      <c r="BG50" s="37">
        <v>1</v>
      </c>
      <c r="BH50" s="37">
        <v>1</v>
      </c>
      <c r="BI50" s="37">
        <v>1</v>
      </c>
      <c r="BJ50" s="37" t="s">
        <v>99</v>
      </c>
      <c r="BK50" s="37" t="s">
        <v>99</v>
      </c>
      <c r="BL50" s="37">
        <v>1</v>
      </c>
      <c r="BM50" s="37">
        <v>99.866311642780005</v>
      </c>
      <c r="BN50" s="37">
        <v>8.6956521739134001</v>
      </c>
      <c r="BO50" s="37" t="s">
        <v>99</v>
      </c>
      <c r="BP50" s="37">
        <v>0</v>
      </c>
      <c r="BQ50" s="37" t="s">
        <v>99</v>
      </c>
      <c r="BR50" s="37" t="s">
        <v>99</v>
      </c>
      <c r="BS50" s="37" t="s">
        <v>99</v>
      </c>
      <c r="BT50" s="37" t="s">
        <v>99</v>
      </c>
      <c r="BU50" s="37" t="s">
        <v>99</v>
      </c>
      <c r="BV50" s="37" t="s">
        <v>99</v>
      </c>
      <c r="BW50" s="37" t="s">
        <v>99</v>
      </c>
      <c r="BX50" s="37" t="s">
        <v>99</v>
      </c>
      <c r="BY50" s="37" t="s">
        <v>99</v>
      </c>
      <c r="BZ50" s="37" t="s">
        <v>99</v>
      </c>
      <c r="CA50" s="37" t="s">
        <v>99</v>
      </c>
      <c r="CB50" s="37" t="s">
        <v>99</v>
      </c>
      <c r="CC50" s="37">
        <v>0.13368983957219199</v>
      </c>
    </row>
    <row r="51" spans="1:81">
      <c r="A51" s="29" t="s">
        <v>54</v>
      </c>
      <c r="B51" s="36">
        <v>16</v>
      </c>
      <c r="C51" s="36">
        <v>972</v>
      </c>
      <c r="D51" s="36">
        <v>1286</v>
      </c>
      <c r="E51" s="36">
        <v>367</v>
      </c>
      <c r="F51" s="36">
        <v>2625</v>
      </c>
      <c r="G51" s="36" t="s">
        <v>99</v>
      </c>
      <c r="H51" s="36" t="s">
        <v>99</v>
      </c>
      <c r="I51" s="36" t="s">
        <v>99</v>
      </c>
      <c r="J51" s="36" t="s">
        <v>99</v>
      </c>
      <c r="K51" s="36" t="s">
        <v>99</v>
      </c>
      <c r="L51" s="36">
        <v>0</v>
      </c>
      <c r="M51" s="36">
        <v>422</v>
      </c>
      <c r="N51" s="36" t="s">
        <v>99</v>
      </c>
      <c r="O51" s="36" t="s">
        <v>99</v>
      </c>
      <c r="P51" s="36">
        <v>422</v>
      </c>
      <c r="Q51" s="36">
        <v>3063</v>
      </c>
      <c r="R51" s="36">
        <v>0</v>
      </c>
      <c r="S51" s="36">
        <v>8</v>
      </c>
      <c r="T51" s="36">
        <v>52</v>
      </c>
      <c r="U51" s="36">
        <v>6</v>
      </c>
      <c r="V51" s="36">
        <v>66</v>
      </c>
      <c r="W51" s="36" t="s">
        <v>99</v>
      </c>
      <c r="X51" s="36" t="s">
        <v>99</v>
      </c>
      <c r="Y51" s="36" t="s">
        <v>99</v>
      </c>
      <c r="Z51" s="36" t="s">
        <v>99</v>
      </c>
      <c r="AA51" s="36" t="s">
        <v>99</v>
      </c>
      <c r="AB51" s="36">
        <v>0</v>
      </c>
      <c r="AC51" s="36">
        <v>0</v>
      </c>
      <c r="AD51" s="36" t="s">
        <v>99</v>
      </c>
      <c r="AE51" s="36" t="s">
        <v>99</v>
      </c>
      <c r="AF51" s="36">
        <v>0</v>
      </c>
      <c r="AG51" s="36">
        <v>66</v>
      </c>
      <c r="AH51" s="36">
        <v>17</v>
      </c>
      <c r="AI51" s="36">
        <v>977</v>
      </c>
      <c r="AJ51" s="36">
        <v>1401</v>
      </c>
      <c r="AK51" s="36">
        <v>373</v>
      </c>
      <c r="AL51" s="36">
        <v>2751</v>
      </c>
      <c r="AM51" s="36" t="s">
        <v>99</v>
      </c>
      <c r="AN51" s="36" t="s">
        <v>99</v>
      </c>
      <c r="AO51" s="36" t="s">
        <v>99</v>
      </c>
      <c r="AP51" s="36" t="s">
        <v>99</v>
      </c>
      <c r="AQ51" s="36" t="s">
        <v>99</v>
      </c>
      <c r="AR51" s="36">
        <v>0</v>
      </c>
      <c r="AS51" s="36">
        <v>422</v>
      </c>
      <c r="AT51" s="36" t="s">
        <v>99</v>
      </c>
      <c r="AU51" s="36" t="s">
        <v>99</v>
      </c>
      <c r="AV51" s="36">
        <v>422</v>
      </c>
      <c r="AW51" s="36">
        <v>3190</v>
      </c>
      <c r="AX51" s="37">
        <v>94.117647588235002</v>
      </c>
      <c r="AY51" s="37">
        <v>1.376243629</v>
      </c>
      <c r="AZ51" s="37">
        <v>95.532119914347007</v>
      </c>
      <c r="BA51" s="37">
        <v>1</v>
      </c>
      <c r="BB51" s="37">
        <v>97.818974918211552</v>
      </c>
      <c r="BC51" s="37" t="s">
        <v>99</v>
      </c>
      <c r="BD51" s="37" t="s">
        <v>99</v>
      </c>
      <c r="BE51" s="37" t="s">
        <v>99</v>
      </c>
      <c r="BF51" s="37" t="s">
        <v>99</v>
      </c>
      <c r="BG51" s="37" t="s">
        <v>99</v>
      </c>
      <c r="BH51" s="37" t="s">
        <v>99</v>
      </c>
      <c r="BI51" s="37">
        <v>1</v>
      </c>
      <c r="BJ51" s="37" t="s">
        <v>99</v>
      </c>
      <c r="BK51" s="37" t="s">
        <v>99</v>
      </c>
      <c r="BL51" s="37">
        <v>1</v>
      </c>
      <c r="BM51" s="37">
        <v>98.877742946789994</v>
      </c>
      <c r="BN51" s="37">
        <v>5.8823529411764701</v>
      </c>
      <c r="BO51" s="37">
        <v>-0.37624362865900002</v>
      </c>
      <c r="BP51" s="37">
        <v>4.4967880085653107</v>
      </c>
      <c r="BQ51" s="37" t="s">
        <v>99</v>
      </c>
      <c r="BR51" s="37">
        <v>2.1812581788440002</v>
      </c>
      <c r="BS51" s="37" t="s">
        <v>99</v>
      </c>
      <c r="BT51" s="37" t="s">
        <v>99</v>
      </c>
      <c r="BU51" s="37" t="s">
        <v>99</v>
      </c>
      <c r="BV51" s="37" t="s">
        <v>99</v>
      </c>
      <c r="BW51" s="37" t="s">
        <v>99</v>
      </c>
      <c r="BX51" s="37" t="s">
        <v>99</v>
      </c>
      <c r="BY51" s="37" t="s">
        <v>99</v>
      </c>
      <c r="BZ51" s="37" t="s">
        <v>99</v>
      </c>
      <c r="CA51" s="37" t="s">
        <v>99</v>
      </c>
      <c r="CB51" s="37" t="s">
        <v>99</v>
      </c>
      <c r="CC51" s="37">
        <v>1.9122257532914999</v>
      </c>
    </row>
    <row r="52" spans="1:81">
      <c r="A52" s="29" t="s">
        <v>55</v>
      </c>
      <c r="B52" s="36">
        <v>31</v>
      </c>
      <c r="C52" s="36">
        <v>1432</v>
      </c>
      <c r="D52" s="36">
        <v>1208</v>
      </c>
      <c r="E52" s="36">
        <v>161</v>
      </c>
      <c r="F52" s="36">
        <v>2801</v>
      </c>
      <c r="G52" s="36" t="s">
        <v>99</v>
      </c>
      <c r="H52" s="36">
        <v>1185</v>
      </c>
      <c r="I52" s="36" t="s">
        <v>99</v>
      </c>
      <c r="J52" s="36">
        <v>1185</v>
      </c>
      <c r="K52" s="36">
        <v>356</v>
      </c>
      <c r="L52" s="36">
        <v>1541</v>
      </c>
      <c r="M52" s="36">
        <v>3320</v>
      </c>
      <c r="N52" s="36">
        <v>38</v>
      </c>
      <c r="O52" s="36" t="s">
        <v>99</v>
      </c>
      <c r="P52" s="36">
        <v>3358</v>
      </c>
      <c r="Q52" s="36">
        <v>7731</v>
      </c>
      <c r="R52" s="36">
        <v>0</v>
      </c>
      <c r="S52" s="36">
        <v>43</v>
      </c>
      <c r="T52" s="36">
        <v>28</v>
      </c>
      <c r="U52" s="36">
        <v>5</v>
      </c>
      <c r="V52" s="36">
        <v>76</v>
      </c>
      <c r="W52" s="36" t="s">
        <v>99</v>
      </c>
      <c r="X52" s="36">
        <v>13</v>
      </c>
      <c r="Y52" s="36" t="s">
        <v>99</v>
      </c>
      <c r="Z52" s="36">
        <v>13</v>
      </c>
      <c r="AA52" s="36">
        <v>2</v>
      </c>
      <c r="AB52" s="36">
        <v>15</v>
      </c>
      <c r="AC52" s="36">
        <v>18</v>
      </c>
      <c r="AD52" s="36">
        <v>0</v>
      </c>
      <c r="AE52" s="36" t="s">
        <v>99</v>
      </c>
      <c r="AF52" s="36">
        <v>18</v>
      </c>
      <c r="AG52" s="36">
        <v>109</v>
      </c>
      <c r="AH52" s="36">
        <v>31</v>
      </c>
      <c r="AI52" s="36">
        <v>1496</v>
      </c>
      <c r="AJ52" s="36">
        <v>1267</v>
      </c>
      <c r="AK52" s="36">
        <v>162</v>
      </c>
      <c r="AL52" s="36">
        <v>2925</v>
      </c>
      <c r="AM52" s="36" t="s">
        <v>99</v>
      </c>
      <c r="AN52" s="36">
        <v>1241</v>
      </c>
      <c r="AO52" s="36" t="s">
        <v>99</v>
      </c>
      <c r="AP52" s="36">
        <v>1241</v>
      </c>
      <c r="AQ52" s="36">
        <v>358</v>
      </c>
      <c r="AR52" s="36">
        <v>1599</v>
      </c>
      <c r="AS52" s="36">
        <v>3364</v>
      </c>
      <c r="AT52" s="36">
        <v>38</v>
      </c>
      <c r="AU52" s="36" t="s">
        <v>99</v>
      </c>
      <c r="AV52" s="36">
        <v>3402</v>
      </c>
      <c r="AW52" s="36">
        <v>7957</v>
      </c>
      <c r="AX52" s="37">
        <v>1</v>
      </c>
      <c r="AY52" s="37">
        <v>98.596256684491976</v>
      </c>
      <c r="AZ52" s="37">
        <v>97.553275453827936</v>
      </c>
      <c r="BA52" s="37">
        <v>12.469135824689999</v>
      </c>
      <c r="BB52" s="37">
        <v>98.358974358974365</v>
      </c>
      <c r="BC52" s="37" t="s">
        <v>99</v>
      </c>
      <c r="BD52" s="37">
        <v>96.535523771152</v>
      </c>
      <c r="BE52" s="37" t="s">
        <v>99</v>
      </c>
      <c r="BF52" s="37">
        <v>96.535523771152</v>
      </c>
      <c r="BG52" s="37">
        <v>1</v>
      </c>
      <c r="BH52" s="37">
        <v>97.318192623879995</v>
      </c>
      <c r="BI52" s="37">
        <v>99.227115826396997</v>
      </c>
      <c r="BJ52" s="37">
        <v>1</v>
      </c>
      <c r="BK52" s="37" t="s">
        <v>99</v>
      </c>
      <c r="BL52" s="37">
        <v>99.235743681881004</v>
      </c>
      <c r="BM52" s="37">
        <v>98.529596581626251</v>
      </c>
      <c r="BN52" s="37" t="s">
        <v>99</v>
      </c>
      <c r="BO52" s="37">
        <v>1.43743315582</v>
      </c>
      <c r="BP52" s="37">
        <v>2.4467245461720601</v>
      </c>
      <c r="BQ52" s="37">
        <v>-2.4691358246914001</v>
      </c>
      <c r="BR52" s="37">
        <v>1.6412564125639999</v>
      </c>
      <c r="BS52" s="37" t="s">
        <v>99</v>
      </c>
      <c r="BT52" s="37">
        <v>3.4649476228847704</v>
      </c>
      <c r="BU52" s="37" t="s">
        <v>99</v>
      </c>
      <c r="BV52" s="37">
        <v>3.4649476228847704</v>
      </c>
      <c r="BW52" s="37" t="s">
        <v>99</v>
      </c>
      <c r="BX52" s="37">
        <v>2.6891873796122998</v>
      </c>
      <c r="BY52" s="37">
        <v>0.77288941736285</v>
      </c>
      <c r="BZ52" s="37" t="s">
        <v>99</v>
      </c>
      <c r="CA52" s="37" t="s">
        <v>99</v>
      </c>
      <c r="CB52" s="37">
        <v>0.76425631981187503</v>
      </c>
      <c r="CC52" s="37">
        <v>1.474341837376</v>
      </c>
    </row>
    <row r="53" spans="1:81">
      <c r="A53" s="29" t="s">
        <v>56</v>
      </c>
      <c r="B53" s="36">
        <v>48</v>
      </c>
      <c r="C53" s="36">
        <v>393</v>
      </c>
      <c r="D53" s="36" t="s">
        <v>99</v>
      </c>
      <c r="E53" s="36" t="s">
        <v>99</v>
      </c>
      <c r="F53" s="36">
        <v>393</v>
      </c>
      <c r="G53" s="36" t="s">
        <v>99</v>
      </c>
      <c r="H53" s="36" t="s">
        <v>99</v>
      </c>
      <c r="I53" s="36" t="s">
        <v>99</v>
      </c>
      <c r="J53" s="36" t="s">
        <v>99</v>
      </c>
      <c r="K53" s="36">
        <v>376</v>
      </c>
      <c r="L53" s="36">
        <v>376</v>
      </c>
      <c r="M53" s="36">
        <v>713</v>
      </c>
      <c r="N53" s="36" t="s">
        <v>99</v>
      </c>
      <c r="O53" s="36" t="s">
        <v>99</v>
      </c>
      <c r="P53" s="36">
        <v>713</v>
      </c>
      <c r="Q53" s="36">
        <v>1530</v>
      </c>
      <c r="R53" s="36">
        <v>6</v>
      </c>
      <c r="S53" s="36">
        <v>0</v>
      </c>
      <c r="T53" s="36" t="s">
        <v>99</v>
      </c>
      <c r="U53" s="36" t="s">
        <v>99</v>
      </c>
      <c r="V53" s="36">
        <v>0</v>
      </c>
      <c r="W53" s="36" t="s">
        <v>99</v>
      </c>
      <c r="X53" s="36" t="s">
        <v>99</v>
      </c>
      <c r="Y53" s="36" t="s">
        <v>99</v>
      </c>
      <c r="Z53" s="36" t="s">
        <v>99</v>
      </c>
      <c r="AA53" s="36">
        <v>0</v>
      </c>
      <c r="AB53" s="36">
        <v>0</v>
      </c>
      <c r="AC53" s="36">
        <v>6</v>
      </c>
      <c r="AD53" s="36" t="s">
        <v>99</v>
      </c>
      <c r="AE53" s="36" t="s">
        <v>99</v>
      </c>
      <c r="AF53" s="36">
        <v>6</v>
      </c>
      <c r="AG53" s="36">
        <v>12</v>
      </c>
      <c r="AH53" s="36">
        <v>58</v>
      </c>
      <c r="AI53" s="36">
        <v>393</v>
      </c>
      <c r="AJ53" s="36" t="s">
        <v>99</v>
      </c>
      <c r="AK53" s="36" t="s">
        <v>99</v>
      </c>
      <c r="AL53" s="36">
        <v>393</v>
      </c>
      <c r="AM53" s="36" t="s">
        <v>99</v>
      </c>
      <c r="AN53" s="36" t="s">
        <v>99</v>
      </c>
      <c r="AO53" s="36" t="s">
        <v>99</v>
      </c>
      <c r="AP53" s="36" t="s">
        <v>99</v>
      </c>
      <c r="AQ53" s="36">
        <v>379</v>
      </c>
      <c r="AR53" s="36">
        <v>379</v>
      </c>
      <c r="AS53" s="36">
        <v>715</v>
      </c>
      <c r="AT53" s="36" t="s">
        <v>99</v>
      </c>
      <c r="AU53" s="36" t="s">
        <v>99</v>
      </c>
      <c r="AV53" s="36">
        <v>715</v>
      </c>
      <c r="AW53" s="36">
        <v>1545</v>
      </c>
      <c r="AX53" s="37">
        <v>93.134482758621004</v>
      </c>
      <c r="AY53" s="37">
        <v>1</v>
      </c>
      <c r="AZ53" s="37" t="s">
        <v>99</v>
      </c>
      <c r="BA53" s="37" t="s">
        <v>99</v>
      </c>
      <c r="BB53" s="37">
        <v>1</v>
      </c>
      <c r="BC53" s="37" t="s">
        <v>99</v>
      </c>
      <c r="BD53" s="37" t="s">
        <v>99</v>
      </c>
      <c r="BE53" s="37" t="s">
        <v>99</v>
      </c>
      <c r="BF53" s="37" t="s">
        <v>99</v>
      </c>
      <c r="BG53" s="37">
        <v>99.284432717678001</v>
      </c>
      <c r="BH53" s="37">
        <v>99.284432717678001</v>
      </c>
      <c r="BI53" s="37">
        <v>1.5594455944100001</v>
      </c>
      <c r="BJ53" s="37" t="s">
        <v>99</v>
      </c>
      <c r="BK53" s="37" t="s">
        <v>99</v>
      </c>
      <c r="BL53" s="37">
        <v>1.5594455944100001</v>
      </c>
      <c r="BM53" s="37">
        <v>99.858252427184993</v>
      </c>
      <c r="BN53" s="37">
        <v>6.8965517241379306</v>
      </c>
      <c r="BO53" s="37" t="s">
        <v>99</v>
      </c>
      <c r="BP53" s="37">
        <v>0</v>
      </c>
      <c r="BQ53" s="37" t="s">
        <v>99</v>
      </c>
      <c r="BR53" s="37" t="s">
        <v>99</v>
      </c>
      <c r="BS53" s="37" t="s">
        <v>99</v>
      </c>
      <c r="BT53" s="37" t="s">
        <v>99</v>
      </c>
      <c r="BU53" s="37" t="s">
        <v>99</v>
      </c>
      <c r="BV53" s="37" t="s">
        <v>99</v>
      </c>
      <c r="BW53" s="37">
        <v>0.79155672823219003</v>
      </c>
      <c r="BX53" s="37">
        <v>0.79155672823219003</v>
      </c>
      <c r="BY53" s="37">
        <v>-0.55944559445590003</v>
      </c>
      <c r="BZ53" s="37" t="s">
        <v>99</v>
      </c>
      <c r="CA53" s="37" t="s">
        <v>99</v>
      </c>
      <c r="CB53" s="37">
        <v>-0.55944559445590003</v>
      </c>
      <c r="CC53" s="37">
        <v>0.19417475728155301</v>
      </c>
    </row>
    <row r="54" spans="1:81">
      <c r="A54" s="29" t="s">
        <v>57</v>
      </c>
      <c r="B54" s="36" t="s">
        <v>99</v>
      </c>
      <c r="C54" s="36">
        <v>219</v>
      </c>
      <c r="D54" s="36">
        <v>1873</v>
      </c>
      <c r="E54" s="36">
        <v>83</v>
      </c>
      <c r="F54" s="36">
        <v>2175</v>
      </c>
      <c r="G54" s="36" t="s">
        <v>99</v>
      </c>
      <c r="H54" s="36">
        <v>235</v>
      </c>
      <c r="I54" s="36" t="s">
        <v>99</v>
      </c>
      <c r="J54" s="36">
        <v>235</v>
      </c>
      <c r="K54" s="36" t="s">
        <v>99</v>
      </c>
      <c r="L54" s="36">
        <v>235</v>
      </c>
      <c r="M54" s="36">
        <v>1643</v>
      </c>
      <c r="N54" s="36" t="s">
        <v>99</v>
      </c>
      <c r="O54" s="36" t="s">
        <v>99</v>
      </c>
      <c r="P54" s="36">
        <v>1643</v>
      </c>
      <c r="Q54" s="36">
        <v>4053</v>
      </c>
      <c r="R54" s="36" t="s">
        <v>99</v>
      </c>
      <c r="S54" s="36">
        <v>5</v>
      </c>
      <c r="T54" s="36">
        <v>7</v>
      </c>
      <c r="U54" s="36">
        <v>13</v>
      </c>
      <c r="V54" s="36">
        <v>25</v>
      </c>
      <c r="W54" s="36" t="s">
        <v>99</v>
      </c>
      <c r="X54" s="36">
        <v>6</v>
      </c>
      <c r="Y54" s="36" t="s">
        <v>99</v>
      </c>
      <c r="Z54" s="36">
        <v>6</v>
      </c>
      <c r="AA54" s="36" t="s">
        <v>99</v>
      </c>
      <c r="AB54" s="36">
        <v>6</v>
      </c>
      <c r="AC54" s="36">
        <v>2</v>
      </c>
      <c r="AD54" s="36" t="s">
        <v>99</v>
      </c>
      <c r="AE54" s="36" t="s">
        <v>99</v>
      </c>
      <c r="AF54" s="36">
        <v>2</v>
      </c>
      <c r="AG54" s="36">
        <v>33</v>
      </c>
      <c r="AH54" s="36" t="s">
        <v>99</v>
      </c>
      <c r="AI54" s="36">
        <v>219</v>
      </c>
      <c r="AJ54" s="36">
        <v>1889</v>
      </c>
      <c r="AK54" s="36">
        <v>96</v>
      </c>
      <c r="AL54" s="36">
        <v>2204</v>
      </c>
      <c r="AM54" s="36" t="s">
        <v>99</v>
      </c>
      <c r="AN54" s="36">
        <v>241</v>
      </c>
      <c r="AO54" s="36" t="s">
        <v>99</v>
      </c>
      <c r="AP54" s="36">
        <v>241</v>
      </c>
      <c r="AQ54" s="36" t="s">
        <v>99</v>
      </c>
      <c r="AR54" s="36">
        <v>241</v>
      </c>
      <c r="AS54" s="36">
        <v>1674</v>
      </c>
      <c r="AT54" s="36" t="s">
        <v>99</v>
      </c>
      <c r="AU54" s="36" t="s">
        <v>99</v>
      </c>
      <c r="AV54" s="36">
        <v>1674</v>
      </c>
      <c r="AW54" s="36">
        <v>4119</v>
      </c>
      <c r="AX54" s="37" t="s">
        <v>99</v>
      </c>
      <c r="AY54" s="37">
        <v>12.2831522831</v>
      </c>
      <c r="AZ54" s="37">
        <v>99.523557437797777</v>
      </c>
      <c r="BA54" s="37">
        <v>1</v>
      </c>
      <c r="BB54" s="37">
        <v>99.818511796733205</v>
      </c>
      <c r="BC54" s="37" t="s">
        <v>99</v>
      </c>
      <c r="BD54" s="37">
        <v>1</v>
      </c>
      <c r="BE54" s="37" t="s">
        <v>99</v>
      </c>
      <c r="BF54" s="37">
        <v>1</v>
      </c>
      <c r="BG54" s="37" t="s">
        <v>99</v>
      </c>
      <c r="BH54" s="37">
        <v>1</v>
      </c>
      <c r="BI54" s="37">
        <v>98.267622461177993</v>
      </c>
      <c r="BJ54" s="37" t="s">
        <v>99</v>
      </c>
      <c r="BK54" s="37" t="s">
        <v>99</v>
      </c>
      <c r="BL54" s="37">
        <v>98.267622461177993</v>
      </c>
      <c r="BM54" s="37">
        <v>99.198834668689003</v>
      </c>
      <c r="BN54" s="37" t="s">
        <v>99</v>
      </c>
      <c r="BO54" s="37">
        <v>-2.2831522831500002</v>
      </c>
      <c r="BP54" s="37">
        <v>0.47644256220222342</v>
      </c>
      <c r="BQ54" s="37" t="s">
        <v>99</v>
      </c>
      <c r="BR54" s="37">
        <v>0.18148823266788</v>
      </c>
      <c r="BS54" s="37" t="s">
        <v>99</v>
      </c>
      <c r="BT54" s="37" t="s">
        <v>99</v>
      </c>
      <c r="BU54" s="37" t="s">
        <v>99</v>
      </c>
      <c r="BV54" s="37" t="s">
        <v>99</v>
      </c>
      <c r="BW54" s="37" t="s">
        <v>99</v>
      </c>
      <c r="BX54" s="37" t="s">
        <v>99</v>
      </c>
      <c r="BY54" s="37">
        <v>1.7323775388291516</v>
      </c>
      <c r="BZ54" s="37" t="s">
        <v>99</v>
      </c>
      <c r="CA54" s="37" t="s">
        <v>99</v>
      </c>
      <c r="CB54" s="37">
        <v>1.7323775388291516</v>
      </c>
      <c r="CC54" s="37">
        <v>0.81165331391114004</v>
      </c>
    </row>
    <row r="55" spans="1:81">
      <c r="A55" s="29" t="s">
        <v>58</v>
      </c>
      <c r="B55" s="36">
        <v>42</v>
      </c>
      <c r="C55" s="36">
        <v>210</v>
      </c>
      <c r="D55" s="36" t="s">
        <v>99</v>
      </c>
      <c r="E55" s="36" t="s">
        <v>99</v>
      </c>
      <c r="F55" s="36">
        <v>210</v>
      </c>
      <c r="G55" s="36" t="s">
        <v>99</v>
      </c>
      <c r="H55" s="36" t="s">
        <v>99</v>
      </c>
      <c r="I55" s="36" t="s">
        <v>99</v>
      </c>
      <c r="J55" s="36" t="s">
        <v>99</v>
      </c>
      <c r="K55" s="36" t="s">
        <v>99</v>
      </c>
      <c r="L55" s="36">
        <v>0</v>
      </c>
      <c r="M55" s="36">
        <v>708</v>
      </c>
      <c r="N55" s="36" t="s">
        <v>99</v>
      </c>
      <c r="O55" s="36" t="s">
        <v>99</v>
      </c>
      <c r="P55" s="36">
        <v>708</v>
      </c>
      <c r="Q55" s="36">
        <v>960</v>
      </c>
      <c r="R55" s="36">
        <v>1</v>
      </c>
      <c r="S55" s="36">
        <v>0</v>
      </c>
      <c r="T55" s="36" t="s">
        <v>99</v>
      </c>
      <c r="U55" s="36" t="s">
        <v>99</v>
      </c>
      <c r="V55" s="36">
        <v>0</v>
      </c>
      <c r="W55" s="36" t="s">
        <v>99</v>
      </c>
      <c r="X55" s="36" t="s">
        <v>99</v>
      </c>
      <c r="Y55" s="36" t="s">
        <v>99</v>
      </c>
      <c r="Z55" s="36" t="s">
        <v>99</v>
      </c>
      <c r="AA55" s="36" t="s">
        <v>99</v>
      </c>
      <c r="AB55" s="36">
        <v>0</v>
      </c>
      <c r="AC55" s="36">
        <v>0</v>
      </c>
      <c r="AD55" s="36" t="s">
        <v>99</v>
      </c>
      <c r="AE55" s="36" t="s">
        <v>99</v>
      </c>
      <c r="AF55" s="36">
        <v>0</v>
      </c>
      <c r="AG55" s="36">
        <v>1</v>
      </c>
      <c r="AH55" s="36">
        <v>48</v>
      </c>
      <c r="AI55" s="36">
        <v>210</v>
      </c>
      <c r="AJ55" s="36" t="s">
        <v>99</v>
      </c>
      <c r="AK55" s="36" t="s">
        <v>99</v>
      </c>
      <c r="AL55" s="36">
        <v>210</v>
      </c>
      <c r="AM55" s="36" t="s">
        <v>99</v>
      </c>
      <c r="AN55" s="36" t="s">
        <v>99</v>
      </c>
      <c r="AO55" s="36" t="s">
        <v>99</v>
      </c>
      <c r="AP55" s="36" t="s">
        <v>99</v>
      </c>
      <c r="AQ55" s="36" t="s">
        <v>99</v>
      </c>
      <c r="AR55" s="36">
        <v>0</v>
      </c>
      <c r="AS55" s="36">
        <v>711</v>
      </c>
      <c r="AT55" s="36" t="s">
        <v>99</v>
      </c>
      <c r="AU55" s="36" t="s">
        <v>99</v>
      </c>
      <c r="AV55" s="36">
        <v>711</v>
      </c>
      <c r="AW55" s="36">
        <v>969</v>
      </c>
      <c r="AX55" s="37">
        <v>89.583333333333343</v>
      </c>
      <c r="AY55" s="37">
        <v>1</v>
      </c>
      <c r="AZ55" s="37" t="s">
        <v>99</v>
      </c>
      <c r="BA55" s="37" t="s">
        <v>99</v>
      </c>
      <c r="BB55" s="37">
        <v>1</v>
      </c>
      <c r="BC55" s="37" t="s">
        <v>99</v>
      </c>
      <c r="BD55" s="37" t="s">
        <v>99</v>
      </c>
      <c r="BE55" s="37" t="s">
        <v>99</v>
      </c>
      <c r="BF55" s="37" t="s">
        <v>99</v>
      </c>
      <c r="BG55" s="37" t="s">
        <v>99</v>
      </c>
      <c r="BH55" s="37" t="s">
        <v>99</v>
      </c>
      <c r="BI55" s="37">
        <v>99.578597173000006</v>
      </c>
      <c r="BJ55" s="37" t="s">
        <v>99</v>
      </c>
      <c r="BK55" s="37" t="s">
        <v>99</v>
      </c>
      <c r="BL55" s="37">
        <v>99.578597173000006</v>
      </c>
      <c r="BM55" s="37">
        <v>99.174466474720006</v>
      </c>
      <c r="BN55" s="37">
        <v>1.4166666666667</v>
      </c>
      <c r="BO55" s="37" t="s">
        <v>99</v>
      </c>
      <c r="BP55" s="37">
        <v>0</v>
      </c>
      <c r="BQ55" s="37" t="s">
        <v>99</v>
      </c>
      <c r="BR55" s="37" t="s">
        <v>99</v>
      </c>
      <c r="BS55" s="37" t="s">
        <v>99</v>
      </c>
      <c r="BT55" s="37" t="s">
        <v>99</v>
      </c>
      <c r="BU55" s="37" t="s">
        <v>99</v>
      </c>
      <c r="BV55" s="37" t="s">
        <v>99</v>
      </c>
      <c r="BW55" s="37" t="s">
        <v>99</v>
      </c>
      <c r="BX55" s="37" t="s">
        <v>99</v>
      </c>
      <c r="BY55" s="37">
        <v>0.421949282742</v>
      </c>
      <c r="BZ55" s="37" t="s">
        <v>99</v>
      </c>
      <c r="CA55" s="37" t="s">
        <v>99</v>
      </c>
      <c r="CB55" s="37">
        <v>0.421949282742</v>
      </c>
      <c r="CC55" s="37">
        <v>0.82559339525283804</v>
      </c>
    </row>
    <row r="56" spans="1:81">
      <c r="A56" s="29" t="s">
        <v>59</v>
      </c>
      <c r="B56" s="36">
        <v>6</v>
      </c>
      <c r="C56" s="36" t="s">
        <v>99</v>
      </c>
      <c r="D56" s="36">
        <v>1498</v>
      </c>
      <c r="E56" s="36">
        <v>166</v>
      </c>
      <c r="F56" s="36">
        <v>1664</v>
      </c>
      <c r="G56" s="36" t="s">
        <v>99</v>
      </c>
      <c r="H56" s="36" t="s">
        <v>99</v>
      </c>
      <c r="I56" s="36" t="s">
        <v>99</v>
      </c>
      <c r="J56" s="36" t="s">
        <v>99</v>
      </c>
      <c r="K56" s="36">
        <v>414</v>
      </c>
      <c r="L56" s="36">
        <v>414</v>
      </c>
      <c r="M56" s="36">
        <v>1783</v>
      </c>
      <c r="N56" s="36" t="s">
        <v>99</v>
      </c>
      <c r="O56" s="36" t="s">
        <v>99</v>
      </c>
      <c r="P56" s="36">
        <v>1783</v>
      </c>
      <c r="Q56" s="36">
        <v>3867</v>
      </c>
      <c r="R56" s="36">
        <v>0</v>
      </c>
      <c r="S56" s="36" t="s">
        <v>99</v>
      </c>
      <c r="T56" s="36">
        <v>62</v>
      </c>
      <c r="U56" s="36">
        <v>0</v>
      </c>
      <c r="V56" s="36">
        <v>62</v>
      </c>
      <c r="W56" s="36" t="s">
        <v>99</v>
      </c>
      <c r="X56" s="36" t="s">
        <v>99</v>
      </c>
      <c r="Y56" s="36" t="s">
        <v>99</v>
      </c>
      <c r="Z56" s="36" t="s">
        <v>99</v>
      </c>
      <c r="AA56" s="36">
        <v>5</v>
      </c>
      <c r="AB56" s="36">
        <v>5</v>
      </c>
      <c r="AC56" s="36">
        <v>3</v>
      </c>
      <c r="AD56" s="36" t="s">
        <v>99</v>
      </c>
      <c r="AE56" s="36" t="s">
        <v>99</v>
      </c>
      <c r="AF56" s="36">
        <v>3</v>
      </c>
      <c r="AG56" s="36">
        <v>70</v>
      </c>
      <c r="AH56" s="36">
        <v>6</v>
      </c>
      <c r="AI56" s="36" t="s">
        <v>99</v>
      </c>
      <c r="AJ56" s="36">
        <v>1597</v>
      </c>
      <c r="AK56" s="36">
        <v>166</v>
      </c>
      <c r="AL56" s="36">
        <v>1763</v>
      </c>
      <c r="AM56" s="36" t="s">
        <v>99</v>
      </c>
      <c r="AN56" s="36" t="s">
        <v>99</v>
      </c>
      <c r="AO56" s="36" t="s">
        <v>99</v>
      </c>
      <c r="AP56" s="36" t="s">
        <v>99</v>
      </c>
      <c r="AQ56" s="36">
        <v>437</v>
      </c>
      <c r="AR56" s="36">
        <v>437</v>
      </c>
      <c r="AS56" s="36">
        <v>1791</v>
      </c>
      <c r="AT56" s="36" t="s">
        <v>99</v>
      </c>
      <c r="AU56" s="36" t="s">
        <v>99</v>
      </c>
      <c r="AV56" s="36">
        <v>1791</v>
      </c>
      <c r="AW56" s="36">
        <v>3997</v>
      </c>
      <c r="AX56" s="37">
        <v>1</v>
      </c>
      <c r="AY56" s="37" t="s">
        <v>99</v>
      </c>
      <c r="AZ56" s="37">
        <v>97.683155917345019</v>
      </c>
      <c r="BA56" s="37">
        <v>1</v>
      </c>
      <c r="BB56" s="37">
        <v>97.913459444129998</v>
      </c>
      <c r="BC56" s="37" t="s">
        <v>99</v>
      </c>
      <c r="BD56" s="37" t="s">
        <v>99</v>
      </c>
      <c r="BE56" s="37" t="s">
        <v>99</v>
      </c>
      <c r="BF56" s="37" t="s">
        <v>99</v>
      </c>
      <c r="BG56" s="37">
        <v>95.881686498860006</v>
      </c>
      <c r="BH56" s="37">
        <v>95.881686498860006</v>
      </c>
      <c r="BI56" s="37">
        <v>99.728263539921997</v>
      </c>
      <c r="BJ56" s="37" t="s">
        <v>99</v>
      </c>
      <c r="BK56" s="37" t="s">
        <v>99</v>
      </c>
      <c r="BL56" s="37">
        <v>99.728263539921997</v>
      </c>
      <c r="BM56" s="37">
        <v>98.498874155616704</v>
      </c>
      <c r="BN56" s="37" t="s">
        <v>99</v>
      </c>
      <c r="BO56" s="37" t="s">
        <v>99</v>
      </c>
      <c r="BP56" s="37">
        <v>2.3168440826549781</v>
      </c>
      <c r="BQ56" s="37" t="s">
        <v>99</v>
      </c>
      <c r="BR56" s="37">
        <v>2.9869545558709998</v>
      </c>
      <c r="BS56" s="37" t="s">
        <v>99</v>
      </c>
      <c r="BT56" s="37" t="s">
        <v>99</v>
      </c>
      <c r="BU56" s="37" t="s">
        <v>99</v>
      </c>
      <c r="BV56" s="37" t="s">
        <v>99</v>
      </c>
      <c r="BW56" s="37">
        <v>4.1189931351144002</v>
      </c>
      <c r="BX56" s="37">
        <v>4.1189931351144002</v>
      </c>
      <c r="BY56" s="37">
        <v>0.27917364678169998</v>
      </c>
      <c r="BZ56" s="37" t="s">
        <v>99</v>
      </c>
      <c r="CA56" s="37" t="s">
        <v>99</v>
      </c>
      <c r="CB56" s="37">
        <v>0.27917364678169998</v>
      </c>
      <c r="CC56" s="37">
        <v>1.5112584438329</v>
      </c>
    </row>
    <row r="57" spans="1:81" ht="16.5" thickBot="1">
      <c r="A57" s="23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</row>
    <row r="58" spans="1:81" ht="15.75" customHeight="1" thickBot="1">
      <c r="A58" s="70" t="s">
        <v>0</v>
      </c>
      <c r="B58" s="69" t="s">
        <v>71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 t="s">
        <v>85</v>
      </c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 t="s">
        <v>69</v>
      </c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 t="s">
        <v>86</v>
      </c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 t="s">
        <v>87</v>
      </c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</row>
    <row r="59" spans="1:81" ht="26.25" thickBot="1">
      <c r="A59" s="70"/>
      <c r="B59" s="67" t="s">
        <v>1</v>
      </c>
      <c r="C59" s="69" t="s">
        <v>2</v>
      </c>
      <c r="D59" s="69"/>
      <c r="E59" s="69"/>
      <c r="F59" s="69"/>
      <c r="G59" s="69" t="s">
        <v>3</v>
      </c>
      <c r="H59" s="69"/>
      <c r="I59" s="69"/>
      <c r="J59" s="69"/>
      <c r="K59" s="67" t="s">
        <v>4</v>
      </c>
      <c r="L59" s="69" t="s">
        <v>5</v>
      </c>
      <c r="M59" s="69" t="s">
        <v>6</v>
      </c>
      <c r="N59" s="69"/>
      <c r="O59" s="69"/>
      <c r="P59" s="69"/>
      <c r="Q59" s="69" t="s">
        <v>7</v>
      </c>
      <c r="R59" s="67" t="s">
        <v>1</v>
      </c>
      <c r="S59" s="69" t="s">
        <v>2</v>
      </c>
      <c r="T59" s="69"/>
      <c r="U59" s="69"/>
      <c r="V59" s="69"/>
      <c r="W59" s="69" t="s">
        <v>3</v>
      </c>
      <c r="X59" s="69"/>
      <c r="Y59" s="69"/>
      <c r="Z59" s="69"/>
      <c r="AA59" s="67" t="s">
        <v>4</v>
      </c>
      <c r="AB59" s="69" t="s">
        <v>5</v>
      </c>
      <c r="AC59" s="69" t="s">
        <v>6</v>
      </c>
      <c r="AD59" s="69"/>
      <c r="AE59" s="69"/>
      <c r="AF59" s="69"/>
      <c r="AG59" s="69" t="s">
        <v>7</v>
      </c>
      <c r="AH59" s="67" t="s">
        <v>1</v>
      </c>
      <c r="AI59" s="69" t="s">
        <v>2</v>
      </c>
      <c r="AJ59" s="69"/>
      <c r="AK59" s="69"/>
      <c r="AL59" s="69"/>
      <c r="AM59" s="69" t="s">
        <v>3</v>
      </c>
      <c r="AN59" s="69"/>
      <c r="AO59" s="69"/>
      <c r="AP59" s="69"/>
      <c r="AQ59" s="67" t="s">
        <v>4</v>
      </c>
      <c r="AR59" s="69" t="s">
        <v>5</v>
      </c>
      <c r="AS59" s="69" t="s">
        <v>6</v>
      </c>
      <c r="AT59" s="69"/>
      <c r="AU59" s="69"/>
      <c r="AV59" s="69"/>
      <c r="AW59" s="69" t="s">
        <v>7</v>
      </c>
      <c r="AX59" s="67" t="s">
        <v>1</v>
      </c>
      <c r="AY59" s="69" t="s">
        <v>2</v>
      </c>
      <c r="AZ59" s="69"/>
      <c r="BA59" s="69"/>
      <c r="BB59" s="69"/>
      <c r="BC59" s="69" t="s">
        <v>3</v>
      </c>
      <c r="BD59" s="69"/>
      <c r="BE59" s="69"/>
      <c r="BF59" s="69"/>
      <c r="BG59" s="67" t="s">
        <v>4</v>
      </c>
      <c r="BH59" s="69" t="s">
        <v>5</v>
      </c>
      <c r="BI59" s="69" t="s">
        <v>6</v>
      </c>
      <c r="BJ59" s="69"/>
      <c r="BK59" s="69"/>
      <c r="BL59" s="69"/>
      <c r="BM59" s="69" t="s">
        <v>7</v>
      </c>
      <c r="BN59" s="67" t="s">
        <v>1</v>
      </c>
      <c r="BO59" s="69" t="s">
        <v>2</v>
      </c>
      <c r="BP59" s="69"/>
      <c r="BQ59" s="69"/>
      <c r="BR59" s="69"/>
      <c r="BS59" s="69" t="s">
        <v>3</v>
      </c>
      <c r="BT59" s="69"/>
      <c r="BU59" s="69"/>
      <c r="BV59" s="69"/>
      <c r="BW59" s="67" t="s">
        <v>4</v>
      </c>
      <c r="BX59" s="69" t="s">
        <v>5</v>
      </c>
      <c r="BY59" s="69" t="s">
        <v>6</v>
      </c>
      <c r="BZ59" s="69"/>
      <c r="CA59" s="69"/>
      <c r="CB59" s="69"/>
      <c r="CC59" s="69" t="s">
        <v>7</v>
      </c>
    </row>
    <row r="60" spans="1:81" ht="26.25" thickBot="1">
      <c r="A60" s="70"/>
      <c r="B60" s="67" t="s">
        <v>8</v>
      </c>
      <c r="C60" s="67" t="s">
        <v>9</v>
      </c>
      <c r="D60" s="67" t="s">
        <v>10</v>
      </c>
      <c r="E60" s="67" t="s">
        <v>11</v>
      </c>
      <c r="F60" s="67" t="s">
        <v>12</v>
      </c>
      <c r="G60" s="67" t="s">
        <v>9</v>
      </c>
      <c r="H60" s="67" t="s">
        <v>10</v>
      </c>
      <c r="I60" s="67" t="s">
        <v>11</v>
      </c>
      <c r="J60" s="67" t="s">
        <v>12</v>
      </c>
      <c r="K60" s="67" t="s">
        <v>10</v>
      </c>
      <c r="L60" s="69"/>
      <c r="M60" s="67" t="s">
        <v>113</v>
      </c>
      <c r="N60" s="67" t="s">
        <v>114</v>
      </c>
      <c r="O60" s="67" t="s">
        <v>11</v>
      </c>
      <c r="P60" s="67" t="s">
        <v>12</v>
      </c>
      <c r="Q60" s="69"/>
      <c r="R60" s="67" t="s">
        <v>8</v>
      </c>
      <c r="S60" s="67" t="s">
        <v>9</v>
      </c>
      <c r="T60" s="67" t="s">
        <v>10</v>
      </c>
      <c r="U60" s="67" t="s">
        <v>11</v>
      </c>
      <c r="V60" s="67" t="s">
        <v>12</v>
      </c>
      <c r="W60" s="67" t="s">
        <v>9</v>
      </c>
      <c r="X60" s="67" t="s">
        <v>10</v>
      </c>
      <c r="Y60" s="67" t="s">
        <v>11</v>
      </c>
      <c r="Z60" s="67" t="s">
        <v>12</v>
      </c>
      <c r="AA60" s="67" t="s">
        <v>10</v>
      </c>
      <c r="AB60" s="69"/>
      <c r="AC60" s="67" t="s">
        <v>113</v>
      </c>
      <c r="AD60" s="67" t="s">
        <v>114</v>
      </c>
      <c r="AE60" s="67" t="s">
        <v>11</v>
      </c>
      <c r="AF60" s="67" t="s">
        <v>12</v>
      </c>
      <c r="AG60" s="69"/>
      <c r="AH60" s="67" t="s">
        <v>8</v>
      </c>
      <c r="AI60" s="67" t="s">
        <v>9</v>
      </c>
      <c r="AJ60" s="67" t="s">
        <v>10</v>
      </c>
      <c r="AK60" s="67" t="s">
        <v>11</v>
      </c>
      <c r="AL60" s="67" t="s">
        <v>12</v>
      </c>
      <c r="AM60" s="67" t="s">
        <v>9</v>
      </c>
      <c r="AN60" s="67" t="s">
        <v>10</v>
      </c>
      <c r="AO60" s="67" t="s">
        <v>11</v>
      </c>
      <c r="AP60" s="67" t="s">
        <v>12</v>
      </c>
      <c r="AQ60" s="67" t="s">
        <v>10</v>
      </c>
      <c r="AR60" s="69"/>
      <c r="AS60" s="67" t="s">
        <v>113</v>
      </c>
      <c r="AT60" s="67" t="s">
        <v>114</v>
      </c>
      <c r="AU60" s="67" t="s">
        <v>11</v>
      </c>
      <c r="AV60" s="67" t="s">
        <v>12</v>
      </c>
      <c r="AW60" s="69"/>
      <c r="AX60" s="67" t="s">
        <v>8</v>
      </c>
      <c r="AY60" s="67" t="s">
        <v>9</v>
      </c>
      <c r="AZ60" s="67" t="s">
        <v>10</v>
      </c>
      <c r="BA60" s="67" t="s">
        <v>11</v>
      </c>
      <c r="BB60" s="67" t="s">
        <v>12</v>
      </c>
      <c r="BC60" s="67" t="s">
        <v>9</v>
      </c>
      <c r="BD60" s="67" t="s">
        <v>10</v>
      </c>
      <c r="BE60" s="67" t="s">
        <v>11</v>
      </c>
      <c r="BF60" s="67" t="s">
        <v>12</v>
      </c>
      <c r="BG60" s="67" t="s">
        <v>10</v>
      </c>
      <c r="BH60" s="69"/>
      <c r="BI60" s="67" t="s">
        <v>113</v>
      </c>
      <c r="BJ60" s="67" t="s">
        <v>114</v>
      </c>
      <c r="BK60" s="67" t="s">
        <v>11</v>
      </c>
      <c r="BL60" s="67" t="s">
        <v>12</v>
      </c>
      <c r="BM60" s="69"/>
      <c r="BN60" s="67" t="s">
        <v>8</v>
      </c>
      <c r="BO60" s="67" t="s">
        <v>9</v>
      </c>
      <c r="BP60" s="67" t="s">
        <v>10</v>
      </c>
      <c r="BQ60" s="67" t="s">
        <v>11</v>
      </c>
      <c r="BR60" s="67" t="s">
        <v>12</v>
      </c>
      <c r="BS60" s="67" t="s">
        <v>9</v>
      </c>
      <c r="BT60" s="67" t="s">
        <v>10</v>
      </c>
      <c r="BU60" s="67" t="s">
        <v>11</v>
      </c>
      <c r="BV60" s="67" t="s">
        <v>12</v>
      </c>
      <c r="BW60" s="67" t="s">
        <v>10</v>
      </c>
      <c r="BX60" s="69"/>
      <c r="BY60" s="67" t="s">
        <v>113</v>
      </c>
      <c r="BZ60" s="67" t="s">
        <v>114</v>
      </c>
      <c r="CA60" s="67" t="s">
        <v>11</v>
      </c>
      <c r="CB60" s="67" t="s">
        <v>12</v>
      </c>
      <c r="CC60" s="69"/>
    </row>
    <row r="61" spans="1:81">
      <c r="A61" s="26" t="s">
        <v>13</v>
      </c>
      <c r="B61" s="27">
        <v>1367</v>
      </c>
      <c r="C61" s="27">
        <v>25837</v>
      </c>
      <c r="D61" s="27">
        <v>85900</v>
      </c>
      <c r="E61" s="27">
        <v>29403</v>
      </c>
      <c r="F61" s="27">
        <v>141140</v>
      </c>
      <c r="G61" s="27">
        <v>1305</v>
      </c>
      <c r="H61" s="27">
        <v>41665</v>
      </c>
      <c r="I61" s="27">
        <v>2372</v>
      </c>
      <c r="J61" s="27">
        <v>45342</v>
      </c>
      <c r="K61" s="27">
        <v>14172</v>
      </c>
      <c r="L61" s="27">
        <v>59514</v>
      </c>
      <c r="M61" s="27">
        <v>127804</v>
      </c>
      <c r="N61" s="27">
        <v>948</v>
      </c>
      <c r="O61" s="27">
        <v>573</v>
      </c>
      <c r="P61" s="27">
        <v>129325</v>
      </c>
      <c r="Q61" s="27">
        <v>331346</v>
      </c>
      <c r="R61" s="27">
        <v>46</v>
      </c>
      <c r="S61" s="27">
        <v>1054</v>
      </c>
      <c r="T61" s="27">
        <v>1410</v>
      </c>
      <c r="U61" s="27">
        <v>1516</v>
      </c>
      <c r="V61" s="27">
        <v>3980</v>
      </c>
      <c r="W61" s="27">
        <v>64</v>
      </c>
      <c r="X61" s="27">
        <v>1833</v>
      </c>
      <c r="Y61" s="27">
        <v>392</v>
      </c>
      <c r="Z61" s="27">
        <v>2289</v>
      </c>
      <c r="AA61" s="27">
        <v>461</v>
      </c>
      <c r="AB61" s="27">
        <v>2750</v>
      </c>
      <c r="AC61" s="27">
        <v>885</v>
      </c>
      <c r="AD61" s="27">
        <v>3</v>
      </c>
      <c r="AE61" s="27">
        <v>4</v>
      </c>
      <c r="AF61" s="27">
        <v>892</v>
      </c>
      <c r="AG61" s="27">
        <v>7668</v>
      </c>
      <c r="AH61" s="27">
        <v>1433</v>
      </c>
      <c r="AI61" s="27">
        <v>28167</v>
      </c>
      <c r="AJ61" s="27">
        <v>89152</v>
      </c>
      <c r="AK61" s="27">
        <v>31435</v>
      </c>
      <c r="AL61" s="27">
        <v>148754</v>
      </c>
      <c r="AM61" s="27">
        <v>1462</v>
      </c>
      <c r="AN61" s="27">
        <v>46218</v>
      </c>
      <c r="AO61" s="27">
        <v>2895</v>
      </c>
      <c r="AP61" s="27">
        <v>50575</v>
      </c>
      <c r="AQ61" s="27">
        <v>15382</v>
      </c>
      <c r="AR61" s="27">
        <v>65957</v>
      </c>
      <c r="AS61" s="27">
        <v>130048</v>
      </c>
      <c r="AT61" s="27">
        <v>954</v>
      </c>
      <c r="AU61" s="27">
        <v>573</v>
      </c>
      <c r="AV61" s="27">
        <v>131575</v>
      </c>
      <c r="AW61" s="27">
        <v>347719</v>
      </c>
      <c r="AX61" s="28">
        <v>98.604326587578512</v>
      </c>
      <c r="AY61" s="28">
        <v>95.469876096140865</v>
      </c>
      <c r="AZ61" s="28">
        <v>97.93386575735822</v>
      </c>
      <c r="BA61" s="28">
        <v>98.358517575950373</v>
      </c>
      <c r="BB61" s="28">
        <v>97.557040482944998</v>
      </c>
      <c r="BC61" s="28">
        <v>93.638850889192881</v>
      </c>
      <c r="BD61" s="28">
        <v>94.114847029295944</v>
      </c>
      <c r="BE61" s="28">
        <v>95.474956822107089</v>
      </c>
      <c r="BF61" s="28">
        <v>94.178942165101333</v>
      </c>
      <c r="BG61" s="28">
        <v>95.13067221427643</v>
      </c>
      <c r="BH61" s="28">
        <v>94.400897554467306</v>
      </c>
      <c r="BI61" s="28">
        <v>98.955001230314963</v>
      </c>
      <c r="BJ61" s="28">
        <v>99.685534591194966</v>
      </c>
      <c r="BK61" s="28">
        <v>100.6980802792321</v>
      </c>
      <c r="BL61" s="28">
        <v>98.967889036671096</v>
      </c>
      <c r="BM61" s="28">
        <v>97.496541747790602</v>
      </c>
      <c r="BN61" s="28">
        <v>1.3956734124214933</v>
      </c>
      <c r="BO61" s="28">
        <v>4.5301239038591259</v>
      </c>
      <c r="BP61" s="28">
        <v>2.0661342426417804</v>
      </c>
      <c r="BQ61" s="28">
        <v>1.6414824240496264</v>
      </c>
      <c r="BR61" s="28">
        <v>2.4429595170550034</v>
      </c>
      <c r="BS61" s="28">
        <v>6.3611491108071139</v>
      </c>
      <c r="BT61" s="28">
        <v>5.8851529707040546</v>
      </c>
      <c r="BU61" s="28">
        <v>4.5250431778929183</v>
      </c>
      <c r="BV61" s="28">
        <v>5.8210578348986655</v>
      </c>
      <c r="BW61" s="28">
        <v>4.8693277857235726</v>
      </c>
      <c r="BX61" s="28">
        <v>5.5991024455326954</v>
      </c>
      <c r="BY61" s="28">
        <v>1.0449987696850394</v>
      </c>
      <c r="BZ61" s="28">
        <v>0.31446540880503149</v>
      </c>
      <c r="CA61" s="28">
        <v>-0.69808027923211169</v>
      </c>
      <c r="CB61" s="28">
        <v>1.0321109633288998</v>
      </c>
      <c r="CC61" s="28">
        <v>2.5034582522093989</v>
      </c>
    </row>
    <row r="62" spans="1:81">
      <c r="A62" s="29" t="s">
        <v>61</v>
      </c>
      <c r="B62" s="36">
        <v>597</v>
      </c>
      <c r="C62" s="36">
        <v>1386</v>
      </c>
      <c r="D62" s="36">
        <v>4893</v>
      </c>
      <c r="E62" s="36">
        <v>1211</v>
      </c>
      <c r="F62" s="36">
        <v>7490</v>
      </c>
      <c r="G62" s="36">
        <v>0</v>
      </c>
      <c r="H62" s="36">
        <v>2531</v>
      </c>
      <c r="I62" s="36">
        <v>0</v>
      </c>
      <c r="J62" s="36">
        <v>2531</v>
      </c>
      <c r="K62" s="36">
        <v>2934</v>
      </c>
      <c r="L62" s="36">
        <v>5465</v>
      </c>
      <c r="M62" s="36">
        <v>18830</v>
      </c>
      <c r="N62" s="36">
        <v>152</v>
      </c>
      <c r="O62" s="36">
        <v>0</v>
      </c>
      <c r="P62" s="36">
        <v>18982</v>
      </c>
      <c r="Q62" s="36">
        <v>32534</v>
      </c>
      <c r="R62" s="36">
        <v>22</v>
      </c>
      <c r="S62" s="36">
        <v>8</v>
      </c>
      <c r="T62" s="36">
        <v>68</v>
      </c>
      <c r="U62" s="36">
        <v>10</v>
      </c>
      <c r="V62" s="36">
        <v>86</v>
      </c>
      <c r="W62" s="36">
        <v>0</v>
      </c>
      <c r="X62" s="36">
        <v>160</v>
      </c>
      <c r="Y62" s="36">
        <v>0</v>
      </c>
      <c r="Z62" s="36">
        <v>160</v>
      </c>
      <c r="AA62" s="36">
        <v>185</v>
      </c>
      <c r="AB62" s="36">
        <v>345</v>
      </c>
      <c r="AC62" s="36">
        <v>117</v>
      </c>
      <c r="AD62" s="36">
        <v>1</v>
      </c>
      <c r="AE62" s="36">
        <v>0</v>
      </c>
      <c r="AF62" s="36">
        <v>118</v>
      </c>
      <c r="AG62" s="36">
        <v>571</v>
      </c>
      <c r="AH62" s="36">
        <v>623</v>
      </c>
      <c r="AI62" s="36">
        <v>1412</v>
      </c>
      <c r="AJ62" s="36">
        <v>5046</v>
      </c>
      <c r="AK62" s="36">
        <v>1236</v>
      </c>
      <c r="AL62" s="36">
        <v>7694</v>
      </c>
      <c r="AM62" s="36">
        <v>0</v>
      </c>
      <c r="AN62" s="36">
        <v>2965</v>
      </c>
      <c r="AO62" s="36">
        <v>0</v>
      </c>
      <c r="AP62" s="36">
        <v>2965</v>
      </c>
      <c r="AQ62" s="36">
        <v>3385</v>
      </c>
      <c r="AR62" s="36">
        <v>6350</v>
      </c>
      <c r="AS62" s="36">
        <v>19200</v>
      </c>
      <c r="AT62" s="36">
        <v>156</v>
      </c>
      <c r="AU62" s="36">
        <v>0</v>
      </c>
      <c r="AV62" s="36">
        <v>19356</v>
      </c>
      <c r="AW62" s="36">
        <v>34023</v>
      </c>
      <c r="AX62" s="37">
        <v>99.357945425361166</v>
      </c>
      <c r="AY62" s="37">
        <v>98.725212464589234</v>
      </c>
      <c r="AZ62" s="37">
        <v>98.315497423701942</v>
      </c>
      <c r="BA62" s="37">
        <v>98.786407766990294</v>
      </c>
      <c r="BB62" s="37">
        <v>98.46633740577073</v>
      </c>
      <c r="BC62" s="37" t="s">
        <v>99</v>
      </c>
      <c r="BD62" s="37">
        <v>90.75885328836425</v>
      </c>
      <c r="BE62" s="37" t="s">
        <v>99</v>
      </c>
      <c r="BF62" s="37">
        <v>90.75885328836425</v>
      </c>
      <c r="BG62" s="37">
        <v>92.141802067946827</v>
      </c>
      <c r="BH62" s="37">
        <v>91.496062992125985</v>
      </c>
      <c r="BI62" s="37">
        <v>98.682291666666671</v>
      </c>
      <c r="BJ62" s="37">
        <v>98.076923076923066</v>
      </c>
      <c r="BK62" s="37" t="s">
        <v>99</v>
      </c>
      <c r="BL62" s="37">
        <v>98.677412688572019</v>
      </c>
      <c r="BM62" s="37">
        <v>97.301825235869856</v>
      </c>
      <c r="BN62" s="37">
        <v>0.6420545746388443</v>
      </c>
      <c r="BO62" s="37">
        <v>1.2747875354107647</v>
      </c>
      <c r="BP62" s="37">
        <v>1.6845025762980577</v>
      </c>
      <c r="BQ62" s="37">
        <v>1.2135922330097086</v>
      </c>
      <c r="BR62" s="37">
        <v>1.5336625942292694</v>
      </c>
      <c r="BS62" s="37" t="s">
        <v>99</v>
      </c>
      <c r="BT62" s="37">
        <v>9.24114671163575</v>
      </c>
      <c r="BU62" s="37" t="s">
        <v>99</v>
      </c>
      <c r="BV62" s="37">
        <v>9.24114671163575</v>
      </c>
      <c r="BW62" s="37">
        <v>7.8581979320531765</v>
      </c>
      <c r="BX62" s="37">
        <v>8.5039370078740149</v>
      </c>
      <c r="BY62" s="37">
        <v>1.3177083333333335</v>
      </c>
      <c r="BZ62" s="37">
        <v>1.9230769230769231</v>
      </c>
      <c r="CA62" s="37" t="s">
        <v>99</v>
      </c>
      <c r="CB62" s="37">
        <v>1.3225873114279811</v>
      </c>
      <c r="CC62" s="37">
        <v>2.6981747641301475</v>
      </c>
    </row>
    <row r="63" spans="1:81">
      <c r="A63" s="29" t="s">
        <v>62</v>
      </c>
      <c r="B63" s="36">
        <v>153</v>
      </c>
      <c r="C63" s="36">
        <v>4128</v>
      </c>
      <c r="D63" s="36">
        <v>2307</v>
      </c>
      <c r="E63" s="36">
        <v>520</v>
      </c>
      <c r="F63" s="36">
        <v>6955</v>
      </c>
      <c r="G63" s="36">
        <v>0</v>
      </c>
      <c r="H63" s="36">
        <v>986</v>
      </c>
      <c r="I63" s="36">
        <v>0</v>
      </c>
      <c r="J63" s="36">
        <v>986</v>
      </c>
      <c r="K63" s="36">
        <v>2200</v>
      </c>
      <c r="L63" s="36">
        <v>3186</v>
      </c>
      <c r="M63" s="36">
        <v>11250</v>
      </c>
      <c r="N63" s="36">
        <v>0</v>
      </c>
      <c r="O63" s="36">
        <v>0</v>
      </c>
      <c r="P63" s="36">
        <v>11250</v>
      </c>
      <c r="Q63" s="36">
        <v>21544</v>
      </c>
      <c r="R63" s="36">
        <v>11</v>
      </c>
      <c r="S63" s="36">
        <v>10</v>
      </c>
      <c r="T63" s="36">
        <v>132</v>
      </c>
      <c r="U63" s="36">
        <v>0</v>
      </c>
      <c r="V63" s="36">
        <v>142</v>
      </c>
      <c r="W63" s="36">
        <v>0</v>
      </c>
      <c r="X63" s="36">
        <v>90</v>
      </c>
      <c r="Y63" s="36">
        <v>0</v>
      </c>
      <c r="Z63" s="36">
        <v>90</v>
      </c>
      <c r="AA63" s="36">
        <v>0</v>
      </c>
      <c r="AB63" s="36">
        <v>90</v>
      </c>
      <c r="AC63" s="36">
        <v>102</v>
      </c>
      <c r="AD63" s="36">
        <v>0</v>
      </c>
      <c r="AE63" s="36">
        <v>0</v>
      </c>
      <c r="AF63" s="36">
        <v>102</v>
      </c>
      <c r="AG63" s="36">
        <v>345</v>
      </c>
      <c r="AH63" s="36">
        <v>176</v>
      </c>
      <c r="AI63" s="36">
        <v>4147</v>
      </c>
      <c r="AJ63" s="36">
        <v>2324</v>
      </c>
      <c r="AK63" s="36">
        <v>520</v>
      </c>
      <c r="AL63" s="36">
        <v>6991</v>
      </c>
      <c r="AM63" s="36">
        <v>0</v>
      </c>
      <c r="AN63" s="36">
        <v>1177</v>
      </c>
      <c r="AO63" s="36">
        <v>0</v>
      </c>
      <c r="AP63" s="36">
        <v>1177</v>
      </c>
      <c r="AQ63" s="36">
        <v>2203</v>
      </c>
      <c r="AR63" s="36">
        <v>3380</v>
      </c>
      <c r="AS63" s="36">
        <v>11474</v>
      </c>
      <c r="AT63" s="36">
        <v>0</v>
      </c>
      <c r="AU63" s="36">
        <v>0</v>
      </c>
      <c r="AV63" s="36">
        <v>11474</v>
      </c>
      <c r="AW63" s="36">
        <v>22021</v>
      </c>
      <c r="AX63" s="37">
        <v>93.181818181818173</v>
      </c>
      <c r="AY63" s="37">
        <v>99.782975645044615</v>
      </c>
      <c r="AZ63" s="37">
        <v>104.94836488812393</v>
      </c>
      <c r="BA63" s="37">
        <v>100</v>
      </c>
      <c r="BB63" s="37">
        <v>101.51623515949078</v>
      </c>
      <c r="BC63" s="37" t="s">
        <v>99</v>
      </c>
      <c r="BD63" s="37">
        <v>91.418861512319467</v>
      </c>
      <c r="BE63" s="37" t="s">
        <v>99</v>
      </c>
      <c r="BF63" s="37">
        <v>91.418861512319467</v>
      </c>
      <c r="BG63" s="37">
        <v>99.863822060826152</v>
      </c>
      <c r="BH63" s="37">
        <v>96.92307692307692</v>
      </c>
      <c r="BI63" s="37">
        <v>98.936726512114348</v>
      </c>
      <c r="BJ63" s="37" t="s">
        <v>99</v>
      </c>
      <c r="BK63" s="37" t="s">
        <v>99</v>
      </c>
      <c r="BL63" s="37">
        <v>98.936726512114348</v>
      </c>
      <c r="BM63" s="37">
        <v>99.400572181099861</v>
      </c>
      <c r="BN63" s="37">
        <v>6.8181818181818175</v>
      </c>
      <c r="BO63" s="37">
        <v>0.21702435495538941</v>
      </c>
      <c r="BP63" s="37">
        <v>-4.9483648881239244</v>
      </c>
      <c r="BQ63" s="37">
        <v>0</v>
      </c>
      <c r="BR63" s="37">
        <v>-1.5162351594907739</v>
      </c>
      <c r="BS63" s="37" t="s">
        <v>99</v>
      </c>
      <c r="BT63" s="37">
        <v>8.5811384876805441</v>
      </c>
      <c r="BU63" s="37" t="s">
        <v>99</v>
      </c>
      <c r="BV63" s="37">
        <v>8.5811384876805441</v>
      </c>
      <c r="BW63" s="37">
        <v>0.13617793917385385</v>
      </c>
      <c r="BX63" s="37">
        <v>3.0769230769230771</v>
      </c>
      <c r="BY63" s="37">
        <v>1.0632734878856545</v>
      </c>
      <c r="BZ63" s="37" t="s">
        <v>99</v>
      </c>
      <c r="CA63" s="37" t="s">
        <v>99</v>
      </c>
      <c r="CB63" s="37">
        <v>1.0632734878856545</v>
      </c>
      <c r="CC63" s="37">
        <v>0.59942781890014074</v>
      </c>
    </row>
    <row r="64" spans="1:81">
      <c r="A64" s="29" t="s">
        <v>63</v>
      </c>
      <c r="B64" s="36">
        <v>62</v>
      </c>
      <c r="C64" s="36">
        <v>1695</v>
      </c>
      <c r="D64" s="36">
        <v>29673</v>
      </c>
      <c r="E64" s="36">
        <v>13507</v>
      </c>
      <c r="F64" s="36">
        <v>44875</v>
      </c>
      <c r="G64" s="36">
        <v>0</v>
      </c>
      <c r="H64" s="36">
        <v>12596</v>
      </c>
      <c r="I64" s="36">
        <v>1667</v>
      </c>
      <c r="J64" s="36">
        <v>14263</v>
      </c>
      <c r="K64" s="36">
        <v>0</v>
      </c>
      <c r="L64" s="36">
        <v>14263</v>
      </c>
      <c r="M64" s="36">
        <v>20592</v>
      </c>
      <c r="N64" s="36">
        <v>300</v>
      </c>
      <c r="O64" s="36">
        <v>573</v>
      </c>
      <c r="P64" s="36">
        <v>21465</v>
      </c>
      <c r="Q64" s="36">
        <v>80665</v>
      </c>
      <c r="R64" s="36">
        <v>2</v>
      </c>
      <c r="S64" s="36">
        <v>202</v>
      </c>
      <c r="T64" s="36">
        <v>374</v>
      </c>
      <c r="U64" s="36">
        <v>797</v>
      </c>
      <c r="V64" s="36">
        <v>1373</v>
      </c>
      <c r="W64" s="36">
        <v>0</v>
      </c>
      <c r="X64" s="36">
        <v>440</v>
      </c>
      <c r="Y64" s="36">
        <v>348</v>
      </c>
      <c r="Z64" s="36">
        <v>788</v>
      </c>
      <c r="AA64" s="36">
        <v>0</v>
      </c>
      <c r="AB64" s="36">
        <v>788</v>
      </c>
      <c r="AC64" s="36">
        <v>53</v>
      </c>
      <c r="AD64" s="36">
        <v>0</v>
      </c>
      <c r="AE64" s="36">
        <v>4</v>
      </c>
      <c r="AF64" s="36">
        <v>57</v>
      </c>
      <c r="AG64" s="36">
        <v>2220</v>
      </c>
      <c r="AH64" s="36">
        <v>64</v>
      </c>
      <c r="AI64" s="36">
        <v>2031</v>
      </c>
      <c r="AJ64" s="36">
        <v>30805</v>
      </c>
      <c r="AK64" s="36">
        <v>14705</v>
      </c>
      <c r="AL64" s="36">
        <v>47541</v>
      </c>
      <c r="AM64" s="36">
        <v>0</v>
      </c>
      <c r="AN64" s="36">
        <v>13917</v>
      </c>
      <c r="AO64" s="36">
        <v>2138</v>
      </c>
      <c r="AP64" s="36">
        <v>16055</v>
      </c>
      <c r="AQ64" s="36">
        <v>0</v>
      </c>
      <c r="AR64" s="36">
        <v>16055</v>
      </c>
      <c r="AS64" s="36">
        <v>20847</v>
      </c>
      <c r="AT64" s="36">
        <v>300</v>
      </c>
      <c r="AU64" s="36">
        <v>573</v>
      </c>
      <c r="AV64" s="36">
        <v>21720</v>
      </c>
      <c r="AW64" s="36">
        <v>85380</v>
      </c>
      <c r="AX64" s="37">
        <v>100</v>
      </c>
      <c r="AY64" s="37">
        <v>93.402264894140814</v>
      </c>
      <c r="AZ64" s="37">
        <v>97.5393604934264</v>
      </c>
      <c r="BA64" s="37">
        <v>97.273036382182937</v>
      </c>
      <c r="BB64" s="37">
        <v>97.280242317157814</v>
      </c>
      <c r="BC64" s="37" t="s">
        <v>99</v>
      </c>
      <c r="BD64" s="37">
        <v>93.669612703887324</v>
      </c>
      <c r="BE64" s="37">
        <v>94.246959775491106</v>
      </c>
      <c r="BF64" s="37">
        <v>93.746496418561193</v>
      </c>
      <c r="BG64" s="37" t="s">
        <v>99</v>
      </c>
      <c r="BH64" s="37">
        <v>93.746496418561193</v>
      </c>
      <c r="BI64" s="37">
        <v>99.031035640619763</v>
      </c>
      <c r="BJ64" s="37">
        <v>100</v>
      </c>
      <c r="BK64" s="37">
        <v>100.6980802792321</v>
      </c>
      <c r="BL64" s="37">
        <v>99.088397790055254</v>
      </c>
      <c r="BM64" s="37">
        <v>97.077769969547901</v>
      </c>
      <c r="BN64" s="37">
        <v>0</v>
      </c>
      <c r="BO64" s="37">
        <v>6.5977351058591829</v>
      </c>
      <c r="BP64" s="37">
        <v>2.4606395065736084</v>
      </c>
      <c r="BQ64" s="37">
        <v>2.7269636178170691</v>
      </c>
      <c r="BR64" s="37">
        <v>2.7197576828421783</v>
      </c>
      <c r="BS64" s="37" t="s">
        <v>99</v>
      </c>
      <c r="BT64" s="37">
        <v>6.3303872961126677</v>
      </c>
      <c r="BU64" s="37">
        <v>5.7530402245088865</v>
      </c>
      <c r="BV64" s="37">
        <v>6.2535035814388049</v>
      </c>
      <c r="BW64" s="37" t="s">
        <v>99</v>
      </c>
      <c r="BX64" s="37">
        <v>6.2535035814388049</v>
      </c>
      <c r="BY64" s="37">
        <v>0.9689643593802465</v>
      </c>
      <c r="BZ64" s="37">
        <v>0</v>
      </c>
      <c r="CA64" s="37">
        <v>-0.69808027923211169</v>
      </c>
      <c r="CB64" s="37">
        <v>0.91160220994475138</v>
      </c>
      <c r="CC64" s="37">
        <v>2.9222300304520963</v>
      </c>
    </row>
    <row r="65" spans="1:81">
      <c r="A65" s="29" t="s">
        <v>64</v>
      </c>
      <c r="B65" s="36">
        <v>136</v>
      </c>
      <c r="C65" s="36">
        <v>5318</v>
      </c>
      <c r="D65" s="36">
        <v>6698</v>
      </c>
      <c r="E65" s="36">
        <v>2191</v>
      </c>
      <c r="F65" s="36">
        <v>14207</v>
      </c>
      <c r="G65" s="36">
        <v>0</v>
      </c>
      <c r="H65" s="36">
        <v>3413</v>
      </c>
      <c r="I65" s="36">
        <v>176</v>
      </c>
      <c r="J65" s="36">
        <v>3589</v>
      </c>
      <c r="K65" s="36">
        <v>1171</v>
      </c>
      <c r="L65" s="36">
        <v>4760</v>
      </c>
      <c r="M65" s="36">
        <v>18983</v>
      </c>
      <c r="N65" s="36">
        <v>69</v>
      </c>
      <c r="O65" s="36">
        <v>0</v>
      </c>
      <c r="P65" s="36">
        <v>19052</v>
      </c>
      <c r="Q65" s="36">
        <v>38155</v>
      </c>
      <c r="R65" s="36">
        <v>6</v>
      </c>
      <c r="S65" s="36">
        <v>316</v>
      </c>
      <c r="T65" s="36">
        <v>96</v>
      </c>
      <c r="U65" s="36">
        <v>85</v>
      </c>
      <c r="V65" s="36">
        <v>497</v>
      </c>
      <c r="W65" s="36">
        <v>0</v>
      </c>
      <c r="X65" s="36">
        <v>206</v>
      </c>
      <c r="Y65" s="36">
        <v>4</v>
      </c>
      <c r="Z65" s="36">
        <v>210</v>
      </c>
      <c r="AA65" s="36">
        <v>13</v>
      </c>
      <c r="AB65" s="36">
        <v>223</v>
      </c>
      <c r="AC65" s="36">
        <v>245</v>
      </c>
      <c r="AD65" s="36">
        <v>0</v>
      </c>
      <c r="AE65" s="36">
        <v>0</v>
      </c>
      <c r="AF65" s="36">
        <v>245</v>
      </c>
      <c r="AG65" s="36">
        <v>971</v>
      </c>
      <c r="AH65" s="36">
        <v>144</v>
      </c>
      <c r="AI65" s="36">
        <v>6403</v>
      </c>
      <c r="AJ65" s="36">
        <v>6954</v>
      </c>
      <c r="AK65" s="36">
        <v>2284</v>
      </c>
      <c r="AL65" s="36">
        <v>15641</v>
      </c>
      <c r="AM65" s="36">
        <v>0</v>
      </c>
      <c r="AN65" s="36">
        <v>3871</v>
      </c>
      <c r="AO65" s="36">
        <v>181</v>
      </c>
      <c r="AP65" s="36">
        <v>4052</v>
      </c>
      <c r="AQ65" s="36">
        <v>1240</v>
      </c>
      <c r="AR65" s="36">
        <v>5292</v>
      </c>
      <c r="AS65" s="36">
        <v>19548</v>
      </c>
      <c r="AT65" s="36">
        <v>69</v>
      </c>
      <c r="AU65" s="36">
        <v>0</v>
      </c>
      <c r="AV65" s="36">
        <v>19617</v>
      </c>
      <c r="AW65" s="36">
        <v>40694</v>
      </c>
      <c r="AX65" s="37">
        <v>98.611111111111114</v>
      </c>
      <c r="AY65" s="37">
        <v>87.990004685303774</v>
      </c>
      <c r="AZ65" s="37">
        <v>97.699165947656027</v>
      </c>
      <c r="BA65" s="37">
        <v>99.649737302977243</v>
      </c>
      <c r="BB65" s="37">
        <v>94.009334441531863</v>
      </c>
      <c r="BC65" s="37" t="s">
        <v>99</v>
      </c>
      <c r="BD65" s="37">
        <v>93.49005424954791</v>
      </c>
      <c r="BE65" s="37">
        <v>99.447513812154696</v>
      </c>
      <c r="BF65" s="37">
        <v>93.756169792694962</v>
      </c>
      <c r="BG65" s="37">
        <v>95.483870967741936</v>
      </c>
      <c r="BH65" s="37">
        <v>94.160997732426296</v>
      </c>
      <c r="BI65" s="37">
        <v>98.363003887865759</v>
      </c>
      <c r="BJ65" s="37">
        <v>100</v>
      </c>
      <c r="BK65" s="37" t="s">
        <v>99</v>
      </c>
      <c r="BL65" s="37">
        <v>98.368761788244882</v>
      </c>
      <c r="BM65" s="37">
        <v>96.14685211579102</v>
      </c>
      <c r="BN65" s="37">
        <v>1.3888888888888888</v>
      </c>
      <c r="BO65" s="37">
        <v>12.009995314696237</v>
      </c>
      <c r="BP65" s="37">
        <v>2.300834052343975</v>
      </c>
      <c r="BQ65" s="37">
        <v>0.35026269702276708</v>
      </c>
      <c r="BR65" s="37">
        <v>5.9906655584681285</v>
      </c>
      <c r="BS65" s="37" t="s">
        <v>99</v>
      </c>
      <c r="BT65" s="37">
        <v>6.5099457504520801</v>
      </c>
      <c r="BU65" s="37">
        <v>0.55248618784530379</v>
      </c>
      <c r="BV65" s="37">
        <v>6.2438302073050345</v>
      </c>
      <c r="BW65" s="37">
        <v>4.5161290322580641</v>
      </c>
      <c r="BX65" s="37">
        <v>5.8390022675736963</v>
      </c>
      <c r="BY65" s="37">
        <v>1.6369961121342338</v>
      </c>
      <c r="BZ65" s="37">
        <v>0</v>
      </c>
      <c r="CA65" s="37" t="s">
        <v>99</v>
      </c>
      <c r="CB65" s="37">
        <v>1.6312382117551105</v>
      </c>
      <c r="CC65" s="37">
        <v>3.8531478842089748</v>
      </c>
    </row>
    <row r="66" spans="1:81">
      <c r="A66" s="29" t="s">
        <v>65</v>
      </c>
      <c r="B66" s="36">
        <v>33</v>
      </c>
      <c r="C66" s="36">
        <v>3893</v>
      </c>
      <c r="D66" s="36">
        <v>17815</v>
      </c>
      <c r="E66" s="36">
        <v>5786</v>
      </c>
      <c r="F66" s="36">
        <v>27494</v>
      </c>
      <c r="G66" s="36">
        <v>0</v>
      </c>
      <c r="H66" s="36">
        <v>4941</v>
      </c>
      <c r="I66" s="36">
        <v>178</v>
      </c>
      <c r="J66" s="36">
        <v>5119</v>
      </c>
      <c r="K66" s="36">
        <v>2173</v>
      </c>
      <c r="L66" s="36">
        <v>7292</v>
      </c>
      <c r="M66" s="36">
        <v>21608</v>
      </c>
      <c r="N66" s="36">
        <v>133</v>
      </c>
      <c r="O66" s="36">
        <v>0</v>
      </c>
      <c r="P66" s="36">
        <v>21741</v>
      </c>
      <c r="Q66" s="36">
        <v>56560</v>
      </c>
      <c r="R66" s="36">
        <v>0</v>
      </c>
      <c r="S66" s="36">
        <v>60</v>
      </c>
      <c r="T66" s="36">
        <v>232</v>
      </c>
      <c r="U66" s="36">
        <v>430</v>
      </c>
      <c r="V66" s="36">
        <v>722</v>
      </c>
      <c r="W66" s="36">
        <v>0</v>
      </c>
      <c r="X66" s="36">
        <v>490</v>
      </c>
      <c r="Y66" s="36">
        <v>7</v>
      </c>
      <c r="Z66" s="36">
        <v>497</v>
      </c>
      <c r="AA66" s="36">
        <v>89</v>
      </c>
      <c r="AB66" s="36">
        <v>586</v>
      </c>
      <c r="AC66" s="36">
        <v>85</v>
      </c>
      <c r="AD66" s="36">
        <v>0</v>
      </c>
      <c r="AE66" s="36">
        <v>0</v>
      </c>
      <c r="AF66" s="36">
        <v>85</v>
      </c>
      <c r="AG66" s="36">
        <v>1393</v>
      </c>
      <c r="AH66" s="36">
        <v>33</v>
      </c>
      <c r="AI66" s="36">
        <v>4064</v>
      </c>
      <c r="AJ66" s="36">
        <v>18330</v>
      </c>
      <c r="AK66" s="36">
        <v>6260</v>
      </c>
      <c r="AL66" s="36">
        <v>28654</v>
      </c>
      <c r="AM66" s="36">
        <v>0</v>
      </c>
      <c r="AN66" s="36">
        <v>5977</v>
      </c>
      <c r="AO66" s="36">
        <v>188</v>
      </c>
      <c r="AP66" s="36">
        <v>6165</v>
      </c>
      <c r="AQ66" s="36">
        <v>2444</v>
      </c>
      <c r="AR66" s="36">
        <v>8609</v>
      </c>
      <c r="AS66" s="36">
        <v>21851</v>
      </c>
      <c r="AT66" s="36">
        <v>134</v>
      </c>
      <c r="AU66" s="36">
        <v>0</v>
      </c>
      <c r="AV66" s="36">
        <v>21985</v>
      </c>
      <c r="AW66" s="36">
        <v>59281</v>
      </c>
      <c r="AX66" s="37">
        <v>100</v>
      </c>
      <c r="AY66" s="37">
        <v>97.268700787401571</v>
      </c>
      <c r="AZ66" s="37">
        <v>98.45608292416803</v>
      </c>
      <c r="BA66" s="37">
        <v>99.29712460063898</v>
      </c>
      <c r="BB66" s="37">
        <v>98.471417603126966</v>
      </c>
      <c r="BC66" s="37" t="s">
        <v>99</v>
      </c>
      <c r="BD66" s="37">
        <v>90.864982432658522</v>
      </c>
      <c r="BE66" s="37">
        <v>98.40425531914893</v>
      </c>
      <c r="BF66" s="37">
        <v>91.0948905109489</v>
      </c>
      <c r="BG66" s="37">
        <v>92.553191489361694</v>
      </c>
      <c r="BH66" s="37">
        <v>91.508886049483095</v>
      </c>
      <c r="BI66" s="37">
        <v>99.276920964715572</v>
      </c>
      <c r="BJ66" s="37">
        <v>99.253731343283576</v>
      </c>
      <c r="BK66" s="37" t="s">
        <v>99</v>
      </c>
      <c r="BL66" s="37">
        <v>99.276779622469874</v>
      </c>
      <c r="BM66" s="37">
        <v>97.759821865353146</v>
      </c>
      <c r="BN66" s="37">
        <v>0</v>
      </c>
      <c r="BO66" s="37">
        <v>2.731299212598425</v>
      </c>
      <c r="BP66" s="37">
        <v>1.5439170758319694</v>
      </c>
      <c r="BQ66" s="37">
        <v>0.70287539936102239</v>
      </c>
      <c r="BR66" s="37">
        <v>1.528582396873037</v>
      </c>
      <c r="BS66" s="37" t="s">
        <v>99</v>
      </c>
      <c r="BT66" s="37">
        <v>9.1350175673414764</v>
      </c>
      <c r="BU66" s="37">
        <v>1.5957446808510638</v>
      </c>
      <c r="BV66" s="37">
        <v>8.905109489051096</v>
      </c>
      <c r="BW66" s="37">
        <v>7.4468085106382977</v>
      </c>
      <c r="BX66" s="37">
        <v>8.4911139505169011</v>
      </c>
      <c r="BY66" s="37">
        <v>0.7230790352844263</v>
      </c>
      <c r="BZ66" s="37">
        <v>0.74626865671641784</v>
      </c>
      <c r="CA66" s="37" t="s">
        <v>99</v>
      </c>
      <c r="CB66" s="37">
        <v>0.72322037753013413</v>
      </c>
      <c r="CC66" s="37">
        <v>2.2401781346468512</v>
      </c>
    </row>
    <row r="67" spans="1:81">
      <c r="A67" s="29" t="s">
        <v>66</v>
      </c>
      <c r="B67" s="36">
        <v>221</v>
      </c>
      <c r="C67" s="36">
        <v>3780</v>
      </c>
      <c r="D67" s="36">
        <v>11234</v>
      </c>
      <c r="E67" s="36">
        <v>3469</v>
      </c>
      <c r="F67" s="36">
        <v>18483</v>
      </c>
      <c r="G67" s="36">
        <v>0</v>
      </c>
      <c r="H67" s="36">
        <v>9158</v>
      </c>
      <c r="I67" s="36">
        <v>142</v>
      </c>
      <c r="J67" s="36">
        <v>9300</v>
      </c>
      <c r="K67" s="36">
        <v>3546</v>
      </c>
      <c r="L67" s="36">
        <v>12846</v>
      </c>
      <c r="M67" s="36">
        <v>18070</v>
      </c>
      <c r="N67" s="36">
        <v>172</v>
      </c>
      <c r="O67" s="36">
        <v>0</v>
      </c>
      <c r="P67" s="36">
        <v>18242</v>
      </c>
      <c r="Q67" s="36">
        <v>49792</v>
      </c>
      <c r="R67" s="36">
        <v>4</v>
      </c>
      <c r="S67" s="36">
        <v>236</v>
      </c>
      <c r="T67" s="36">
        <v>103</v>
      </c>
      <c r="U67" s="36">
        <v>67</v>
      </c>
      <c r="V67" s="36">
        <v>406</v>
      </c>
      <c r="W67" s="36">
        <v>0</v>
      </c>
      <c r="X67" s="36">
        <v>249</v>
      </c>
      <c r="Y67" s="36">
        <v>0</v>
      </c>
      <c r="Z67" s="36">
        <v>249</v>
      </c>
      <c r="AA67" s="36">
        <v>113</v>
      </c>
      <c r="AB67" s="36">
        <v>362</v>
      </c>
      <c r="AC67" s="36">
        <v>165</v>
      </c>
      <c r="AD67" s="36">
        <v>2</v>
      </c>
      <c r="AE67" s="36">
        <v>0</v>
      </c>
      <c r="AF67" s="36">
        <v>167</v>
      </c>
      <c r="AG67" s="36">
        <v>939</v>
      </c>
      <c r="AH67" s="36">
        <v>226</v>
      </c>
      <c r="AI67" s="36">
        <v>4078</v>
      </c>
      <c r="AJ67" s="36">
        <v>11557</v>
      </c>
      <c r="AK67" s="36">
        <v>3533</v>
      </c>
      <c r="AL67" s="36">
        <v>19168</v>
      </c>
      <c r="AM67" s="36">
        <v>0</v>
      </c>
      <c r="AN67" s="36">
        <v>9751</v>
      </c>
      <c r="AO67" s="36">
        <v>143</v>
      </c>
      <c r="AP67" s="36">
        <v>9894</v>
      </c>
      <c r="AQ67" s="36">
        <v>3823</v>
      </c>
      <c r="AR67" s="36">
        <v>13717</v>
      </c>
      <c r="AS67" s="36">
        <v>18419</v>
      </c>
      <c r="AT67" s="36">
        <v>173</v>
      </c>
      <c r="AU67" s="36">
        <v>0</v>
      </c>
      <c r="AV67" s="36">
        <v>18592</v>
      </c>
      <c r="AW67" s="36">
        <v>51703</v>
      </c>
      <c r="AX67" s="37">
        <v>99.557522123893804</v>
      </c>
      <c r="AY67" s="37">
        <v>98.4796468857283</v>
      </c>
      <c r="AZ67" s="37">
        <v>98.096391797179194</v>
      </c>
      <c r="BA67" s="37">
        <v>100.08491367110103</v>
      </c>
      <c r="BB67" s="37">
        <v>98.544449081803009</v>
      </c>
      <c r="BC67" s="37" t="s">
        <v>99</v>
      </c>
      <c r="BD67" s="37">
        <v>96.472156701876727</v>
      </c>
      <c r="BE67" s="37">
        <v>99.300699300699307</v>
      </c>
      <c r="BF67" s="37">
        <v>96.513038204972716</v>
      </c>
      <c r="BG67" s="37">
        <v>95.71017525503531</v>
      </c>
      <c r="BH67" s="37">
        <v>96.289276080775679</v>
      </c>
      <c r="BI67" s="37">
        <v>99.001031543514856</v>
      </c>
      <c r="BJ67" s="37">
        <v>100.57803468208093</v>
      </c>
      <c r="BK67" s="37" t="s">
        <v>99</v>
      </c>
      <c r="BL67" s="37">
        <v>99.015705679862307</v>
      </c>
      <c r="BM67" s="37">
        <v>98.120031719629424</v>
      </c>
      <c r="BN67" s="37">
        <v>0.44247787610619471</v>
      </c>
      <c r="BO67" s="37">
        <v>1.5203531142717017</v>
      </c>
      <c r="BP67" s="37">
        <v>1.9036082028208012</v>
      </c>
      <c r="BQ67" s="37">
        <v>-8.4913671101047278E-2</v>
      </c>
      <c r="BR67" s="37">
        <v>1.455550918196995</v>
      </c>
      <c r="BS67" s="37" t="s">
        <v>99</v>
      </c>
      <c r="BT67" s="37">
        <v>3.527843298123269</v>
      </c>
      <c r="BU67" s="37">
        <v>0.69930069930069927</v>
      </c>
      <c r="BV67" s="37">
        <v>3.4869617950272893</v>
      </c>
      <c r="BW67" s="37">
        <v>4.2898247449646876</v>
      </c>
      <c r="BX67" s="37">
        <v>3.71072391922432</v>
      </c>
      <c r="BY67" s="37">
        <v>0.99896845648515109</v>
      </c>
      <c r="BZ67" s="37">
        <v>-0.57803468208092479</v>
      </c>
      <c r="CA67" s="37" t="s">
        <v>99</v>
      </c>
      <c r="CB67" s="37">
        <v>0.98429432013769358</v>
      </c>
      <c r="CC67" s="37">
        <v>1.8799682803705782</v>
      </c>
    </row>
    <row r="68" spans="1:81">
      <c r="A68" s="29" t="s">
        <v>67</v>
      </c>
      <c r="B68" s="36">
        <v>116</v>
      </c>
      <c r="C68" s="36">
        <v>4278</v>
      </c>
      <c r="D68" s="36">
        <v>8822</v>
      </c>
      <c r="E68" s="36">
        <v>2257</v>
      </c>
      <c r="F68" s="36">
        <v>15357</v>
      </c>
      <c r="G68" s="36">
        <v>1041</v>
      </c>
      <c r="H68" s="36">
        <v>5448</v>
      </c>
      <c r="I68" s="36">
        <v>78</v>
      </c>
      <c r="J68" s="36">
        <v>6567</v>
      </c>
      <c r="K68" s="36">
        <v>1214</v>
      </c>
      <c r="L68" s="36">
        <v>7781</v>
      </c>
      <c r="M68" s="36">
        <v>11225</v>
      </c>
      <c r="N68" s="36">
        <v>122</v>
      </c>
      <c r="O68" s="36">
        <v>0</v>
      </c>
      <c r="P68" s="36">
        <v>11347</v>
      </c>
      <c r="Q68" s="36">
        <v>34601</v>
      </c>
      <c r="R68" s="36">
        <v>1</v>
      </c>
      <c r="S68" s="36">
        <v>159</v>
      </c>
      <c r="T68" s="36">
        <v>321</v>
      </c>
      <c r="U68" s="36">
        <v>121</v>
      </c>
      <c r="V68" s="36">
        <v>601</v>
      </c>
      <c r="W68" s="36">
        <v>60</v>
      </c>
      <c r="X68" s="36">
        <v>142</v>
      </c>
      <c r="Y68" s="36">
        <v>12</v>
      </c>
      <c r="Z68" s="36">
        <v>214</v>
      </c>
      <c r="AA68" s="36">
        <v>23</v>
      </c>
      <c r="AB68" s="36">
        <v>237</v>
      </c>
      <c r="AC68" s="36">
        <v>57</v>
      </c>
      <c r="AD68" s="36">
        <v>0</v>
      </c>
      <c r="AE68" s="36">
        <v>0</v>
      </c>
      <c r="AF68" s="36">
        <v>57</v>
      </c>
      <c r="AG68" s="36">
        <v>896</v>
      </c>
      <c r="AH68" s="36">
        <v>118</v>
      </c>
      <c r="AI68" s="36">
        <v>4499</v>
      </c>
      <c r="AJ68" s="36">
        <v>9420</v>
      </c>
      <c r="AK68" s="36">
        <v>2432</v>
      </c>
      <c r="AL68" s="36">
        <v>16351</v>
      </c>
      <c r="AM68" s="36">
        <v>1163</v>
      </c>
      <c r="AN68" s="36">
        <v>5856</v>
      </c>
      <c r="AO68" s="36">
        <v>93</v>
      </c>
      <c r="AP68" s="36">
        <v>7112</v>
      </c>
      <c r="AQ68" s="36">
        <v>1263</v>
      </c>
      <c r="AR68" s="36">
        <v>8375</v>
      </c>
      <c r="AS68" s="36">
        <v>11368</v>
      </c>
      <c r="AT68" s="36">
        <v>122</v>
      </c>
      <c r="AU68" s="36">
        <v>0</v>
      </c>
      <c r="AV68" s="36">
        <v>11490</v>
      </c>
      <c r="AW68" s="36">
        <v>36334</v>
      </c>
      <c r="AX68" s="37">
        <v>99.152542372881356</v>
      </c>
      <c r="AY68" s="37">
        <v>98.621915981329195</v>
      </c>
      <c r="AZ68" s="37">
        <v>97.059447983014863</v>
      </c>
      <c r="BA68" s="37">
        <v>97.779605263157904</v>
      </c>
      <c r="BB68" s="37">
        <v>97.596477279677089</v>
      </c>
      <c r="BC68" s="37">
        <v>94.668959587274287</v>
      </c>
      <c r="BD68" s="37">
        <v>95.457650273224047</v>
      </c>
      <c r="BE68" s="37">
        <v>96.774193548387103</v>
      </c>
      <c r="BF68" s="37">
        <v>95.345894263217104</v>
      </c>
      <c r="BG68" s="37">
        <v>97.941409342834518</v>
      </c>
      <c r="BH68" s="37">
        <v>95.737313432835819</v>
      </c>
      <c r="BI68" s="37">
        <v>99.243490499648132</v>
      </c>
      <c r="BJ68" s="37">
        <v>100</v>
      </c>
      <c r="BK68" s="37" t="s">
        <v>99</v>
      </c>
      <c r="BL68" s="37">
        <v>99.251523063533512</v>
      </c>
      <c r="BM68" s="37">
        <v>97.696372543623056</v>
      </c>
      <c r="BN68" s="37">
        <v>0.84745762711864403</v>
      </c>
      <c r="BO68" s="37">
        <v>1.3780840186708156</v>
      </c>
      <c r="BP68" s="37">
        <v>2.940552016985138</v>
      </c>
      <c r="BQ68" s="37">
        <v>2.2203947368421053</v>
      </c>
      <c r="BR68" s="37">
        <v>2.4035227203229161</v>
      </c>
      <c r="BS68" s="37">
        <v>5.3310404127257094</v>
      </c>
      <c r="BT68" s="37">
        <v>4.5423497267759565</v>
      </c>
      <c r="BU68" s="37">
        <v>3.225806451612903</v>
      </c>
      <c r="BV68" s="37">
        <v>4.6541057367829017</v>
      </c>
      <c r="BW68" s="37">
        <v>2.0585906571654791</v>
      </c>
      <c r="BX68" s="37">
        <v>4.2626865671641792</v>
      </c>
      <c r="BY68" s="37">
        <v>0.75650950035186493</v>
      </c>
      <c r="BZ68" s="37">
        <v>0</v>
      </c>
      <c r="CA68" s="37" t="s">
        <v>99</v>
      </c>
      <c r="CB68" s="37">
        <v>0.7484769364664926</v>
      </c>
      <c r="CC68" s="37">
        <v>2.303627456376947</v>
      </c>
    </row>
    <row r="69" spans="1:81">
      <c r="A69" s="29" t="s">
        <v>68</v>
      </c>
      <c r="B69" s="36">
        <v>49</v>
      </c>
      <c r="C69" s="36">
        <v>1359</v>
      </c>
      <c r="D69" s="36">
        <v>4458</v>
      </c>
      <c r="E69" s="36">
        <v>462</v>
      </c>
      <c r="F69" s="36">
        <v>6279</v>
      </c>
      <c r="G69" s="36">
        <v>264</v>
      </c>
      <c r="H69" s="36">
        <v>2592</v>
      </c>
      <c r="I69" s="36">
        <v>131</v>
      </c>
      <c r="J69" s="36">
        <v>2987</v>
      </c>
      <c r="K69" s="36">
        <v>934</v>
      </c>
      <c r="L69" s="36">
        <v>3921</v>
      </c>
      <c r="M69" s="36">
        <v>7246</v>
      </c>
      <c r="N69" s="36">
        <v>0</v>
      </c>
      <c r="O69" s="36">
        <v>0</v>
      </c>
      <c r="P69" s="36">
        <v>7246</v>
      </c>
      <c r="Q69" s="36">
        <v>17495</v>
      </c>
      <c r="R69" s="36">
        <v>0</v>
      </c>
      <c r="S69" s="36">
        <v>63</v>
      </c>
      <c r="T69" s="36">
        <v>84</v>
      </c>
      <c r="U69" s="36">
        <v>6</v>
      </c>
      <c r="V69" s="36">
        <v>153</v>
      </c>
      <c r="W69" s="36">
        <v>4</v>
      </c>
      <c r="X69" s="36">
        <v>56</v>
      </c>
      <c r="Y69" s="36">
        <v>21</v>
      </c>
      <c r="Z69" s="36">
        <v>81</v>
      </c>
      <c r="AA69" s="36">
        <v>38</v>
      </c>
      <c r="AB69" s="36">
        <v>119</v>
      </c>
      <c r="AC69" s="36">
        <v>61</v>
      </c>
      <c r="AD69" s="36">
        <v>0</v>
      </c>
      <c r="AE69" s="36">
        <v>0</v>
      </c>
      <c r="AF69" s="36">
        <v>61</v>
      </c>
      <c r="AG69" s="36">
        <v>333</v>
      </c>
      <c r="AH69" s="36">
        <v>49</v>
      </c>
      <c r="AI69" s="36">
        <v>1533</v>
      </c>
      <c r="AJ69" s="36">
        <v>4716</v>
      </c>
      <c r="AK69" s="36">
        <v>465</v>
      </c>
      <c r="AL69" s="36">
        <v>6714</v>
      </c>
      <c r="AM69" s="36">
        <v>299</v>
      </c>
      <c r="AN69" s="36">
        <v>2704</v>
      </c>
      <c r="AO69" s="36">
        <v>152</v>
      </c>
      <c r="AP69" s="36">
        <v>3155</v>
      </c>
      <c r="AQ69" s="36">
        <v>1024</v>
      </c>
      <c r="AR69" s="36">
        <v>4179</v>
      </c>
      <c r="AS69" s="36">
        <v>7341</v>
      </c>
      <c r="AT69" s="36">
        <v>0</v>
      </c>
      <c r="AU69" s="36">
        <v>0</v>
      </c>
      <c r="AV69" s="36">
        <v>7341</v>
      </c>
      <c r="AW69" s="36">
        <v>18283</v>
      </c>
      <c r="AX69" s="37">
        <v>100</v>
      </c>
      <c r="AY69" s="37">
        <v>92.759295499021519</v>
      </c>
      <c r="AZ69" s="37">
        <v>96.310432569974552</v>
      </c>
      <c r="BA69" s="37">
        <v>100.64516129032258</v>
      </c>
      <c r="BB69" s="37">
        <v>95.799821268990172</v>
      </c>
      <c r="BC69" s="37">
        <v>89.632107023411365</v>
      </c>
      <c r="BD69" s="37">
        <v>97.928994082840234</v>
      </c>
      <c r="BE69" s="37">
        <v>100</v>
      </c>
      <c r="BF69" s="37">
        <v>97.242472266244064</v>
      </c>
      <c r="BG69" s="37">
        <v>94.921875</v>
      </c>
      <c r="BH69" s="37">
        <v>96.67384541756401</v>
      </c>
      <c r="BI69" s="37">
        <v>99.536847840893614</v>
      </c>
      <c r="BJ69" s="37" t="s">
        <v>99</v>
      </c>
      <c r="BK69" s="37" t="s">
        <v>99</v>
      </c>
      <c r="BL69" s="37">
        <v>99.536847840893614</v>
      </c>
      <c r="BM69" s="37">
        <v>97.511349340917803</v>
      </c>
      <c r="BN69" s="37">
        <v>0</v>
      </c>
      <c r="BO69" s="37">
        <v>7.240704500978473</v>
      </c>
      <c r="BP69" s="37">
        <v>3.6895674300254448</v>
      </c>
      <c r="BQ69" s="37">
        <v>-0.64516129032258063</v>
      </c>
      <c r="BR69" s="37">
        <v>4.2001787310098297</v>
      </c>
      <c r="BS69" s="37">
        <v>10.367892976588628</v>
      </c>
      <c r="BT69" s="37">
        <v>2.0710059171597637</v>
      </c>
      <c r="BU69" s="37">
        <v>0</v>
      </c>
      <c r="BV69" s="37">
        <v>2.7575277337559432</v>
      </c>
      <c r="BW69" s="37">
        <v>5.078125</v>
      </c>
      <c r="BX69" s="37">
        <v>3.3261545824359895</v>
      </c>
      <c r="BY69" s="37">
        <v>0.46315215910638874</v>
      </c>
      <c r="BZ69" s="37" t="s">
        <v>99</v>
      </c>
      <c r="CA69" s="37" t="s">
        <v>99</v>
      </c>
      <c r="CB69" s="37">
        <v>0.46315215910638874</v>
      </c>
      <c r="CC69" s="37">
        <v>2.4886506590822073</v>
      </c>
    </row>
    <row r="71" spans="1:81">
      <c r="A71" s="24" t="s">
        <v>153</v>
      </c>
    </row>
    <row r="73" spans="1:81">
      <c r="A73" s="25"/>
    </row>
  </sheetData>
  <mergeCells count="62">
    <mergeCell ref="B58:Q58"/>
    <mergeCell ref="R58:AG58"/>
    <mergeCell ref="AX58:BM58"/>
    <mergeCell ref="BN58:CC58"/>
    <mergeCell ref="M59:P59"/>
    <mergeCell ref="BO59:BR59"/>
    <mergeCell ref="BS59:BV59"/>
    <mergeCell ref="BX59:BX60"/>
    <mergeCell ref="BY59:CB59"/>
    <mergeCell ref="CC59:CC60"/>
    <mergeCell ref="BS8:BV8"/>
    <mergeCell ref="BX8:BX9"/>
    <mergeCell ref="BY8:CB8"/>
    <mergeCell ref="AB8:AB9"/>
    <mergeCell ref="AH58:AW58"/>
    <mergeCell ref="BH59:BH60"/>
    <mergeCell ref="AS8:AV8"/>
    <mergeCell ref="BI8:BL8"/>
    <mergeCell ref="BM8:BM9"/>
    <mergeCell ref="BO8:BR8"/>
    <mergeCell ref="AY59:BB59"/>
    <mergeCell ref="BC59:BF59"/>
    <mergeCell ref="Q59:Q60"/>
    <mergeCell ref="S59:V59"/>
    <mergeCell ref="W59:Z59"/>
    <mergeCell ref="AB59:AB60"/>
    <mergeCell ref="C59:F59"/>
    <mergeCell ref="G59:J59"/>
    <mergeCell ref="L59:L60"/>
    <mergeCell ref="AC59:AF59"/>
    <mergeCell ref="AG59:AG60"/>
    <mergeCell ref="A58:A60"/>
    <mergeCell ref="CC8:CC9"/>
    <mergeCell ref="AI59:AL59"/>
    <mergeCell ref="AM59:AP59"/>
    <mergeCell ref="A7:A9"/>
    <mergeCell ref="BN7:CC7"/>
    <mergeCell ref="M8:P8"/>
    <mergeCell ref="Q8:Q9"/>
    <mergeCell ref="S8:V8"/>
    <mergeCell ref="W8:Z8"/>
    <mergeCell ref="BI59:BL59"/>
    <mergeCell ref="BM59:BM60"/>
    <mergeCell ref="AR59:AR60"/>
    <mergeCell ref="AH7:AW7"/>
    <mergeCell ref="AS59:AV59"/>
    <mergeCell ref="AW59:AW60"/>
    <mergeCell ref="AY8:BB8"/>
    <mergeCell ref="BC8:BF8"/>
    <mergeCell ref="BH8:BH9"/>
    <mergeCell ref="B7:Q7"/>
    <mergeCell ref="R7:AG7"/>
    <mergeCell ref="AX7:BM7"/>
    <mergeCell ref="AI8:AL8"/>
    <mergeCell ref="AM8:AP8"/>
    <mergeCell ref="AR8:AR9"/>
    <mergeCell ref="AW8:AW9"/>
    <mergeCell ref="C8:F8"/>
    <mergeCell ref="G8:J8"/>
    <mergeCell ref="L8:L9"/>
    <mergeCell ref="AC8:AF8"/>
    <mergeCell ref="AG8:AG9"/>
  </mergeCells>
  <hyperlinks>
    <hyperlink ref="CC6" location="Contenido!A1" display="Contenido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95" width="14.7109375" style="21" customWidth="1"/>
    <col min="96" max="16384" width="11.42578125" style="21"/>
  </cols>
  <sheetData>
    <row r="1" spans="1:81" s="62" customFormat="1" ht="18">
      <c r="A1" s="60" t="s">
        <v>73</v>
      </c>
    </row>
    <row r="2" spans="1:81" s="62" customFormat="1" ht="20.25">
      <c r="A2" s="63" t="s">
        <v>75</v>
      </c>
    </row>
    <row r="3" spans="1:81" s="62" customFormat="1" ht="18">
      <c r="A3" s="60" t="s">
        <v>74</v>
      </c>
    </row>
    <row r="4" spans="1:81" s="62" customFormat="1" ht="18">
      <c r="A4" s="60" t="s">
        <v>115</v>
      </c>
    </row>
    <row r="5" spans="1:81" s="62" customFormat="1"/>
    <row r="6" spans="1:81" s="62" customFormat="1" ht="15.75" thickBot="1">
      <c r="I6" s="64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8" t="s">
        <v>103</v>
      </c>
    </row>
    <row r="7" spans="1:81" ht="16.5" customHeight="1" thickBot="1">
      <c r="A7" s="70" t="s">
        <v>0</v>
      </c>
      <c r="B7" s="69" t="s">
        <v>71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 t="s">
        <v>85</v>
      </c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 t="s">
        <v>69</v>
      </c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 t="s">
        <v>86</v>
      </c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 t="s">
        <v>87</v>
      </c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</row>
    <row r="8" spans="1:81" ht="26.25" thickBot="1">
      <c r="A8" s="70"/>
      <c r="B8" s="67" t="s">
        <v>1</v>
      </c>
      <c r="C8" s="69" t="s">
        <v>2</v>
      </c>
      <c r="D8" s="69"/>
      <c r="E8" s="69"/>
      <c r="F8" s="69"/>
      <c r="G8" s="69" t="s">
        <v>3</v>
      </c>
      <c r="H8" s="69"/>
      <c r="I8" s="69"/>
      <c r="J8" s="69"/>
      <c r="K8" s="67" t="s">
        <v>4</v>
      </c>
      <c r="L8" s="69" t="s">
        <v>5</v>
      </c>
      <c r="M8" s="69" t="s">
        <v>6</v>
      </c>
      <c r="N8" s="69"/>
      <c r="O8" s="69"/>
      <c r="P8" s="69"/>
      <c r="Q8" s="69" t="s">
        <v>7</v>
      </c>
      <c r="R8" s="67" t="s">
        <v>1</v>
      </c>
      <c r="S8" s="69" t="s">
        <v>2</v>
      </c>
      <c r="T8" s="69"/>
      <c r="U8" s="69"/>
      <c r="V8" s="69"/>
      <c r="W8" s="69" t="s">
        <v>3</v>
      </c>
      <c r="X8" s="69"/>
      <c r="Y8" s="69"/>
      <c r="Z8" s="69"/>
      <c r="AA8" s="67" t="s">
        <v>4</v>
      </c>
      <c r="AB8" s="69" t="s">
        <v>5</v>
      </c>
      <c r="AC8" s="69" t="s">
        <v>6</v>
      </c>
      <c r="AD8" s="69"/>
      <c r="AE8" s="69"/>
      <c r="AF8" s="69"/>
      <c r="AG8" s="69" t="s">
        <v>7</v>
      </c>
      <c r="AH8" s="67" t="s">
        <v>1</v>
      </c>
      <c r="AI8" s="69" t="s">
        <v>2</v>
      </c>
      <c r="AJ8" s="69"/>
      <c r="AK8" s="69"/>
      <c r="AL8" s="69"/>
      <c r="AM8" s="69" t="s">
        <v>3</v>
      </c>
      <c r="AN8" s="69"/>
      <c r="AO8" s="69"/>
      <c r="AP8" s="69"/>
      <c r="AQ8" s="67" t="s">
        <v>4</v>
      </c>
      <c r="AR8" s="69" t="s">
        <v>5</v>
      </c>
      <c r="AS8" s="69" t="s">
        <v>6</v>
      </c>
      <c r="AT8" s="69"/>
      <c r="AU8" s="69"/>
      <c r="AV8" s="69"/>
      <c r="AW8" s="69" t="s">
        <v>7</v>
      </c>
      <c r="AX8" s="67" t="s">
        <v>1</v>
      </c>
      <c r="AY8" s="69" t="s">
        <v>2</v>
      </c>
      <c r="AZ8" s="69"/>
      <c r="BA8" s="69"/>
      <c r="BB8" s="69"/>
      <c r="BC8" s="69" t="s">
        <v>3</v>
      </c>
      <c r="BD8" s="69"/>
      <c r="BE8" s="69"/>
      <c r="BF8" s="69"/>
      <c r="BG8" s="67" t="s">
        <v>4</v>
      </c>
      <c r="BH8" s="69" t="s">
        <v>5</v>
      </c>
      <c r="BI8" s="69" t="s">
        <v>6</v>
      </c>
      <c r="BJ8" s="69"/>
      <c r="BK8" s="69"/>
      <c r="BL8" s="69"/>
      <c r="BM8" s="69" t="s">
        <v>7</v>
      </c>
      <c r="BN8" s="67" t="s">
        <v>1</v>
      </c>
      <c r="BO8" s="69" t="s">
        <v>2</v>
      </c>
      <c r="BP8" s="69"/>
      <c r="BQ8" s="69"/>
      <c r="BR8" s="69"/>
      <c r="BS8" s="69" t="s">
        <v>3</v>
      </c>
      <c r="BT8" s="69"/>
      <c r="BU8" s="69"/>
      <c r="BV8" s="69"/>
      <c r="BW8" s="67" t="s">
        <v>4</v>
      </c>
      <c r="BX8" s="69" t="s">
        <v>5</v>
      </c>
      <c r="BY8" s="69" t="s">
        <v>6</v>
      </c>
      <c r="BZ8" s="69"/>
      <c r="CA8" s="69"/>
      <c r="CB8" s="69"/>
      <c r="CC8" s="69" t="s">
        <v>7</v>
      </c>
    </row>
    <row r="9" spans="1:81" ht="26.25" thickBot="1">
      <c r="A9" s="70"/>
      <c r="B9" s="67" t="s">
        <v>8</v>
      </c>
      <c r="C9" s="67" t="s">
        <v>9</v>
      </c>
      <c r="D9" s="67" t="s">
        <v>10</v>
      </c>
      <c r="E9" s="67" t="s">
        <v>11</v>
      </c>
      <c r="F9" s="67" t="s">
        <v>12</v>
      </c>
      <c r="G9" s="67" t="s">
        <v>9</v>
      </c>
      <c r="H9" s="67" t="s">
        <v>10</v>
      </c>
      <c r="I9" s="67" t="s">
        <v>11</v>
      </c>
      <c r="J9" s="67" t="s">
        <v>12</v>
      </c>
      <c r="K9" s="67" t="s">
        <v>10</v>
      </c>
      <c r="L9" s="69"/>
      <c r="M9" s="67" t="s">
        <v>113</v>
      </c>
      <c r="N9" s="67" t="s">
        <v>114</v>
      </c>
      <c r="O9" s="67" t="s">
        <v>11</v>
      </c>
      <c r="P9" s="67" t="s">
        <v>12</v>
      </c>
      <c r="Q9" s="69"/>
      <c r="R9" s="67" t="s">
        <v>8</v>
      </c>
      <c r="S9" s="67" t="s">
        <v>9</v>
      </c>
      <c r="T9" s="67" t="s">
        <v>10</v>
      </c>
      <c r="U9" s="67" t="s">
        <v>11</v>
      </c>
      <c r="V9" s="67" t="s">
        <v>12</v>
      </c>
      <c r="W9" s="67" t="s">
        <v>9</v>
      </c>
      <c r="X9" s="67" t="s">
        <v>10</v>
      </c>
      <c r="Y9" s="67" t="s">
        <v>11</v>
      </c>
      <c r="Z9" s="67" t="s">
        <v>12</v>
      </c>
      <c r="AA9" s="67" t="s">
        <v>10</v>
      </c>
      <c r="AB9" s="69"/>
      <c r="AC9" s="67" t="s">
        <v>9</v>
      </c>
      <c r="AD9" s="67" t="s">
        <v>10</v>
      </c>
      <c r="AE9" s="67" t="s">
        <v>11</v>
      </c>
      <c r="AF9" s="67" t="s">
        <v>12</v>
      </c>
      <c r="AG9" s="69"/>
      <c r="AH9" s="67" t="s">
        <v>8</v>
      </c>
      <c r="AI9" s="67" t="s">
        <v>9</v>
      </c>
      <c r="AJ9" s="67" t="s">
        <v>10</v>
      </c>
      <c r="AK9" s="67" t="s">
        <v>11</v>
      </c>
      <c r="AL9" s="67" t="s">
        <v>12</v>
      </c>
      <c r="AM9" s="67" t="s">
        <v>9</v>
      </c>
      <c r="AN9" s="67" t="s">
        <v>10</v>
      </c>
      <c r="AO9" s="67" t="s">
        <v>11</v>
      </c>
      <c r="AP9" s="67" t="s">
        <v>12</v>
      </c>
      <c r="AQ9" s="67" t="s">
        <v>10</v>
      </c>
      <c r="AR9" s="69"/>
      <c r="AS9" s="67" t="s">
        <v>113</v>
      </c>
      <c r="AT9" s="67" t="s">
        <v>114</v>
      </c>
      <c r="AU9" s="67" t="s">
        <v>11</v>
      </c>
      <c r="AV9" s="67" t="s">
        <v>12</v>
      </c>
      <c r="AW9" s="69"/>
      <c r="AX9" s="67" t="s">
        <v>8</v>
      </c>
      <c r="AY9" s="67" t="s">
        <v>9</v>
      </c>
      <c r="AZ9" s="67" t="s">
        <v>10</v>
      </c>
      <c r="BA9" s="67" t="s">
        <v>11</v>
      </c>
      <c r="BB9" s="67" t="s">
        <v>12</v>
      </c>
      <c r="BC9" s="67" t="s">
        <v>9</v>
      </c>
      <c r="BD9" s="67" t="s">
        <v>10</v>
      </c>
      <c r="BE9" s="67" t="s">
        <v>11</v>
      </c>
      <c r="BF9" s="67" t="s">
        <v>12</v>
      </c>
      <c r="BG9" s="67" t="s">
        <v>10</v>
      </c>
      <c r="BH9" s="69"/>
      <c r="BI9" s="67" t="s">
        <v>9</v>
      </c>
      <c r="BJ9" s="67" t="s">
        <v>10</v>
      </c>
      <c r="BK9" s="67" t="s">
        <v>11</v>
      </c>
      <c r="BL9" s="67" t="s">
        <v>12</v>
      </c>
      <c r="BM9" s="69"/>
      <c r="BN9" s="67" t="s">
        <v>8</v>
      </c>
      <c r="BO9" s="67" t="s">
        <v>9</v>
      </c>
      <c r="BP9" s="67" t="s">
        <v>10</v>
      </c>
      <c r="BQ9" s="67" t="s">
        <v>11</v>
      </c>
      <c r="BR9" s="67" t="s">
        <v>12</v>
      </c>
      <c r="BS9" s="67" t="s">
        <v>9</v>
      </c>
      <c r="BT9" s="67" t="s">
        <v>10</v>
      </c>
      <c r="BU9" s="67" t="s">
        <v>11</v>
      </c>
      <c r="BV9" s="67" t="s">
        <v>12</v>
      </c>
      <c r="BW9" s="67" t="s">
        <v>10</v>
      </c>
      <c r="BX9" s="69"/>
      <c r="BY9" s="67" t="s">
        <v>9</v>
      </c>
      <c r="BZ9" s="67" t="s">
        <v>10</v>
      </c>
      <c r="CA9" s="67" t="s">
        <v>11</v>
      </c>
      <c r="CB9" s="67" t="s">
        <v>12</v>
      </c>
      <c r="CC9" s="69"/>
    </row>
    <row r="10" spans="1:81">
      <c r="A10" s="26" t="s">
        <v>13</v>
      </c>
      <c r="B10" s="27">
        <v>1377</v>
      </c>
      <c r="C10" s="27">
        <v>25953</v>
      </c>
      <c r="D10" s="27">
        <v>90238</v>
      </c>
      <c r="E10" s="27">
        <v>30468</v>
      </c>
      <c r="F10" s="27">
        <v>146659</v>
      </c>
      <c r="G10" s="27">
        <v>1226</v>
      </c>
      <c r="H10" s="27">
        <v>40946</v>
      </c>
      <c r="I10" s="27">
        <v>2351</v>
      </c>
      <c r="J10" s="27">
        <v>44523</v>
      </c>
      <c r="K10" s="27">
        <v>13499</v>
      </c>
      <c r="L10" s="27">
        <v>58022</v>
      </c>
      <c r="M10" s="27">
        <v>128285</v>
      </c>
      <c r="N10" s="27">
        <v>1899</v>
      </c>
      <c r="O10" s="27">
        <v>570</v>
      </c>
      <c r="P10" s="27">
        <v>130754</v>
      </c>
      <c r="Q10" s="27">
        <v>336812</v>
      </c>
      <c r="R10" s="27">
        <v>42</v>
      </c>
      <c r="S10" s="27">
        <v>665</v>
      </c>
      <c r="T10" s="27">
        <v>1184</v>
      </c>
      <c r="U10" s="27">
        <v>1072</v>
      </c>
      <c r="V10" s="27">
        <v>2921</v>
      </c>
      <c r="W10" s="27">
        <v>32</v>
      </c>
      <c r="X10" s="27">
        <v>1973</v>
      </c>
      <c r="Y10" s="27">
        <v>206</v>
      </c>
      <c r="Z10" s="27">
        <v>2211</v>
      </c>
      <c r="AA10" s="27">
        <v>620</v>
      </c>
      <c r="AB10" s="27">
        <v>2831</v>
      </c>
      <c r="AC10" s="27">
        <v>754</v>
      </c>
      <c r="AD10" s="27">
        <v>5</v>
      </c>
      <c r="AE10" s="27">
        <v>0</v>
      </c>
      <c r="AF10" s="27">
        <v>759</v>
      </c>
      <c r="AG10" s="27">
        <v>6553</v>
      </c>
      <c r="AH10" s="27">
        <v>1437</v>
      </c>
      <c r="AI10" s="27">
        <v>28570</v>
      </c>
      <c r="AJ10" s="27">
        <v>93647</v>
      </c>
      <c r="AK10" s="27">
        <v>32460</v>
      </c>
      <c r="AL10" s="27">
        <v>154677</v>
      </c>
      <c r="AM10" s="27">
        <v>1389</v>
      </c>
      <c r="AN10" s="27">
        <v>46418</v>
      </c>
      <c r="AO10" s="27">
        <v>2858</v>
      </c>
      <c r="AP10" s="27">
        <v>50665</v>
      </c>
      <c r="AQ10" s="27">
        <v>15124</v>
      </c>
      <c r="AR10" s="27">
        <v>65789</v>
      </c>
      <c r="AS10" s="27">
        <v>131013</v>
      </c>
      <c r="AT10" s="27">
        <v>1902</v>
      </c>
      <c r="AU10" s="27">
        <v>570</v>
      </c>
      <c r="AV10" s="27">
        <v>133485</v>
      </c>
      <c r="AW10" s="27">
        <v>355388</v>
      </c>
      <c r="AX10" s="28">
        <v>98.747390396659711</v>
      </c>
      <c r="AY10" s="28">
        <v>93.167658382919143</v>
      </c>
      <c r="AZ10" s="28">
        <v>97.624056296517765</v>
      </c>
      <c r="BA10" s="28">
        <v>97.165742452248921</v>
      </c>
      <c r="BB10" s="28">
        <v>96.704746019123718</v>
      </c>
      <c r="BC10" s="28">
        <v>90.568754499640022</v>
      </c>
      <c r="BD10" s="28">
        <v>92.461975957602647</v>
      </c>
      <c r="BE10" s="28">
        <v>89.468159552134367</v>
      </c>
      <c r="BF10" s="28">
        <v>92.241192144478433</v>
      </c>
      <c r="BG10" s="28">
        <v>93.354932557524464</v>
      </c>
      <c r="BH10" s="28">
        <v>92.497225980027054</v>
      </c>
      <c r="BI10" s="28">
        <v>98.747390396659711</v>
      </c>
      <c r="BJ10" s="28">
        <v>93.167658382919143</v>
      </c>
      <c r="BK10" s="28">
        <v>97.624056296517765</v>
      </c>
      <c r="BL10" s="28">
        <v>97.165742452248921</v>
      </c>
      <c r="BM10" s="28">
        <v>96.704746019123718</v>
      </c>
      <c r="BN10" s="28">
        <v>1.2526096033402923</v>
      </c>
      <c r="BO10" s="28">
        <v>6.8323416170808544</v>
      </c>
      <c r="BP10" s="28">
        <v>2.3759437034822257</v>
      </c>
      <c r="BQ10" s="28">
        <v>2.8342575477510783</v>
      </c>
      <c r="BR10" s="28">
        <v>3.2952539808762773</v>
      </c>
      <c r="BS10" s="28">
        <v>9.4312455003599709</v>
      </c>
      <c r="BT10" s="28">
        <v>7.5380240423973452</v>
      </c>
      <c r="BU10" s="28">
        <v>10.53184044786564</v>
      </c>
      <c r="BV10" s="28">
        <v>7.7588078555215629</v>
      </c>
      <c r="BW10" s="28">
        <v>6.6450674424755354</v>
      </c>
      <c r="BX10" s="28">
        <v>7.5027740199729438</v>
      </c>
      <c r="BY10" s="28">
        <v>1.5067207071054018</v>
      </c>
      <c r="BZ10" s="28">
        <v>-0.10515247108307045</v>
      </c>
      <c r="CA10" s="28">
        <v>0</v>
      </c>
      <c r="CB10" s="28">
        <v>1.4773195490129978</v>
      </c>
      <c r="CC10" s="28">
        <v>3.3830630184474435</v>
      </c>
    </row>
    <row r="11" spans="1:81">
      <c r="A11" s="29" t="s">
        <v>14</v>
      </c>
      <c r="B11" s="36">
        <v>25</v>
      </c>
      <c r="C11" s="36">
        <v>868</v>
      </c>
      <c r="D11" s="36">
        <v>1078</v>
      </c>
      <c r="E11" s="36" t="s">
        <v>99</v>
      </c>
      <c r="F11" s="36">
        <v>1946</v>
      </c>
      <c r="G11" s="36" t="s">
        <v>99</v>
      </c>
      <c r="H11" s="36" t="s">
        <v>99</v>
      </c>
      <c r="I11" s="36" t="s">
        <v>99</v>
      </c>
      <c r="J11" s="36" t="s">
        <v>99</v>
      </c>
      <c r="K11" s="36">
        <v>614</v>
      </c>
      <c r="L11" s="36">
        <v>614</v>
      </c>
      <c r="M11" s="36">
        <v>2502</v>
      </c>
      <c r="N11" s="36" t="s">
        <v>99</v>
      </c>
      <c r="O11" s="36" t="s">
        <v>99</v>
      </c>
      <c r="P11" s="36">
        <v>2502</v>
      </c>
      <c r="Q11" s="36">
        <v>5087</v>
      </c>
      <c r="R11" s="36">
        <v>0</v>
      </c>
      <c r="S11" s="36">
        <v>6</v>
      </c>
      <c r="T11" s="36">
        <v>2</v>
      </c>
      <c r="U11" s="36" t="s">
        <v>99</v>
      </c>
      <c r="V11" s="36">
        <v>8</v>
      </c>
      <c r="W11" s="36" t="s">
        <v>99</v>
      </c>
      <c r="X11" s="36" t="s">
        <v>99</v>
      </c>
      <c r="Y11" s="36" t="s">
        <v>99</v>
      </c>
      <c r="Z11" s="36">
        <v>0</v>
      </c>
      <c r="AA11" s="36">
        <v>25</v>
      </c>
      <c r="AB11" s="36">
        <v>25</v>
      </c>
      <c r="AC11" s="36">
        <v>1</v>
      </c>
      <c r="AD11" s="36" t="s">
        <v>99</v>
      </c>
      <c r="AE11" s="36" t="s">
        <v>99</v>
      </c>
      <c r="AF11" s="36">
        <v>1</v>
      </c>
      <c r="AG11" s="36">
        <v>34</v>
      </c>
      <c r="AH11" s="36">
        <v>25</v>
      </c>
      <c r="AI11" s="36">
        <v>885</v>
      </c>
      <c r="AJ11" s="36">
        <v>1104</v>
      </c>
      <c r="AK11" s="36" t="s">
        <v>99</v>
      </c>
      <c r="AL11" s="36">
        <v>1989</v>
      </c>
      <c r="AM11" s="36" t="s">
        <v>99</v>
      </c>
      <c r="AN11" s="36" t="s">
        <v>99</v>
      </c>
      <c r="AO11" s="36" t="s">
        <v>99</v>
      </c>
      <c r="AP11" s="36" t="s">
        <v>99</v>
      </c>
      <c r="AQ11" s="36">
        <v>699</v>
      </c>
      <c r="AR11" s="36">
        <v>699</v>
      </c>
      <c r="AS11" s="36">
        <v>2558</v>
      </c>
      <c r="AT11" s="36" t="s">
        <v>99</v>
      </c>
      <c r="AU11" s="36" t="s">
        <v>99</v>
      </c>
      <c r="AV11" s="36">
        <v>2558</v>
      </c>
      <c r="AW11" s="36">
        <v>5271</v>
      </c>
      <c r="AX11" s="37">
        <v>100</v>
      </c>
      <c r="AY11" s="37">
        <v>98.757062146892665</v>
      </c>
      <c r="AZ11" s="37">
        <v>97.826086956521735</v>
      </c>
      <c r="BA11" s="37" t="s">
        <v>99</v>
      </c>
      <c r="BB11" s="37">
        <v>98.240321769733526</v>
      </c>
      <c r="BC11" s="37" t="s">
        <v>99</v>
      </c>
      <c r="BD11" s="37" t="s">
        <v>99</v>
      </c>
      <c r="BE11" s="37" t="s">
        <v>99</v>
      </c>
      <c r="BF11" s="37" t="s">
        <v>99</v>
      </c>
      <c r="BG11" s="37">
        <v>91.416309012875544</v>
      </c>
      <c r="BH11" s="37">
        <v>91.416309012875544</v>
      </c>
      <c r="BI11" s="37">
        <v>100</v>
      </c>
      <c r="BJ11" s="37">
        <v>98.757062146892665</v>
      </c>
      <c r="BK11" s="37">
        <v>97.826086956521735</v>
      </c>
      <c r="BL11" s="37" t="s">
        <v>99</v>
      </c>
      <c r="BM11" s="37">
        <v>98.240321769733526</v>
      </c>
      <c r="BN11" s="37">
        <v>0</v>
      </c>
      <c r="BO11" s="37">
        <v>1.2429378531073447</v>
      </c>
      <c r="BP11" s="37">
        <v>2.1739130434782608</v>
      </c>
      <c r="BQ11" s="37" t="s">
        <v>99</v>
      </c>
      <c r="BR11" s="37">
        <v>1.7596782302664655</v>
      </c>
      <c r="BS11" s="37" t="s">
        <v>99</v>
      </c>
      <c r="BT11" s="37" t="s">
        <v>99</v>
      </c>
      <c r="BU11" s="37" t="s">
        <v>99</v>
      </c>
      <c r="BV11" s="37" t="s">
        <v>99</v>
      </c>
      <c r="BW11" s="37">
        <v>8.5836909871244629</v>
      </c>
      <c r="BX11" s="37">
        <v>8.5836909871244629</v>
      </c>
      <c r="BY11" s="37">
        <v>2.1501172791243159</v>
      </c>
      <c r="BZ11" s="37" t="s">
        <v>99</v>
      </c>
      <c r="CA11" s="37" t="s">
        <v>99</v>
      </c>
      <c r="CB11" s="37">
        <v>2.1501172791243159</v>
      </c>
      <c r="CC11" s="37">
        <v>2.8457598178713717</v>
      </c>
    </row>
    <row r="12" spans="1:81">
      <c r="A12" s="29" t="s">
        <v>15</v>
      </c>
      <c r="B12" s="36">
        <v>8</v>
      </c>
      <c r="C12" s="36" t="s">
        <v>99</v>
      </c>
      <c r="D12" s="36">
        <v>2336</v>
      </c>
      <c r="E12" s="36">
        <v>227</v>
      </c>
      <c r="F12" s="36">
        <v>2563</v>
      </c>
      <c r="G12" s="36" t="s">
        <v>99</v>
      </c>
      <c r="H12" s="36">
        <v>1122</v>
      </c>
      <c r="I12" s="36" t="s">
        <v>99</v>
      </c>
      <c r="J12" s="36">
        <v>1122</v>
      </c>
      <c r="K12" s="36">
        <v>209</v>
      </c>
      <c r="L12" s="36">
        <v>1331</v>
      </c>
      <c r="M12" s="36">
        <v>1632</v>
      </c>
      <c r="N12" s="36" t="s">
        <v>99</v>
      </c>
      <c r="O12" s="36" t="s">
        <v>99</v>
      </c>
      <c r="P12" s="36">
        <v>1632</v>
      </c>
      <c r="Q12" s="36">
        <v>5534</v>
      </c>
      <c r="R12" s="36">
        <v>0</v>
      </c>
      <c r="S12" s="36" t="s">
        <v>99</v>
      </c>
      <c r="T12" s="36">
        <v>83</v>
      </c>
      <c r="U12" s="36">
        <v>3</v>
      </c>
      <c r="V12" s="36">
        <v>86</v>
      </c>
      <c r="W12" s="36" t="s">
        <v>99</v>
      </c>
      <c r="X12" s="36">
        <v>57</v>
      </c>
      <c r="Y12" s="36" t="s">
        <v>99</v>
      </c>
      <c r="Z12" s="36">
        <v>57</v>
      </c>
      <c r="AA12" s="36">
        <v>0</v>
      </c>
      <c r="AB12" s="36">
        <v>57</v>
      </c>
      <c r="AC12" s="36">
        <v>12</v>
      </c>
      <c r="AD12" s="36" t="s">
        <v>99</v>
      </c>
      <c r="AE12" s="36" t="s">
        <v>99</v>
      </c>
      <c r="AF12" s="36">
        <v>12</v>
      </c>
      <c r="AG12" s="36">
        <v>155</v>
      </c>
      <c r="AH12" s="36">
        <v>8</v>
      </c>
      <c r="AI12" s="36" t="s">
        <v>99</v>
      </c>
      <c r="AJ12" s="36">
        <v>2668</v>
      </c>
      <c r="AK12" s="36">
        <v>249</v>
      </c>
      <c r="AL12" s="36">
        <v>2917</v>
      </c>
      <c r="AM12" s="36" t="s">
        <v>99</v>
      </c>
      <c r="AN12" s="36">
        <v>1274</v>
      </c>
      <c r="AO12" s="36" t="s">
        <v>99</v>
      </c>
      <c r="AP12" s="36">
        <v>1274</v>
      </c>
      <c r="AQ12" s="36">
        <v>227</v>
      </c>
      <c r="AR12" s="36">
        <v>1501</v>
      </c>
      <c r="AS12" s="36">
        <v>1657</v>
      </c>
      <c r="AT12" s="36" t="s">
        <v>99</v>
      </c>
      <c r="AU12" s="36" t="s">
        <v>99</v>
      </c>
      <c r="AV12" s="36">
        <v>1657</v>
      </c>
      <c r="AW12" s="36">
        <v>6083</v>
      </c>
      <c r="AX12" s="37">
        <v>100</v>
      </c>
      <c r="AY12" s="37" t="s">
        <v>99</v>
      </c>
      <c r="AZ12" s="37">
        <v>90.667166416791602</v>
      </c>
      <c r="BA12" s="37">
        <v>92.369477911646598</v>
      </c>
      <c r="BB12" s="37">
        <v>90.812478573877272</v>
      </c>
      <c r="BC12" s="37" t="s">
        <v>99</v>
      </c>
      <c r="BD12" s="37">
        <v>92.543171114599687</v>
      </c>
      <c r="BE12" s="37" t="s">
        <v>99</v>
      </c>
      <c r="BF12" s="37">
        <v>92.543171114599687</v>
      </c>
      <c r="BG12" s="37">
        <v>92.070484581497809</v>
      </c>
      <c r="BH12" s="37">
        <v>92.471685542971343</v>
      </c>
      <c r="BI12" s="37">
        <v>100</v>
      </c>
      <c r="BJ12" s="37" t="s">
        <v>99</v>
      </c>
      <c r="BK12" s="37">
        <v>90.667166416791602</v>
      </c>
      <c r="BL12" s="37">
        <v>92.369477911646598</v>
      </c>
      <c r="BM12" s="37">
        <v>90.812478573877272</v>
      </c>
      <c r="BN12" s="37">
        <v>0</v>
      </c>
      <c r="BO12" s="37" t="s">
        <v>99</v>
      </c>
      <c r="BP12" s="37">
        <v>9.3328335832083962</v>
      </c>
      <c r="BQ12" s="37">
        <v>7.6305220883534144</v>
      </c>
      <c r="BR12" s="37">
        <v>9.1875214261227285</v>
      </c>
      <c r="BS12" s="37" t="s">
        <v>99</v>
      </c>
      <c r="BT12" s="37">
        <v>7.4568288854003146</v>
      </c>
      <c r="BU12" s="37" t="s">
        <v>99</v>
      </c>
      <c r="BV12" s="37">
        <v>7.4568288854003146</v>
      </c>
      <c r="BW12" s="37">
        <v>7.929515418502203</v>
      </c>
      <c r="BX12" s="37">
        <v>7.5283144570286478</v>
      </c>
      <c r="BY12" s="37">
        <v>0.78455039227519618</v>
      </c>
      <c r="BZ12" s="37" t="s">
        <v>99</v>
      </c>
      <c r="CA12" s="37" t="s">
        <v>99</v>
      </c>
      <c r="CB12" s="37">
        <v>0.78455039227519618</v>
      </c>
      <c r="CC12" s="37">
        <v>6.4770672365609077</v>
      </c>
    </row>
    <row r="13" spans="1:81">
      <c r="A13" s="29" t="s">
        <v>16</v>
      </c>
      <c r="B13" s="36">
        <v>67</v>
      </c>
      <c r="C13" s="36">
        <v>777</v>
      </c>
      <c r="D13" s="36">
        <v>2118</v>
      </c>
      <c r="E13" s="36">
        <v>773</v>
      </c>
      <c r="F13" s="36">
        <v>3668</v>
      </c>
      <c r="G13" s="36" t="s">
        <v>99</v>
      </c>
      <c r="H13" s="36">
        <v>1188</v>
      </c>
      <c r="I13" s="36" t="s">
        <v>99</v>
      </c>
      <c r="J13" s="36">
        <v>1188</v>
      </c>
      <c r="K13" s="36">
        <v>508</v>
      </c>
      <c r="L13" s="36">
        <v>1696</v>
      </c>
      <c r="M13" s="36">
        <v>5530</v>
      </c>
      <c r="N13" s="36">
        <v>81</v>
      </c>
      <c r="O13" s="36" t="s">
        <v>99</v>
      </c>
      <c r="P13" s="36">
        <v>5611</v>
      </c>
      <c r="Q13" s="36">
        <v>11042</v>
      </c>
      <c r="R13" s="36">
        <v>2</v>
      </c>
      <c r="S13" s="36">
        <v>0</v>
      </c>
      <c r="T13" s="36">
        <v>4</v>
      </c>
      <c r="U13" s="36">
        <v>0</v>
      </c>
      <c r="V13" s="36">
        <v>4</v>
      </c>
      <c r="W13" s="36" t="s">
        <v>99</v>
      </c>
      <c r="X13" s="36">
        <v>64</v>
      </c>
      <c r="Y13" s="36" t="s">
        <v>99</v>
      </c>
      <c r="Z13" s="36">
        <v>64</v>
      </c>
      <c r="AA13" s="36">
        <v>8</v>
      </c>
      <c r="AB13" s="36">
        <v>72</v>
      </c>
      <c r="AC13" s="36">
        <v>23</v>
      </c>
      <c r="AD13" s="36">
        <v>0</v>
      </c>
      <c r="AE13" s="36" t="s">
        <v>99</v>
      </c>
      <c r="AF13" s="36">
        <v>23</v>
      </c>
      <c r="AG13" s="36">
        <v>101</v>
      </c>
      <c r="AH13" s="36">
        <v>67</v>
      </c>
      <c r="AI13" s="36">
        <v>777</v>
      </c>
      <c r="AJ13" s="36">
        <v>2158</v>
      </c>
      <c r="AK13" s="36">
        <v>773</v>
      </c>
      <c r="AL13" s="36">
        <v>3708</v>
      </c>
      <c r="AM13" s="36" t="s">
        <v>99</v>
      </c>
      <c r="AN13" s="36">
        <v>1439</v>
      </c>
      <c r="AO13" s="36" t="s">
        <v>99</v>
      </c>
      <c r="AP13" s="36">
        <v>1439</v>
      </c>
      <c r="AQ13" s="36">
        <v>547</v>
      </c>
      <c r="AR13" s="36">
        <v>1986</v>
      </c>
      <c r="AS13" s="36">
        <v>5600</v>
      </c>
      <c r="AT13" s="36">
        <v>81</v>
      </c>
      <c r="AU13" s="36" t="s">
        <v>99</v>
      </c>
      <c r="AV13" s="36">
        <v>5681</v>
      </c>
      <c r="AW13" s="36">
        <v>11442</v>
      </c>
      <c r="AX13" s="37">
        <v>102.98507462686568</v>
      </c>
      <c r="AY13" s="37">
        <v>100</v>
      </c>
      <c r="AZ13" s="37">
        <v>98.331788693234472</v>
      </c>
      <c r="BA13" s="37">
        <v>100</v>
      </c>
      <c r="BB13" s="37">
        <v>99.029126213592235</v>
      </c>
      <c r="BC13" s="37" t="s">
        <v>99</v>
      </c>
      <c r="BD13" s="37">
        <v>87.004864489228623</v>
      </c>
      <c r="BE13" s="37" t="s">
        <v>99</v>
      </c>
      <c r="BF13" s="37">
        <v>87.004864489228623</v>
      </c>
      <c r="BG13" s="37">
        <v>94.332723948811704</v>
      </c>
      <c r="BH13" s="37">
        <v>89.023162134944613</v>
      </c>
      <c r="BI13" s="37">
        <v>102.98507462686568</v>
      </c>
      <c r="BJ13" s="37">
        <v>100</v>
      </c>
      <c r="BK13" s="37">
        <v>98.331788693234472</v>
      </c>
      <c r="BL13" s="37">
        <v>100</v>
      </c>
      <c r="BM13" s="37">
        <v>99.029126213592235</v>
      </c>
      <c r="BN13" s="37">
        <v>-2.9850746268656714</v>
      </c>
      <c r="BO13" s="37">
        <v>0</v>
      </c>
      <c r="BP13" s="37">
        <v>1.6682113067655238</v>
      </c>
      <c r="BQ13" s="37">
        <v>0</v>
      </c>
      <c r="BR13" s="37">
        <v>0.97087378640776689</v>
      </c>
      <c r="BS13" s="37" t="s">
        <v>99</v>
      </c>
      <c r="BT13" s="37">
        <v>12.99513551077137</v>
      </c>
      <c r="BU13" s="37" t="s">
        <v>99</v>
      </c>
      <c r="BV13" s="37">
        <v>12.99513551077137</v>
      </c>
      <c r="BW13" s="37">
        <v>5.6672760511883</v>
      </c>
      <c r="BX13" s="37">
        <v>10.976837865055387</v>
      </c>
      <c r="BY13" s="37">
        <v>0.8392857142857143</v>
      </c>
      <c r="BZ13" s="37">
        <v>0</v>
      </c>
      <c r="CA13" s="37" t="s">
        <v>99</v>
      </c>
      <c r="CB13" s="37">
        <v>0.82731913395528955</v>
      </c>
      <c r="CC13" s="37">
        <v>2.6131795140709664</v>
      </c>
    </row>
    <row r="14" spans="1:81">
      <c r="A14" s="29" t="s">
        <v>17</v>
      </c>
      <c r="B14" s="36" t="s">
        <v>99</v>
      </c>
      <c r="C14" s="36">
        <v>661</v>
      </c>
      <c r="D14" s="36">
        <v>1085</v>
      </c>
      <c r="E14" s="36">
        <v>142</v>
      </c>
      <c r="F14" s="36">
        <v>1888</v>
      </c>
      <c r="G14" s="36" t="s">
        <v>99</v>
      </c>
      <c r="H14" s="36" t="s">
        <v>99</v>
      </c>
      <c r="I14" s="36" t="s">
        <v>99</v>
      </c>
      <c r="J14" s="36" t="s">
        <v>99</v>
      </c>
      <c r="K14" s="36" t="s">
        <v>99</v>
      </c>
      <c r="L14" s="36">
        <v>0</v>
      </c>
      <c r="M14" s="36">
        <v>2232</v>
      </c>
      <c r="N14" s="36" t="s">
        <v>99</v>
      </c>
      <c r="O14" s="36" t="s">
        <v>99</v>
      </c>
      <c r="P14" s="36">
        <v>2232</v>
      </c>
      <c r="Q14" s="36">
        <v>4120</v>
      </c>
      <c r="R14" s="36" t="s">
        <v>99</v>
      </c>
      <c r="S14" s="36">
        <v>0</v>
      </c>
      <c r="T14" s="36">
        <v>2</v>
      </c>
      <c r="U14" s="36">
        <v>4</v>
      </c>
      <c r="V14" s="36">
        <v>6</v>
      </c>
      <c r="W14" s="36" t="s">
        <v>99</v>
      </c>
      <c r="X14" s="36" t="s">
        <v>99</v>
      </c>
      <c r="Y14" s="36" t="s">
        <v>99</v>
      </c>
      <c r="Z14" s="36">
        <v>0</v>
      </c>
      <c r="AA14" s="36" t="s">
        <v>99</v>
      </c>
      <c r="AB14" s="36">
        <v>0</v>
      </c>
      <c r="AC14" s="36">
        <v>0</v>
      </c>
      <c r="AD14" s="36" t="s">
        <v>99</v>
      </c>
      <c r="AE14" s="36" t="s">
        <v>99</v>
      </c>
      <c r="AF14" s="36">
        <v>0</v>
      </c>
      <c r="AG14" s="36">
        <v>6</v>
      </c>
      <c r="AH14" s="36" t="s">
        <v>99</v>
      </c>
      <c r="AI14" s="36">
        <v>661</v>
      </c>
      <c r="AJ14" s="36">
        <v>1113</v>
      </c>
      <c r="AK14" s="36">
        <v>146</v>
      </c>
      <c r="AL14" s="36">
        <v>1920</v>
      </c>
      <c r="AM14" s="36" t="s">
        <v>99</v>
      </c>
      <c r="AN14" s="36" t="s">
        <v>99</v>
      </c>
      <c r="AO14" s="36" t="s">
        <v>99</v>
      </c>
      <c r="AP14" s="36" t="s">
        <v>99</v>
      </c>
      <c r="AQ14" s="36" t="s">
        <v>99</v>
      </c>
      <c r="AR14" s="36">
        <v>0</v>
      </c>
      <c r="AS14" s="36">
        <v>2238</v>
      </c>
      <c r="AT14" s="36" t="s">
        <v>99</v>
      </c>
      <c r="AU14" s="36" t="s">
        <v>99</v>
      </c>
      <c r="AV14" s="36">
        <v>2238</v>
      </c>
      <c r="AW14" s="36">
        <v>4158</v>
      </c>
      <c r="AX14" s="37" t="s">
        <v>99</v>
      </c>
      <c r="AY14" s="37">
        <v>100</v>
      </c>
      <c r="AZ14" s="37">
        <v>97.663971248876919</v>
      </c>
      <c r="BA14" s="37">
        <v>100</v>
      </c>
      <c r="BB14" s="37">
        <v>98.645833333333329</v>
      </c>
      <c r="BC14" s="37" t="s">
        <v>99</v>
      </c>
      <c r="BD14" s="37" t="s">
        <v>99</v>
      </c>
      <c r="BE14" s="37" t="s">
        <v>99</v>
      </c>
      <c r="BF14" s="37" t="s">
        <v>99</v>
      </c>
      <c r="BG14" s="37" t="s">
        <v>99</v>
      </c>
      <c r="BH14" s="37" t="s">
        <v>99</v>
      </c>
      <c r="BI14" s="37" t="s">
        <v>99</v>
      </c>
      <c r="BJ14" s="37">
        <v>100</v>
      </c>
      <c r="BK14" s="37">
        <v>97.663971248876919</v>
      </c>
      <c r="BL14" s="37">
        <v>100</v>
      </c>
      <c r="BM14" s="37">
        <v>98.645833333333329</v>
      </c>
      <c r="BN14" s="37" t="s">
        <v>99</v>
      </c>
      <c r="BO14" s="37">
        <v>0</v>
      </c>
      <c r="BP14" s="37">
        <v>2.3360287511230911</v>
      </c>
      <c r="BQ14" s="37">
        <v>0</v>
      </c>
      <c r="BR14" s="37">
        <v>1.3541666666666667</v>
      </c>
      <c r="BS14" s="37" t="s">
        <v>99</v>
      </c>
      <c r="BT14" s="37" t="s">
        <v>99</v>
      </c>
      <c r="BU14" s="37" t="s">
        <v>99</v>
      </c>
      <c r="BV14" s="37" t="s">
        <v>99</v>
      </c>
      <c r="BW14" s="37" t="s">
        <v>99</v>
      </c>
      <c r="BX14" s="37" t="s">
        <v>99</v>
      </c>
      <c r="BY14" s="37">
        <v>0.26809651474530832</v>
      </c>
      <c r="BZ14" s="37" t="s">
        <v>99</v>
      </c>
      <c r="CA14" s="37" t="s">
        <v>99</v>
      </c>
      <c r="CB14" s="37">
        <v>0.26809651474530832</v>
      </c>
      <c r="CC14" s="37">
        <v>0.76960076960076962</v>
      </c>
    </row>
    <row r="15" spans="1:81">
      <c r="A15" s="29" t="s">
        <v>18</v>
      </c>
      <c r="B15" s="36" t="s">
        <v>99</v>
      </c>
      <c r="C15" s="36" t="s">
        <v>99</v>
      </c>
      <c r="D15" s="36">
        <v>149</v>
      </c>
      <c r="E15" s="36">
        <v>476</v>
      </c>
      <c r="F15" s="36">
        <v>625</v>
      </c>
      <c r="G15" s="36" t="s">
        <v>99</v>
      </c>
      <c r="H15" s="36" t="s">
        <v>99</v>
      </c>
      <c r="I15" s="36" t="s">
        <v>99</v>
      </c>
      <c r="J15" s="36" t="s">
        <v>99</v>
      </c>
      <c r="K15" s="36">
        <v>1106</v>
      </c>
      <c r="L15" s="36">
        <v>1106</v>
      </c>
      <c r="M15" s="36">
        <v>3617</v>
      </c>
      <c r="N15" s="36" t="s">
        <v>99</v>
      </c>
      <c r="O15" s="36" t="s">
        <v>99</v>
      </c>
      <c r="P15" s="36">
        <v>3617</v>
      </c>
      <c r="Q15" s="36">
        <v>5348</v>
      </c>
      <c r="R15" s="36" t="s">
        <v>99</v>
      </c>
      <c r="S15" s="36" t="s">
        <v>99</v>
      </c>
      <c r="T15" s="36">
        <v>5</v>
      </c>
      <c r="U15" s="36">
        <v>3</v>
      </c>
      <c r="V15" s="36">
        <v>8</v>
      </c>
      <c r="W15" s="36" t="s">
        <v>99</v>
      </c>
      <c r="X15" s="36" t="s">
        <v>99</v>
      </c>
      <c r="Y15" s="36" t="s">
        <v>99</v>
      </c>
      <c r="Z15" s="36">
        <v>0</v>
      </c>
      <c r="AA15" s="36">
        <v>27</v>
      </c>
      <c r="AB15" s="36">
        <v>27</v>
      </c>
      <c r="AC15" s="36">
        <v>14</v>
      </c>
      <c r="AD15" s="36" t="s">
        <v>99</v>
      </c>
      <c r="AE15" s="36" t="s">
        <v>99</v>
      </c>
      <c r="AF15" s="36">
        <v>14</v>
      </c>
      <c r="AG15" s="36">
        <v>49</v>
      </c>
      <c r="AH15" s="36" t="s">
        <v>99</v>
      </c>
      <c r="AI15" s="36" t="s">
        <v>99</v>
      </c>
      <c r="AJ15" s="36">
        <v>172</v>
      </c>
      <c r="AK15" s="36">
        <v>492</v>
      </c>
      <c r="AL15" s="36">
        <v>664</v>
      </c>
      <c r="AM15" s="36" t="s">
        <v>99</v>
      </c>
      <c r="AN15" s="36" t="s">
        <v>99</v>
      </c>
      <c r="AO15" s="36" t="s">
        <v>99</v>
      </c>
      <c r="AP15" s="36" t="s">
        <v>99</v>
      </c>
      <c r="AQ15" s="36">
        <v>1222</v>
      </c>
      <c r="AR15" s="36">
        <v>1222</v>
      </c>
      <c r="AS15" s="36">
        <v>3656</v>
      </c>
      <c r="AT15" s="36" t="s">
        <v>99</v>
      </c>
      <c r="AU15" s="36" t="s">
        <v>99</v>
      </c>
      <c r="AV15" s="36">
        <v>3656</v>
      </c>
      <c r="AW15" s="36">
        <v>5542</v>
      </c>
      <c r="AX15" s="37" t="s">
        <v>99</v>
      </c>
      <c r="AY15" s="37" t="s">
        <v>99</v>
      </c>
      <c r="AZ15" s="37">
        <v>89.534883720930239</v>
      </c>
      <c r="BA15" s="37">
        <v>97.357723577235774</v>
      </c>
      <c r="BB15" s="37">
        <v>95.331325301204814</v>
      </c>
      <c r="BC15" s="37" t="s">
        <v>99</v>
      </c>
      <c r="BD15" s="37" t="s">
        <v>99</v>
      </c>
      <c r="BE15" s="37" t="s">
        <v>99</v>
      </c>
      <c r="BF15" s="37" t="s">
        <v>99</v>
      </c>
      <c r="BG15" s="37">
        <v>92.716857610474634</v>
      </c>
      <c r="BH15" s="37">
        <v>92.716857610474634</v>
      </c>
      <c r="BI15" s="37" t="s">
        <v>99</v>
      </c>
      <c r="BJ15" s="37" t="s">
        <v>99</v>
      </c>
      <c r="BK15" s="37">
        <v>89.534883720930239</v>
      </c>
      <c r="BL15" s="37">
        <v>97.357723577235774</v>
      </c>
      <c r="BM15" s="37">
        <v>95.331325301204814</v>
      </c>
      <c r="BN15" s="37" t="s">
        <v>99</v>
      </c>
      <c r="BO15" s="37" t="s">
        <v>99</v>
      </c>
      <c r="BP15" s="37">
        <v>10.465116279069768</v>
      </c>
      <c r="BQ15" s="37">
        <v>2.6422764227642279</v>
      </c>
      <c r="BR15" s="37">
        <v>4.6686746987951802</v>
      </c>
      <c r="BS15" s="37" t="s">
        <v>99</v>
      </c>
      <c r="BT15" s="37" t="s">
        <v>99</v>
      </c>
      <c r="BU15" s="37" t="s">
        <v>99</v>
      </c>
      <c r="BV15" s="37" t="s">
        <v>99</v>
      </c>
      <c r="BW15" s="37">
        <v>7.2831423895253682</v>
      </c>
      <c r="BX15" s="37">
        <v>7.2831423895253682</v>
      </c>
      <c r="BY15" s="37">
        <v>0.6838074398249453</v>
      </c>
      <c r="BZ15" s="37" t="s">
        <v>99</v>
      </c>
      <c r="CA15" s="37" t="s">
        <v>99</v>
      </c>
      <c r="CB15" s="37">
        <v>0.6838074398249453</v>
      </c>
      <c r="CC15" s="37">
        <v>2.616383976903645</v>
      </c>
    </row>
    <row r="16" spans="1:81">
      <c r="A16" s="29" t="s">
        <v>19</v>
      </c>
      <c r="B16" s="36" t="s">
        <v>99</v>
      </c>
      <c r="C16" s="36">
        <v>124</v>
      </c>
      <c r="D16" s="36" t="s">
        <v>99</v>
      </c>
      <c r="E16" s="36" t="s">
        <v>99</v>
      </c>
      <c r="F16" s="36">
        <v>124</v>
      </c>
      <c r="G16" s="36" t="s">
        <v>99</v>
      </c>
      <c r="H16" s="36" t="s">
        <v>99</v>
      </c>
      <c r="I16" s="36" t="s">
        <v>99</v>
      </c>
      <c r="J16" s="36" t="s">
        <v>99</v>
      </c>
      <c r="K16" s="36" t="s">
        <v>99</v>
      </c>
      <c r="L16" s="36">
        <v>0</v>
      </c>
      <c r="M16" s="36">
        <v>298</v>
      </c>
      <c r="N16" s="36" t="s">
        <v>99</v>
      </c>
      <c r="O16" s="36" t="s">
        <v>99</v>
      </c>
      <c r="P16" s="36">
        <v>298</v>
      </c>
      <c r="Q16" s="36">
        <v>422</v>
      </c>
      <c r="R16" s="36" t="s">
        <v>99</v>
      </c>
      <c r="S16" s="36">
        <v>0</v>
      </c>
      <c r="T16" s="36" t="s">
        <v>99</v>
      </c>
      <c r="U16" s="36" t="s">
        <v>99</v>
      </c>
      <c r="V16" s="36">
        <v>0</v>
      </c>
      <c r="W16" s="36" t="s">
        <v>99</v>
      </c>
      <c r="X16" s="36" t="s">
        <v>99</v>
      </c>
      <c r="Y16" s="36" t="s">
        <v>99</v>
      </c>
      <c r="Z16" s="36">
        <v>0</v>
      </c>
      <c r="AA16" s="36" t="s">
        <v>99</v>
      </c>
      <c r="AB16" s="36">
        <v>0</v>
      </c>
      <c r="AC16" s="36">
        <v>1</v>
      </c>
      <c r="AD16" s="36" t="s">
        <v>99</v>
      </c>
      <c r="AE16" s="36" t="s">
        <v>99</v>
      </c>
      <c r="AF16" s="36">
        <v>1</v>
      </c>
      <c r="AG16" s="36">
        <v>1</v>
      </c>
      <c r="AH16" s="36" t="s">
        <v>99</v>
      </c>
      <c r="AI16" s="36">
        <v>124</v>
      </c>
      <c r="AJ16" s="36" t="s">
        <v>99</v>
      </c>
      <c r="AK16" s="36" t="s">
        <v>99</v>
      </c>
      <c r="AL16" s="36">
        <v>124</v>
      </c>
      <c r="AM16" s="36" t="s">
        <v>99</v>
      </c>
      <c r="AN16" s="36" t="s">
        <v>99</v>
      </c>
      <c r="AO16" s="36" t="s">
        <v>99</v>
      </c>
      <c r="AP16" s="36" t="s">
        <v>99</v>
      </c>
      <c r="AQ16" s="36" t="s">
        <v>99</v>
      </c>
      <c r="AR16" s="36">
        <v>0</v>
      </c>
      <c r="AS16" s="36">
        <v>298</v>
      </c>
      <c r="AT16" s="36" t="s">
        <v>99</v>
      </c>
      <c r="AU16" s="36" t="s">
        <v>99</v>
      </c>
      <c r="AV16" s="36">
        <v>298</v>
      </c>
      <c r="AW16" s="36">
        <v>422</v>
      </c>
      <c r="AX16" s="37" t="s">
        <v>99</v>
      </c>
      <c r="AY16" s="37">
        <v>100</v>
      </c>
      <c r="AZ16" s="37" t="s">
        <v>99</v>
      </c>
      <c r="BA16" s="37" t="s">
        <v>99</v>
      </c>
      <c r="BB16" s="37">
        <v>100</v>
      </c>
      <c r="BC16" s="37" t="s">
        <v>99</v>
      </c>
      <c r="BD16" s="37" t="s">
        <v>99</v>
      </c>
      <c r="BE16" s="37" t="s">
        <v>99</v>
      </c>
      <c r="BF16" s="37" t="s">
        <v>99</v>
      </c>
      <c r="BG16" s="37" t="s">
        <v>99</v>
      </c>
      <c r="BH16" s="37" t="s">
        <v>99</v>
      </c>
      <c r="BI16" s="37" t="s">
        <v>99</v>
      </c>
      <c r="BJ16" s="37">
        <v>100</v>
      </c>
      <c r="BK16" s="37" t="s">
        <v>99</v>
      </c>
      <c r="BL16" s="37" t="s">
        <v>99</v>
      </c>
      <c r="BM16" s="37">
        <v>100</v>
      </c>
      <c r="BN16" s="37" t="s">
        <v>99</v>
      </c>
      <c r="BO16" s="37">
        <v>0</v>
      </c>
      <c r="BP16" s="37" t="s">
        <v>99</v>
      </c>
      <c r="BQ16" s="37" t="s">
        <v>99</v>
      </c>
      <c r="BR16" s="37">
        <v>0</v>
      </c>
      <c r="BS16" s="37" t="s">
        <v>99</v>
      </c>
      <c r="BT16" s="37" t="s">
        <v>99</v>
      </c>
      <c r="BU16" s="37" t="s">
        <v>99</v>
      </c>
      <c r="BV16" s="37" t="s">
        <v>99</v>
      </c>
      <c r="BW16" s="37" t="s">
        <v>99</v>
      </c>
      <c r="BX16" s="37" t="s">
        <v>99</v>
      </c>
      <c r="BY16" s="37">
        <v>-0.33557046979865773</v>
      </c>
      <c r="BZ16" s="37" t="s">
        <v>99</v>
      </c>
      <c r="CA16" s="37" t="s">
        <v>99</v>
      </c>
      <c r="CB16" s="37">
        <v>-0.33557046979865773</v>
      </c>
      <c r="CC16" s="37">
        <v>-0.23696682464454977</v>
      </c>
    </row>
    <row r="17" spans="1:81">
      <c r="A17" s="29" t="s">
        <v>20</v>
      </c>
      <c r="B17" s="36" t="s">
        <v>99</v>
      </c>
      <c r="C17" s="36">
        <v>1389</v>
      </c>
      <c r="D17" s="36">
        <v>11848</v>
      </c>
      <c r="E17" s="36">
        <v>4673</v>
      </c>
      <c r="F17" s="36">
        <v>17910</v>
      </c>
      <c r="G17" s="36" t="s">
        <v>99</v>
      </c>
      <c r="H17" s="36">
        <v>3595</v>
      </c>
      <c r="I17" s="36">
        <v>175</v>
      </c>
      <c r="J17" s="36">
        <v>3770</v>
      </c>
      <c r="K17" s="36">
        <v>1177</v>
      </c>
      <c r="L17" s="36">
        <v>4947</v>
      </c>
      <c r="M17" s="36">
        <v>5564</v>
      </c>
      <c r="N17" s="36">
        <v>313</v>
      </c>
      <c r="O17" s="36" t="s">
        <v>99</v>
      </c>
      <c r="P17" s="36">
        <v>5877</v>
      </c>
      <c r="Q17" s="36">
        <v>28734</v>
      </c>
      <c r="R17" s="36" t="s">
        <v>99</v>
      </c>
      <c r="S17" s="36">
        <v>0</v>
      </c>
      <c r="T17" s="36">
        <v>59</v>
      </c>
      <c r="U17" s="36">
        <v>206</v>
      </c>
      <c r="V17" s="36">
        <v>265</v>
      </c>
      <c r="W17" s="36" t="s">
        <v>99</v>
      </c>
      <c r="X17" s="36">
        <v>270</v>
      </c>
      <c r="Y17" s="36">
        <v>6</v>
      </c>
      <c r="Z17" s="36">
        <v>276</v>
      </c>
      <c r="AA17" s="36">
        <v>66</v>
      </c>
      <c r="AB17" s="36">
        <v>342</v>
      </c>
      <c r="AC17" s="36">
        <v>5</v>
      </c>
      <c r="AD17" s="36">
        <v>0</v>
      </c>
      <c r="AE17" s="36" t="s">
        <v>99</v>
      </c>
      <c r="AF17" s="36">
        <v>5</v>
      </c>
      <c r="AG17" s="36">
        <v>612</v>
      </c>
      <c r="AH17" s="36" t="s">
        <v>99</v>
      </c>
      <c r="AI17" s="36">
        <v>1389</v>
      </c>
      <c r="AJ17" s="36">
        <v>12004</v>
      </c>
      <c r="AK17" s="36">
        <v>4988</v>
      </c>
      <c r="AL17" s="36">
        <v>18381</v>
      </c>
      <c r="AM17" s="36" t="s">
        <v>99</v>
      </c>
      <c r="AN17" s="36">
        <v>4262</v>
      </c>
      <c r="AO17" s="36">
        <v>189</v>
      </c>
      <c r="AP17" s="36">
        <v>4451</v>
      </c>
      <c r="AQ17" s="36">
        <v>1376</v>
      </c>
      <c r="AR17" s="36">
        <v>5827</v>
      </c>
      <c r="AS17" s="36">
        <v>5597</v>
      </c>
      <c r="AT17" s="36">
        <v>313</v>
      </c>
      <c r="AU17" s="36" t="s">
        <v>99</v>
      </c>
      <c r="AV17" s="36">
        <v>5910</v>
      </c>
      <c r="AW17" s="36">
        <v>30118</v>
      </c>
      <c r="AX17" s="37" t="s">
        <v>99</v>
      </c>
      <c r="AY17" s="37">
        <v>100</v>
      </c>
      <c r="AZ17" s="37">
        <v>99.191936021326228</v>
      </c>
      <c r="BA17" s="37">
        <v>97.81475541299119</v>
      </c>
      <c r="BB17" s="37">
        <v>98.879277514825091</v>
      </c>
      <c r="BC17" s="37" t="s">
        <v>99</v>
      </c>
      <c r="BD17" s="37">
        <v>90.685124354763019</v>
      </c>
      <c r="BE17" s="37">
        <v>95.767195767195773</v>
      </c>
      <c r="BF17" s="37">
        <v>90.900921141316559</v>
      </c>
      <c r="BG17" s="37">
        <v>90.33430232558139</v>
      </c>
      <c r="BH17" s="37">
        <v>90.767118585893257</v>
      </c>
      <c r="BI17" s="37" t="s">
        <v>99</v>
      </c>
      <c r="BJ17" s="37">
        <v>100</v>
      </c>
      <c r="BK17" s="37">
        <v>99.191936021326228</v>
      </c>
      <c r="BL17" s="37">
        <v>97.81475541299119</v>
      </c>
      <c r="BM17" s="37">
        <v>98.879277514825091</v>
      </c>
      <c r="BN17" s="37" t="s">
        <v>99</v>
      </c>
      <c r="BO17" s="37">
        <v>0</v>
      </c>
      <c r="BP17" s="37">
        <v>0.80806397867377533</v>
      </c>
      <c r="BQ17" s="37">
        <v>2.1852445870088211</v>
      </c>
      <c r="BR17" s="37">
        <v>1.1207224851749087</v>
      </c>
      <c r="BS17" s="37" t="s">
        <v>99</v>
      </c>
      <c r="BT17" s="37">
        <v>9.3148756452369774</v>
      </c>
      <c r="BU17" s="37">
        <v>4.2328042328042326</v>
      </c>
      <c r="BV17" s="37">
        <v>9.0990788586834412</v>
      </c>
      <c r="BW17" s="37">
        <v>9.6656976744186061</v>
      </c>
      <c r="BX17" s="37">
        <v>9.2328814141067443</v>
      </c>
      <c r="BY17" s="37">
        <v>0.50026800071466859</v>
      </c>
      <c r="BZ17" s="37">
        <v>0</v>
      </c>
      <c r="CA17" s="37" t="s">
        <v>99</v>
      </c>
      <c r="CB17" s="37">
        <v>0.47377326565143824</v>
      </c>
      <c r="CC17" s="37">
        <v>2.5632512118998605</v>
      </c>
    </row>
    <row r="18" spans="1:81">
      <c r="A18" s="29" t="s">
        <v>21</v>
      </c>
      <c r="B18" s="36">
        <v>61</v>
      </c>
      <c r="C18" s="36">
        <v>464</v>
      </c>
      <c r="D18" s="36">
        <v>370</v>
      </c>
      <c r="E18" s="36" t="s">
        <v>99</v>
      </c>
      <c r="F18" s="36">
        <v>834</v>
      </c>
      <c r="G18" s="36" t="s">
        <v>99</v>
      </c>
      <c r="H18" s="36" t="s">
        <v>99</v>
      </c>
      <c r="I18" s="36" t="s">
        <v>99</v>
      </c>
      <c r="J18" s="36" t="s">
        <v>99</v>
      </c>
      <c r="K18" s="36">
        <v>181</v>
      </c>
      <c r="L18" s="36">
        <v>181</v>
      </c>
      <c r="M18" s="36">
        <v>1098</v>
      </c>
      <c r="N18" s="36" t="s">
        <v>99</v>
      </c>
      <c r="O18" s="36" t="s">
        <v>99</v>
      </c>
      <c r="P18" s="36">
        <v>1098</v>
      </c>
      <c r="Q18" s="36">
        <v>2174</v>
      </c>
      <c r="R18" s="36">
        <v>0</v>
      </c>
      <c r="S18" s="36">
        <v>0</v>
      </c>
      <c r="T18" s="36">
        <v>0</v>
      </c>
      <c r="U18" s="36" t="s">
        <v>99</v>
      </c>
      <c r="V18" s="36">
        <v>0</v>
      </c>
      <c r="W18" s="36" t="s">
        <v>99</v>
      </c>
      <c r="X18" s="36" t="s">
        <v>99</v>
      </c>
      <c r="Y18" s="36" t="s">
        <v>99</v>
      </c>
      <c r="Z18" s="36">
        <v>0</v>
      </c>
      <c r="AA18" s="36">
        <v>0</v>
      </c>
      <c r="AB18" s="36">
        <v>0</v>
      </c>
      <c r="AC18" s="36">
        <v>3</v>
      </c>
      <c r="AD18" s="36" t="s">
        <v>99</v>
      </c>
      <c r="AE18" s="36" t="s">
        <v>99</v>
      </c>
      <c r="AF18" s="36">
        <v>3</v>
      </c>
      <c r="AG18" s="36">
        <v>3</v>
      </c>
      <c r="AH18" s="36">
        <v>67</v>
      </c>
      <c r="AI18" s="36">
        <v>468</v>
      </c>
      <c r="AJ18" s="36">
        <v>370</v>
      </c>
      <c r="AK18" s="36" t="s">
        <v>99</v>
      </c>
      <c r="AL18" s="36">
        <v>838</v>
      </c>
      <c r="AM18" s="36" t="s">
        <v>99</v>
      </c>
      <c r="AN18" s="36" t="s">
        <v>99</v>
      </c>
      <c r="AO18" s="36" t="s">
        <v>99</v>
      </c>
      <c r="AP18" s="36" t="s">
        <v>99</v>
      </c>
      <c r="AQ18" s="36">
        <v>181</v>
      </c>
      <c r="AR18" s="36">
        <v>181</v>
      </c>
      <c r="AS18" s="36">
        <v>1136</v>
      </c>
      <c r="AT18" s="36" t="s">
        <v>99</v>
      </c>
      <c r="AU18" s="36" t="s">
        <v>99</v>
      </c>
      <c r="AV18" s="36">
        <v>1136</v>
      </c>
      <c r="AW18" s="36">
        <v>2222</v>
      </c>
      <c r="AX18" s="37">
        <v>91.044776119402982</v>
      </c>
      <c r="AY18" s="37">
        <v>99.145299145299148</v>
      </c>
      <c r="AZ18" s="37">
        <v>100</v>
      </c>
      <c r="BA18" s="37" t="s">
        <v>99</v>
      </c>
      <c r="BB18" s="37">
        <v>99.522673031026258</v>
      </c>
      <c r="BC18" s="37" t="s">
        <v>99</v>
      </c>
      <c r="BD18" s="37" t="s">
        <v>99</v>
      </c>
      <c r="BE18" s="37" t="s">
        <v>99</v>
      </c>
      <c r="BF18" s="37" t="s">
        <v>99</v>
      </c>
      <c r="BG18" s="37">
        <v>100</v>
      </c>
      <c r="BH18" s="37">
        <v>100</v>
      </c>
      <c r="BI18" s="37">
        <v>91.044776119402982</v>
      </c>
      <c r="BJ18" s="37">
        <v>99.145299145299148</v>
      </c>
      <c r="BK18" s="37">
        <v>100</v>
      </c>
      <c r="BL18" s="37" t="s">
        <v>99</v>
      </c>
      <c r="BM18" s="37">
        <v>99.522673031026258</v>
      </c>
      <c r="BN18" s="37">
        <v>8.9552238805970141</v>
      </c>
      <c r="BO18" s="37">
        <v>0.85470085470085477</v>
      </c>
      <c r="BP18" s="37">
        <v>0</v>
      </c>
      <c r="BQ18" s="37" t="s">
        <v>99</v>
      </c>
      <c r="BR18" s="37">
        <v>0.47732696897374705</v>
      </c>
      <c r="BS18" s="37" t="s">
        <v>99</v>
      </c>
      <c r="BT18" s="37" t="s">
        <v>99</v>
      </c>
      <c r="BU18" s="37" t="s">
        <v>99</v>
      </c>
      <c r="BV18" s="37" t="s">
        <v>99</v>
      </c>
      <c r="BW18" s="37">
        <v>0</v>
      </c>
      <c r="BX18" s="37">
        <v>0</v>
      </c>
      <c r="BY18" s="37">
        <v>3.080985915492958</v>
      </c>
      <c r="BZ18" s="37" t="s">
        <v>99</v>
      </c>
      <c r="CA18" s="37" t="s">
        <v>99</v>
      </c>
      <c r="CB18" s="37">
        <v>3.080985915492958</v>
      </c>
      <c r="CC18" s="37">
        <v>2.0252025202520252</v>
      </c>
    </row>
    <row r="19" spans="1:81">
      <c r="A19" s="29" t="s">
        <v>22</v>
      </c>
      <c r="B19" s="36">
        <v>31</v>
      </c>
      <c r="C19" s="36" t="s">
        <v>99</v>
      </c>
      <c r="D19" s="36">
        <v>1706</v>
      </c>
      <c r="E19" s="36">
        <v>85</v>
      </c>
      <c r="F19" s="36">
        <v>1791</v>
      </c>
      <c r="G19" s="36" t="s">
        <v>99</v>
      </c>
      <c r="H19" s="36" t="s">
        <v>99</v>
      </c>
      <c r="I19" s="36" t="s">
        <v>99</v>
      </c>
      <c r="J19" s="36" t="s">
        <v>99</v>
      </c>
      <c r="K19" s="36" t="s">
        <v>99</v>
      </c>
      <c r="L19" s="36">
        <v>0</v>
      </c>
      <c r="M19" s="36">
        <v>3890</v>
      </c>
      <c r="N19" s="36" t="s">
        <v>99</v>
      </c>
      <c r="O19" s="36" t="s">
        <v>99</v>
      </c>
      <c r="P19" s="36">
        <v>3890</v>
      </c>
      <c r="Q19" s="36">
        <v>5712</v>
      </c>
      <c r="R19" s="36">
        <v>0</v>
      </c>
      <c r="S19" s="36" t="s">
        <v>99</v>
      </c>
      <c r="T19" s="36">
        <v>30</v>
      </c>
      <c r="U19" s="36">
        <v>0</v>
      </c>
      <c r="V19" s="36">
        <v>30</v>
      </c>
      <c r="W19" s="36" t="s">
        <v>99</v>
      </c>
      <c r="X19" s="36" t="s">
        <v>99</v>
      </c>
      <c r="Y19" s="36" t="s">
        <v>99</v>
      </c>
      <c r="Z19" s="36">
        <v>0</v>
      </c>
      <c r="AA19" s="36" t="s">
        <v>99</v>
      </c>
      <c r="AB19" s="36">
        <v>0</v>
      </c>
      <c r="AC19" s="36">
        <v>17</v>
      </c>
      <c r="AD19" s="36" t="s">
        <v>99</v>
      </c>
      <c r="AE19" s="36" t="s">
        <v>99</v>
      </c>
      <c r="AF19" s="36">
        <v>17</v>
      </c>
      <c r="AG19" s="36">
        <v>47</v>
      </c>
      <c r="AH19" s="36">
        <v>31</v>
      </c>
      <c r="AI19" s="36" t="s">
        <v>99</v>
      </c>
      <c r="AJ19" s="36">
        <v>1733</v>
      </c>
      <c r="AK19" s="36">
        <v>85</v>
      </c>
      <c r="AL19" s="36">
        <v>1818</v>
      </c>
      <c r="AM19" s="36" t="s">
        <v>99</v>
      </c>
      <c r="AN19" s="36" t="s">
        <v>99</v>
      </c>
      <c r="AO19" s="36" t="s">
        <v>99</v>
      </c>
      <c r="AP19" s="36" t="s">
        <v>99</v>
      </c>
      <c r="AQ19" s="36" t="s">
        <v>99</v>
      </c>
      <c r="AR19" s="36">
        <v>0</v>
      </c>
      <c r="AS19" s="36">
        <v>3963</v>
      </c>
      <c r="AT19" s="36" t="s">
        <v>99</v>
      </c>
      <c r="AU19" s="36" t="s">
        <v>99</v>
      </c>
      <c r="AV19" s="36">
        <v>3963</v>
      </c>
      <c r="AW19" s="36">
        <v>5812</v>
      </c>
      <c r="AX19" s="37">
        <v>100</v>
      </c>
      <c r="AY19" s="37" t="s">
        <v>99</v>
      </c>
      <c r="AZ19" s="37">
        <v>100.1731102135026</v>
      </c>
      <c r="BA19" s="37">
        <v>100</v>
      </c>
      <c r="BB19" s="37">
        <v>100.16501650165017</v>
      </c>
      <c r="BC19" s="37" t="s">
        <v>99</v>
      </c>
      <c r="BD19" s="37" t="s">
        <v>99</v>
      </c>
      <c r="BE19" s="37" t="s">
        <v>99</v>
      </c>
      <c r="BF19" s="37" t="s">
        <v>99</v>
      </c>
      <c r="BG19" s="37" t="s">
        <v>99</v>
      </c>
      <c r="BH19" s="37" t="s">
        <v>99</v>
      </c>
      <c r="BI19" s="37">
        <v>100</v>
      </c>
      <c r="BJ19" s="37" t="s">
        <v>99</v>
      </c>
      <c r="BK19" s="37">
        <v>100.1731102135026</v>
      </c>
      <c r="BL19" s="37">
        <v>100</v>
      </c>
      <c r="BM19" s="37">
        <v>100.16501650165017</v>
      </c>
      <c r="BN19" s="37">
        <v>0</v>
      </c>
      <c r="BO19" s="37" t="s">
        <v>99</v>
      </c>
      <c r="BP19" s="37">
        <v>-0.17311021350259664</v>
      </c>
      <c r="BQ19" s="37">
        <v>0</v>
      </c>
      <c r="BR19" s="37">
        <v>-0.16501650165016502</v>
      </c>
      <c r="BS19" s="37" t="s">
        <v>99</v>
      </c>
      <c r="BT19" s="37" t="s">
        <v>99</v>
      </c>
      <c r="BU19" s="37" t="s">
        <v>99</v>
      </c>
      <c r="BV19" s="37" t="s">
        <v>99</v>
      </c>
      <c r="BW19" s="37" t="s">
        <v>99</v>
      </c>
      <c r="BX19" s="37" t="s">
        <v>99</v>
      </c>
      <c r="BY19" s="37">
        <v>1.4130709058793842</v>
      </c>
      <c r="BZ19" s="37" t="s">
        <v>99</v>
      </c>
      <c r="CA19" s="37" t="s">
        <v>99</v>
      </c>
      <c r="CB19" s="37">
        <v>1.4130709058793842</v>
      </c>
      <c r="CC19" s="37">
        <v>0.91190640055058503</v>
      </c>
    </row>
    <row r="20" spans="1:81">
      <c r="A20" s="29" t="s">
        <v>23</v>
      </c>
      <c r="B20" s="36" t="s">
        <v>99</v>
      </c>
      <c r="C20" s="36" t="s">
        <v>99</v>
      </c>
      <c r="D20" s="36">
        <v>327</v>
      </c>
      <c r="E20" s="36" t="s">
        <v>99</v>
      </c>
      <c r="F20" s="36">
        <v>327</v>
      </c>
      <c r="G20" s="36" t="s">
        <v>99</v>
      </c>
      <c r="H20" s="36" t="s">
        <v>99</v>
      </c>
      <c r="I20" s="36" t="s">
        <v>99</v>
      </c>
      <c r="J20" s="36" t="s">
        <v>99</v>
      </c>
      <c r="K20" s="36" t="s">
        <v>99</v>
      </c>
      <c r="L20" s="36">
        <v>0</v>
      </c>
      <c r="M20" s="36">
        <v>462</v>
      </c>
      <c r="N20" s="36" t="s">
        <v>99</v>
      </c>
      <c r="O20" s="36" t="s">
        <v>99</v>
      </c>
      <c r="P20" s="36">
        <v>462</v>
      </c>
      <c r="Q20" s="36">
        <v>789</v>
      </c>
      <c r="R20" s="36" t="s">
        <v>99</v>
      </c>
      <c r="S20" s="36" t="s">
        <v>99</v>
      </c>
      <c r="T20" s="36">
        <v>1</v>
      </c>
      <c r="U20" s="36" t="s">
        <v>99</v>
      </c>
      <c r="V20" s="36">
        <v>1</v>
      </c>
      <c r="W20" s="36" t="s">
        <v>99</v>
      </c>
      <c r="X20" s="36" t="s">
        <v>99</v>
      </c>
      <c r="Y20" s="36" t="s">
        <v>99</v>
      </c>
      <c r="Z20" s="36">
        <v>0</v>
      </c>
      <c r="AA20" s="36" t="s">
        <v>99</v>
      </c>
      <c r="AB20" s="36">
        <v>0</v>
      </c>
      <c r="AC20" s="36">
        <v>0</v>
      </c>
      <c r="AD20" s="36" t="s">
        <v>99</v>
      </c>
      <c r="AE20" s="36" t="s">
        <v>99</v>
      </c>
      <c r="AF20" s="36">
        <v>0</v>
      </c>
      <c r="AG20" s="36">
        <v>1</v>
      </c>
      <c r="AH20" s="36" t="s">
        <v>99</v>
      </c>
      <c r="AI20" s="36" t="s">
        <v>99</v>
      </c>
      <c r="AJ20" s="36">
        <v>332</v>
      </c>
      <c r="AK20" s="36" t="s">
        <v>99</v>
      </c>
      <c r="AL20" s="36">
        <v>332</v>
      </c>
      <c r="AM20" s="36" t="s">
        <v>99</v>
      </c>
      <c r="AN20" s="36" t="s">
        <v>99</v>
      </c>
      <c r="AO20" s="36" t="s">
        <v>99</v>
      </c>
      <c r="AP20" s="36" t="s">
        <v>99</v>
      </c>
      <c r="AQ20" s="36" t="s">
        <v>99</v>
      </c>
      <c r="AR20" s="36">
        <v>0</v>
      </c>
      <c r="AS20" s="36">
        <v>475</v>
      </c>
      <c r="AT20" s="36" t="s">
        <v>99</v>
      </c>
      <c r="AU20" s="36" t="s">
        <v>99</v>
      </c>
      <c r="AV20" s="36">
        <v>475</v>
      </c>
      <c r="AW20" s="36">
        <v>807</v>
      </c>
      <c r="AX20" s="37" t="s">
        <v>99</v>
      </c>
      <c r="AY20" s="37" t="s">
        <v>99</v>
      </c>
      <c r="AZ20" s="37">
        <v>98.795180722891558</v>
      </c>
      <c r="BA20" s="37" t="s">
        <v>99</v>
      </c>
      <c r="BB20" s="37">
        <v>98.795180722891558</v>
      </c>
      <c r="BC20" s="37" t="s">
        <v>99</v>
      </c>
      <c r="BD20" s="37" t="s">
        <v>99</v>
      </c>
      <c r="BE20" s="37" t="s">
        <v>99</v>
      </c>
      <c r="BF20" s="37" t="s">
        <v>99</v>
      </c>
      <c r="BG20" s="37" t="s">
        <v>99</v>
      </c>
      <c r="BH20" s="37" t="s">
        <v>99</v>
      </c>
      <c r="BI20" s="37" t="s">
        <v>99</v>
      </c>
      <c r="BJ20" s="37" t="s">
        <v>99</v>
      </c>
      <c r="BK20" s="37">
        <v>98.795180722891558</v>
      </c>
      <c r="BL20" s="37" t="s">
        <v>99</v>
      </c>
      <c r="BM20" s="37">
        <v>98.795180722891558</v>
      </c>
      <c r="BN20" s="37" t="s">
        <v>99</v>
      </c>
      <c r="BO20" s="37" t="s">
        <v>99</v>
      </c>
      <c r="BP20" s="37">
        <v>1.2048192771084338</v>
      </c>
      <c r="BQ20" s="37" t="s">
        <v>99</v>
      </c>
      <c r="BR20" s="37">
        <v>1.2048192771084338</v>
      </c>
      <c r="BS20" s="37" t="s">
        <v>99</v>
      </c>
      <c r="BT20" s="37" t="s">
        <v>99</v>
      </c>
      <c r="BU20" s="37" t="s">
        <v>99</v>
      </c>
      <c r="BV20" s="37" t="s">
        <v>99</v>
      </c>
      <c r="BW20" s="37" t="s">
        <v>99</v>
      </c>
      <c r="BX20" s="37" t="s">
        <v>99</v>
      </c>
      <c r="BY20" s="37">
        <v>2.736842105263158</v>
      </c>
      <c r="BZ20" s="37" t="s">
        <v>99</v>
      </c>
      <c r="CA20" s="37" t="s">
        <v>99</v>
      </c>
      <c r="CB20" s="37">
        <v>2.736842105263158</v>
      </c>
      <c r="CC20" s="37">
        <v>2.1065675340768277</v>
      </c>
    </row>
    <row r="21" spans="1:81">
      <c r="A21" s="29" t="s">
        <v>24</v>
      </c>
      <c r="B21" s="36" t="s">
        <v>99</v>
      </c>
      <c r="C21" s="36">
        <v>785</v>
      </c>
      <c r="D21" s="36">
        <v>1006</v>
      </c>
      <c r="E21" s="36">
        <v>601</v>
      </c>
      <c r="F21" s="36">
        <v>2392</v>
      </c>
      <c r="G21" s="36" t="s">
        <v>99</v>
      </c>
      <c r="H21" s="36">
        <v>1233</v>
      </c>
      <c r="I21" s="36" t="s">
        <v>99</v>
      </c>
      <c r="J21" s="36">
        <v>1233</v>
      </c>
      <c r="K21" s="36" t="s">
        <v>99</v>
      </c>
      <c r="L21" s="36">
        <v>1233</v>
      </c>
      <c r="M21" s="36">
        <v>1791</v>
      </c>
      <c r="N21" s="36" t="s">
        <v>99</v>
      </c>
      <c r="O21" s="36" t="s">
        <v>99</v>
      </c>
      <c r="P21" s="36">
        <v>1791</v>
      </c>
      <c r="Q21" s="36">
        <v>5416</v>
      </c>
      <c r="R21" s="36" t="s">
        <v>99</v>
      </c>
      <c r="S21" s="36">
        <v>2</v>
      </c>
      <c r="T21" s="36">
        <v>26</v>
      </c>
      <c r="U21" s="36">
        <v>48</v>
      </c>
      <c r="V21" s="36">
        <v>76</v>
      </c>
      <c r="W21" s="36" t="s">
        <v>99</v>
      </c>
      <c r="X21" s="36">
        <v>95</v>
      </c>
      <c r="Y21" s="36" t="s">
        <v>99</v>
      </c>
      <c r="Z21" s="36">
        <v>95</v>
      </c>
      <c r="AA21" s="36" t="s">
        <v>99</v>
      </c>
      <c r="AB21" s="36">
        <v>95</v>
      </c>
      <c r="AC21" s="36">
        <v>0</v>
      </c>
      <c r="AD21" s="36" t="s">
        <v>99</v>
      </c>
      <c r="AE21" s="36" t="s">
        <v>99</v>
      </c>
      <c r="AF21" s="36">
        <v>0</v>
      </c>
      <c r="AG21" s="36">
        <v>171</v>
      </c>
      <c r="AH21" s="36" t="s">
        <v>99</v>
      </c>
      <c r="AI21" s="36">
        <v>787</v>
      </c>
      <c r="AJ21" s="36">
        <v>1117</v>
      </c>
      <c r="AK21" s="36">
        <v>660</v>
      </c>
      <c r="AL21" s="36">
        <v>2564</v>
      </c>
      <c r="AM21" s="36" t="s">
        <v>99</v>
      </c>
      <c r="AN21" s="36">
        <v>1405</v>
      </c>
      <c r="AO21" s="36" t="s">
        <v>99</v>
      </c>
      <c r="AP21" s="36">
        <v>1405</v>
      </c>
      <c r="AQ21" s="36" t="s">
        <v>99</v>
      </c>
      <c r="AR21" s="36">
        <v>1405</v>
      </c>
      <c r="AS21" s="36">
        <v>1855</v>
      </c>
      <c r="AT21" s="36" t="s">
        <v>99</v>
      </c>
      <c r="AU21" s="36" t="s">
        <v>99</v>
      </c>
      <c r="AV21" s="36">
        <v>1855</v>
      </c>
      <c r="AW21" s="36">
        <v>5824</v>
      </c>
      <c r="AX21" s="37" t="s">
        <v>99</v>
      </c>
      <c r="AY21" s="37">
        <v>100</v>
      </c>
      <c r="AZ21" s="37">
        <v>92.390331244404649</v>
      </c>
      <c r="BA21" s="37">
        <v>98.333333333333329</v>
      </c>
      <c r="BB21" s="37">
        <v>96.255850234009372</v>
      </c>
      <c r="BC21" s="37" t="s">
        <v>99</v>
      </c>
      <c r="BD21" s="37">
        <v>94.519572953736656</v>
      </c>
      <c r="BE21" s="37" t="s">
        <v>99</v>
      </c>
      <c r="BF21" s="37">
        <v>94.519572953736656</v>
      </c>
      <c r="BG21" s="37" t="s">
        <v>99</v>
      </c>
      <c r="BH21" s="37">
        <v>94.519572953736656</v>
      </c>
      <c r="BI21" s="37" t="s">
        <v>99</v>
      </c>
      <c r="BJ21" s="37">
        <v>100</v>
      </c>
      <c r="BK21" s="37">
        <v>92.390331244404649</v>
      </c>
      <c r="BL21" s="37">
        <v>98.333333333333329</v>
      </c>
      <c r="BM21" s="37">
        <v>96.255850234009372</v>
      </c>
      <c r="BN21" s="37" t="s">
        <v>99</v>
      </c>
      <c r="BO21" s="37">
        <v>0</v>
      </c>
      <c r="BP21" s="37">
        <v>7.6096687555953446</v>
      </c>
      <c r="BQ21" s="37">
        <v>1.6666666666666667</v>
      </c>
      <c r="BR21" s="37">
        <v>3.74414976599064</v>
      </c>
      <c r="BS21" s="37" t="s">
        <v>99</v>
      </c>
      <c r="BT21" s="37">
        <v>5.4804270462633458</v>
      </c>
      <c r="BU21" s="37" t="s">
        <v>99</v>
      </c>
      <c r="BV21" s="37">
        <v>5.4804270462633458</v>
      </c>
      <c r="BW21" s="37" t="s">
        <v>99</v>
      </c>
      <c r="BX21" s="37">
        <v>5.4804270462633458</v>
      </c>
      <c r="BY21" s="37">
        <v>3.4501347708894881</v>
      </c>
      <c r="BZ21" s="37" t="s">
        <v>99</v>
      </c>
      <c r="CA21" s="37" t="s">
        <v>99</v>
      </c>
      <c r="CB21" s="37">
        <v>3.4501347708894881</v>
      </c>
      <c r="CC21" s="37">
        <v>4.0693681318681323</v>
      </c>
    </row>
    <row r="22" spans="1:81">
      <c r="A22" s="29" t="s">
        <v>25</v>
      </c>
      <c r="B22" s="36" t="s">
        <v>99</v>
      </c>
      <c r="C22" s="36">
        <v>699</v>
      </c>
      <c r="D22" s="36">
        <v>448</v>
      </c>
      <c r="E22" s="36">
        <v>69</v>
      </c>
      <c r="F22" s="36">
        <v>1216</v>
      </c>
      <c r="G22" s="36" t="s">
        <v>99</v>
      </c>
      <c r="H22" s="36" t="s">
        <v>99</v>
      </c>
      <c r="I22" s="36" t="s">
        <v>99</v>
      </c>
      <c r="J22" s="36" t="s">
        <v>99</v>
      </c>
      <c r="K22" s="36" t="s">
        <v>99</v>
      </c>
      <c r="L22" s="36">
        <v>0</v>
      </c>
      <c r="M22" s="36">
        <v>476</v>
      </c>
      <c r="N22" s="36" t="s">
        <v>99</v>
      </c>
      <c r="O22" s="36" t="s">
        <v>99</v>
      </c>
      <c r="P22" s="36">
        <v>476</v>
      </c>
      <c r="Q22" s="36">
        <v>1692</v>
      </c>
      <c r="R22" s="36" t="s">
        <v>99</v>
      </c>
      <c r="S22" s="36">
        <v>0</v>
      </c>
      <c r="T22" s="36">
        <v>5</v>
      </c>
      <c r="U22" s="36">
        <v>0</v>
      </c>
      <c r="V22" s="36">
        <v>5</v>
      </c>
      <c r="W22" s="36" t="s">
        <v>99</v>
      </c>
      <c r="X22" s="36" t="s">
        <v>99</v>
      </c>
      <c r="Y22" s="36" t="s">
        <v>99</v>
      </c>
      <c r="Z22" s="36">
        <v>0</v>
      </c>
      <c r="AA22" s="36" t="s">
        <v>99</v>
      </c>
      <c r="AB22" s="36">
        <v>0</v>
      </c>
      <c r="AC22" s="36">
        <v>0</v>
      </c>
      <c r="AD22" s="36" t="s">
        <v>99</v>
      </c>
      <c r="AE22" s="36" t="s">
        <v>99</v>
      </c>
      <c r="AF22" s="36">
        <v>0</v>
      </c>
      <c r="AG22" s="36">
        <v>5</v>
      </c>
      <c r="AH22" s="36" t="s">
        <v>99</v>
      </c>
      <c r="AI22" s="36">
        <v>699</v>
      </c>
      <c r="AJ22" s="36">
        <v>468</v>
      </c>
      <c r="AK22" s="36">
        <v>69</v>
      </c>
      <c r="AL22" s="36">
        <v>1236</v>
      </c>
      <c r="AM22" s="36" t="s">
        <v>99</v>
      </c>
      <c r="AN22" s="36" t="s">
        <v>99</v>
      </c>
      <c r="AO22" s="36" t="s">
        <v>99</v>
      </c>
      <c r="AP22" s="36" t="s">
        <v>99</v>
      </c>
      <c r="AQ22" s="36" t="s">
        <v>99</v>
      </c>
      <c r="AR22" s="36">
        <v>0</v>
      </c>
      <c r="AS22" s="36">
        <v>484</v>
      </c>
      <c r="AT22" s="36" t="s">
        <v>99</v>
      </c>
      <c r="AU22" s="36" t="s">
        <v>99</v>
      </c>
      <c r="AV22" s="36">
        <v>484</v>
      </c>
      <c r="AW22" s="36">
        <v>1720</v>
      </c>
      <c r="AX22" s="37" t="s">
        <v>99</v>
      </c>
      <c r="AY22" s="37">
        <v>100</v>
      </c>
      <c r="AZ22" s="37">
        <v>96.794871794871796</v>
      </c>
      <c r="BA22" s="37">
        <v>100</v>
      </c>
      <c r="BB22" s="37">
        <v>98.786407766990294</v>
      </c>
      <c r="BC22" s="37" t="s">
        <v>99</v>
      </c>
      <c r="BD22" s="37" t="s">
        <v>99</v>
      </c>
      <c r="BE22" s="37" t="s">
        <v>99</v>
      </c>
      <c r="BF22" s="37" t="s">
        <v>99</v>
      </c>
      <c r="BG22" s="37" t="s">
        <v>99</v>
      </c>
      <c r="BH22" s="37" t="s">
        <v>99</v>
      </c>
      <c r="BI22" s="37" t="s">
        <v>99</v>
      </c>
      <c r="BJ22" s="37">
        <v>100</v>
      </c>
      <c r="BK22" s="37">
        <v>96.794871794871796</v>
      </c>
      <c r="BL22" s="37">
        <v>100</v>
      </c>
      <c r="BM22" s="37">
        <v>98.786407766990294</v>
      </c>
      <c r="BN22" s="37" t="s">
        <v>99</v>
      </c>
      <c r="BO22" s="37">
        <v>0</v>
      </c>
      <c r="BP22" s="37">
        <v>3.2051282051282048</v>
      </c>
      <c r="BQ22" s="37">
        <v>0</v>
      </c>
      <c r="BR22" s="37">
        <v>1.2135922330097086</v>
      </c>
      <c r="BS22" s="37" t="s">
        <v>99</v>
      </c>
      <c r="BT22" s="37" t="s">
        <v>99</v>
      </c>
      <c r="BU22" s="37" t="s">
        <v>99</v>
      </c>
      <c r="BV22" s="37" t="s">
        <v>99</v>
      </c>
      <c r="BW22" s="37" t="s">
        <v>99</v>
      </c>
      <c r="BX22" s="37" t="s">
        <v>99</v>
      </c>
      <c r="BY22" s="37">
        <v>1.6528925619834711</v>
      </c>
      <c r="BZ22" s="37" t="s">
        <v>99</v>
      </c>
      <c r="CA22" s="37" t="s">
        <v>99</v>
      </c>
      <c r="CB22" s="37">
        <v>1.6528925619834711</v>
      </c>
      <c r="CC22" s="37">
        <v>1.3372093023255813</v>
      </c>
    </row>
    <row r="23" spans="1:81">
      <c r="A23" s="29" t="s">
        <v>26</v>
      </c>
      <c r="B23" s="36" t="s">
        <v>99</v>
      </c>
      <c r="C23" s="36">
        <v>620</v>
      </c>
      <c r="D23" s="36" t="s">
        <v>99</v>
      </c>
      <c r="E23" s="36" t="s">
        <v>99</v>
      </c>
      <c r="F23" s="36">
        <v>620</v>
      </c>
      <c r="G23" s="36" t="s">
        <v>99</v>
      </c>
      <c r="H23" s="36" t="s">
        <v>99</v>
      </c>
      <c r="I23" s="36" t="s">
        <v>99</v>
      </c>
      <c r="J23" s="36" t="s">
        <v>99</v>
      </c>
      <c r="K23" s="36" t="s">
        <v>99</v>
      </c>
      <c r="L23" s="36">
        <v>0</v>
      </c>
      <c r="M23" s="36">
        <v>1481</v>
      </c>
      <c r="N23" s="36" t="s">
        <v>99</v>
      </c>
      <c r="O23" s="36" t="s">
        <v>99</v>
      </c>
      <c r="P23" s="36">
        <v>1481</v>
      </c>
      <c r="Q23" s="36">
        <v>2101</v>
      </c>
      <c r="R23" s="36" t="s">
        <v>99</v>
      </c>
      <c r="S23" s="36">
        <v>0</v>
      </c>
      <c r="T23" s="36" t="s">
        <v>99</v>
      </c>
      <c r="U23" s="36" t="s">
        <v>99</v>
      </c>
      <c r="V23" s="36">
        <v>0</v>
      </c>
      <c r="W23" s="36" t="s">
        <v>99</v>
      </c>
      <c r="X23" s="36" t="s">
        <v>99</v>
      </c>
      <c r="Y23" s="36" t="s">
        <v>99</v>
      </c>
      <c r="Z23" s="36">
        <v>0</v>
      </c>
      <c r="AA23" s="36" t="s">
        <v>99</v>
      </c>
      <c r="AB23" s="36">
        <v>0</v>
      </c>
      <c r="AC23" s="36">
        <v>0</v>
      </c>
      <c r="AD23" s="36" t="s">
        <v>99</v>
      </c>
      <c r="AE23" s="36" t="s">
        <v>99</v>
      </c>
      <c r="AF23" s="36">
        <v>0</v>
      </c>
      <c r="AG23" s="36">
        <v>0</v>
      </c>
      <c r="AH23" s="36" t="s">
        <v>99</v>
      </c>
      <c r="AI23" s="36">
        <v>620</v>
      </c>
      <c r="AJ23" s="36" t="s">
        <v>99</v>
      </c>
      <c r="AK23" s="36" t="s">
        <v>99</v>
      </c>
      <c r="AL23" s="36">
        <v>620</v>
      </c>
      <c r="AM23" s="36" t="s">
        <v>99</v>
      </c>
      <c r="AN23" s="36" t="s">
        <v>99</v>
      </c>
      <c r="AO23" s="36" t="s">
        <v>99</v>
      </c>
      <c r="AP23" s="36" t="s">
        <v>99</v>
      </c>
      <c r="AQ23" s="36" t="s">
        <v>99</v>
      </c>
      <c r="AR23" s="36">
        <v>0</v>
      </c>
      <c r="AS23" s="36">
        <v>1553</v>
      </c>
      <c r="AT23" s="36" t="s">
        <v>99</v>
      </c>
      <c r="AU23" s="36" t="s">
        <v>99</v>
      </c>
      <c r="AV23" s="36">
        <v>1553</v>
      </c>
      <c r="AW23" s="36">
        <v>2173</v>
      </c>
      <c r="AX23" s="37" t="s">
        <v>99</v>
      </c>
      <c r="AY23" s="37">
        <v>100</v>
      </c>
      <c r="AZ23" s="37" t="s">
        <v>99</v>
      </c>
      <c r="BA23" s="37" t="s">
        <v>99</v>
      </c>
      <c r="BB23" s="37">
        <v>100</v>
      </c>
      <c r="BC23" s="37" t="s">
        <v>99</v>
      </c>
      <c r="BD23" s="37" t="s">
        <v>99</v>
      </c>
      <c r="BE23" s="37" t="s">
        <v>99</v>
      </c>
      <c r="BF23" s="37" t="s">
        <v>99</v>
      </c>
      <c r="BG23" s="37" t="s">
        <v>99</v>
      </c>
      <c r="BH23" s="37" t="s">
        <v>99</v>
      </c>
      <c r="BI23" s="37" t="s">
        <v>99</v>
      </c>
      <c r="BJ23" s="37">
        <v>100</v>
      </c>
      <c r="BK23" s="37" t="s">
        <v>99</v>
      </c>
      <c r="BL23" s="37" t="s">
        <v>99</v>
      </c>
      <c r="BM23" s="37">
        <v>100</v>
      </c>
      <c r="BN23" s="37" t="s">
        <v>99</v>
      </c>
      <c r="BO23" s="37">
        <v>0</v>
      </c>
      <c r="BP23" s="37" t="s">
        <v>99</v>
      </c>
      <c r="BQ23" s="37" t="s">
        <v>99</v>
      </c>
      <c r="BR23" s="37">
        <v>0</v>
      </c>
      <c r="BS23" s="37" t="s">
        <v>99</v>
      </c>
      <c r="BT23" s="37" t="s">
        <v>99</v>
      </c>
      <c r="BU23" s="37" t="s">
        <v>99</v>
      </c>
      <c r="BV23" s="37" t="s">
        <v>99</v>
      </c>
      <c r="BW23" s="37" t="s">
        <v>99</v>
      </c>
      <c r="BX23" s="37" t="s">
        <v>99</v>
      </c>
      <c r="BY23" s="37">
        <v>4.6361880231809396</v>
      </c>
      <c r="BZ23" s="37" t="s">
        <v>99</v>
      </c>
      <c r="CA23" s="37" t="s">
        <v>99</v>
      </c>
      <c r="CB23" s="37">
        <v>4.6361880231809396</v>
      </c>
      <c r="CC23" s="37">
        <v>3.313391624482283</v>
      </c>
    </row>
    <row r="24" spans="1:81">
      <c r="A24" s="29" t="s">
        <v>27</v>
      </c>
      <c r="B24" s="36">
        <v>196</v>
      </c>
      <c r="C24" s="36" t="s">
        <v>99</v>
      </c>
      <c r="D24" s="36">
        <v>1286</v>
      </c>
      <c r="E24" s="36">
        <v>357</v>
      </c>
      <c r="F24" s="36">
        <v>1643</v>
      </c>
      <c r="G24" s="36" t="s">
        <v>99</v>
      </c>
      <c r="H24" s="36">
        <v>920</v>
      </c>
      <c r="I24" s="36" t="s">
        <v>99</v>
      </c>
      <c r="J24" s="36">
        <v>920</v>
      </c>
      <c r="K24" s="36">
        <v>1738</v>
      </c>
      <c r="L24" s="36">
        <v>2658</v>
      </c>
      <c r="M24" s="36">
        <v>4754</v>
      </c>
      <c r="N24" s="36">
        <v>71</v>
      </c>
      <c r="O24" s="36" t="s">
        <v>99</v>
      </c>
      <c r="P24" s="36">
        <v>4825</v>
      </c>
      <c r="Q24" s="36">
        <v>9322</v>
      </c>
      <c r="R24" s="36">
        <v>11</v>
      </c>
      <c r="S24" s="36" t="s">
        <v>99</v>
      </c>
      <c r="T24" s="36">
        <v>18</v>
      </c>
      <c r="U24" s="36">
        <v>26</v>
      </c>
      <c r="V24" s="36">
        <v>44</v>
      </c>
      <c r="W24" s="36" t="s">
        <v>99</v>
      </c>
      <c r="X24" s="36">
        <v>114</v>
      </c>
      <c r="Y24" s="36" t="s">
        <v>99</v>
      </c>
      <c r="Z24" s="36">
        <v>114</v>
      </c>
      <c r="AA24" s="36">
        <v>148</v>
      </c>
      <c r="AB24" s="36">
        <v>262</v>
      </c>
      <c r="AC24" s="36">
        <v>40</v>
      </c>
      <c r="AD24" s="36">
        <v>0</v>
      </c>
      <c r="AE24" s="36" t="s">
        <v>99</v>
      </c>
      <c r="AF24" s="36">
        <v>40</v>
      </c>
      <c r="AG24" s="36">
        <v>357</v>
      </c>
      <c r="AH24" s="36">
        <v>207</v>
      </c>
      <c r="AI24" s="36" t="s">
        <v>99</v>
      </c>
      <c r="AJ24" s="36">
        <v>1344</v>
      </c>
      <c r="AK24" s="36">
        <v>401</v>
      </c>
      <c r="AL24" s="36">
        <v>1745</v>
      </c>
      <c r="AM24" s="36" t="s">
        <v>99</v>
      </c>
      <c r="AN24" s="36">
        <v>1389</v>
      </c>
      <c r="AO24" s="36" t="s">
        <v>99</v>
      </c>
      <c r="AP24" s="36">
        <v>1389</v>
      </c>
      <c r="AQ24" s="36">
        <v>2034</v>
      </c>
      <c r="AR24" s="36">
        <v>3423</v>
      </c>
      <c r="AS24" s="36">
        <v>4853</v>
      </c>
      <c r="AT24" s="36">
        <v>71</v>
      </c>
      <c r="AU24" s="36" t="s">
        <v>99</v>
      </c>
      <c r="AV24" s="36">
        <v>4924</v>
      </c>
      <c r="AW24" s="36">
        <v>10299</v>
      </c>
      <c r="AX24" s="37">
        <v>100</v>
      </c>
      <c r="AY24" s="37" t="s">
        <v>99</v>
      </c>
      <c r="AZ24" s="37">
        <v>97.023809523809518</v>
      </c>
      <c r="BA24" s="37">
        <v>95.511221945137166</v>
      </c>
      <c r="BB24" s="37">
        <v>96.676217765042978</v>
      </c>
      <c r="BC24" s="37" t="s">
        <v>99</v>
      </c>
      <c r="BD24" s="37">
        <v>74.442044636429088</v>
      </c>
      <c r="BE24" s="37" t="s">
        <v>99</v>
      </c>
      <c r="BF24" s="37">
        <v>74.442044636429088</v>
      </c>
      <c r="BG24" s="37">
        <v>92.723697148475921</v>
      </c>
      <c r="BH24" s="37">
        <v>85.305287759275501</v>
      </c>
      <c r="BI24" s="37">
        <v>100</v>
      </c>
      <c r="BJ24" s="37" t="s">
        <v>99</v>
      </c>
      <c r="BK24" s="37">
        <v>97.023809523809518</v>
      </c>
      <c r="BL24" s="37">
        <v>95.511221945137166</v>
      </c>
      <c r="BM24" s="37">
        <v>96.676217765042978</v>
      </c>
      <c r="BN24" s="37">
        <v>0</v>
      </c>
      <c r="BO24" s="37" t="s">
        <v>99</v>
      </c>
      <c r="BP24" s="37">
        <v>2.9761904761904758</v>
      </c>
      <c r="BQ24" s="37">
        <v>4.4887780548628431</v>
      </c>
      <c r="BR24" s="37">
        <v>3.3237822349570201</v>
      </c>
      <c r="BS24" s="37" t="s">
        <v>99</v>
      </c>
      <c r="BT24" s="37">
        <v>25.557955363570915</v>
      </c>
      <c r="BU24" s="37" t="s">
        <v>99</v>
      </c>
      <c r="BV24" s="37">
        <v>25.557955363570915</v>
      </c>
      <c r="BW24" s="37">
        <v>7.2763028515240897</v>
      </c>
      <c r="BX24" s="37">
        <v>14.694712240724511</v>
      </c>
      <c r="BY24" s="37">
        <v>1.2157428394807335</v>
      </c>
      <c r="BZ24" s="37">
        <v>0</v>
      </c>
      <c r="CA24" s="37" t="s">
        <v>99</v>
      </c>
      <c r="CB24" s="37">
        <v>1.19821283509342</v>
      </c>
      <c r="CC24" s="37">
        <v>6.0200019419361102</v>
      </c>
    </row>
    <row r="25" spans="1:81">
      <c r="A25" s="29" t="s">
        <v>28</v>
      </c>
      <c r="B25" s="36">
        <v>39</v>
      </c>
      <c r="C25" s="36">
        <v>1361</v>
      </c>
      <c r="D25" s="36">
        <v>2396</v>
      </c>
      <c r="E25" s="36">
        <v>723</v>
      </c>
      <c r="F25" s="36">
        <v>4480</v>
      </c>
      <c r="G25" s="36" t="s">
        <v>99</v>
      </c>
      <c r="H25" s="36">
        <v>1068</v>
      </c>
      <c r="I25" s="36" t="s">
        <v>99</v>
      </c>
      <c r="J25" s="36">
        <v>1068</v>
      </c>
      <c r="K25" s="36" t="s">
        <v>99</v>
      </c>
      <c r="L25" s="36">
        <v>1068</v>
      </c>
      <c r="M25" s="36">
        <v>4888</v>
      </c>
      <c r="N25" s="36" t="s">
        <v>99</v>
      </c>
      <c r="O25" s="36" t="s">
        <v>99</v>
      </c>
      <c r="P25" s="36">
        <v>4888</v>
      </c>
      <c r="Q25" s="36">
        <v>10475</v>
      </c>
      <c r="R25" s="36">
        <v>0</v>
      </c>
      <c r="S25" s="36">
        <v>142</v>
      </c>
      <c r="T25" s="36">
        <v>23</v>
      </c>
      <c r="U25" s="36">
        <v>17</v>
      </c>
      <c r="V25" s="36">
        <v>182</v>
      </c>
      <c r="W25" s="36" t="s">
        <v>99</v>
      </c>
      <c r="X25" s="36">
        <v>151</v>
      </c>
      <c r="Y25" s="36" t="s">
        <v>99</v>
      </c>
      <c r="Z25" s="36">
        <v>151</v>
      </c>
      <c r="AA25" s="36" t="s">
        <v>99</v>
      </c>
      <c r="AB25" s="36">
        <v>151</v>
      </c>
      <c r="AC25" s="36">
        <v>70</v>
      </c>
      <c r="AD25" s="36" t="s">
        <v>99</v>
      </c>
      <c r="AE25" s="36" t="s">
        <v>99</v>
      </c>
      <c r="AF25" s="36">
        <v>70</v>
      </c>
      <c r="AG25" s="36">
        <v>403</v>
      </c>
      <c r="AH25" s="36">
        <v>46</v>
      </c>
      <c r="AI25" s="36">
        <v>1993</v>
      </c>
      <c r="AJ25" s="36">
        <v>2437</v>
      </c>
      <c r="AK25" s="36">
        <v>767</v>
      </c>
      <c r="AL25" s="36">
        <v>5197</v>
      </c>
      <c r="AM25" s="36" t="s">
        <v>99</v>
      </c>
      <c r="AN25" s="36">
        <v>1268</v>
      </c>
      <c r="AO25" s="36" t="s">
        <v>99</v>
      </c>
      <c r="AP25" s="36">
        <v>1268</v>
      </c>
      <c r="AQ25" s="36" t="s">
        <v>99</v>
      </c>
      <c r="AR25" s="36">
        <v>1268</v>
      </c>
      <c r="AS25" s="36">
        <v>5065</v>
      </c>
      <c r="AT25" s="36" t="s">
        <v>99</v>
      </c>
      <c r="AU25" s="36" t="s">
        <v>99</v>
      </c>
      <c r="AV25" s="36">
        <v>5065</v>
      </c>
      <c r="AW25" s="36">
        <v>11576</v>
      </c>
      <c r="AX25" s="37">
        <v>84.782608695652172</v>
      </c>
      <c r="AY25" s="37">
        <v>75.41394882087306</v>
      </c>
      <c r="AZ25" s="37">
        <v>99.26138695116947</v>
      </c>
      <c r="BA25" s="37">
        <v>96.479791395045638</v>
      </c>
      <c r="BB25" s="37">
        <v>89.705599384260154</v>
      </c>
      <c r="BC25" s="37" t="s">
        <v>99</v>
      </c>
      <c r="BD25" s="37">
        <v>96.135646687697161</v>
      </c>
      <c r="BE25" s="37" t="s">
        <v>99</v>
      </c>
      <c r="BF25" s="37">
        <v>96.135646687697161</v>
      </c>
      <c r="BG25" s="37" t="s">
        <v>99</v>
      </c>
      <c r="BH25" s="37">
        <v>96.135646687697161</v>
      </c>
      <c r="BI25" s="37">
        <v>84.782608695652172</v>
      </c>
      <c r="BJ25" s="37">
        <v>75.41394882087306</v>
      </c>
      <c r="BK25" s="37">
        <v>99.26138695116947</v>
      </c>
      <c r="BL25" s="37">
        <v>96.479791395045638</v>
      </c>
      <c r="BM25" s="37">
        <v>89.705599384260154</v>
      </c>
      <c r="BN25" s="37">
        <v>15.217391304347828</v>
      </c>
      <c r="BO25" s="37">
        <v>24.586051179126944</v>
      </c>
      <c r="BP25" s="37">
        <v>0.73861304883052936</v>
      </c>
      <c r="BQ25" s="37">
        <v>3.5202086049543677</v>
      </c>
      <c r="BR25" s="37">
        <v>10.29440061573985</v>
      </c>
      <c r="BS25" s="37" t="s">
        <v>99</v>
      </c>
      <c r="BT25" s="37">
        <v>3.8643533123028395</v>
      </c>
      <c r="BU25" s="37" t="s">
        <v>99</v>
      </c>
      <c r="BV25" s="37">
        <v>3.8643533123028395</v>
      </c>
      <c r="BW25" s="37" t="s">
        <v>99</v>
      </c>
      <c r="BX25" s="37">
        <v>3.8643533123028395</v>
      </c>
      <c r="BY25" s="37">
        <v>2.1125370187561696</v>
      </c>
      <c r="BZ25" s="37" t="s">
        <v>99</v>
      </c>
      <c r="CA25" s="37" t="s">
        <v>99</v>
      </c>
      <c r="CB25" s="37">
        <v>2.1125370187561696</v>
      </c>
      <c r="CC25" s="37">
        <v>6.0297166551485839</v>
      </c>
    </row>
    <row r="26" spans="1:81">
      <c r="A26" s="29" t="s">
        <v>29</v>
      </c>
      <c r="B26" s="36" t="s">
        <v>99</v>
      </c>
      <c r="C26" s="36" t="s">
        <v>99</v>
      </c>
      <c r="D26" s="36">
        <v>419</v>
      </c>
      <c r="E26" s="36" t="s">
        <v>99</v>
      </c>
      <c r="F26" s="36">
        <v>419</v>
      </c>
      <c r="G26" s="36" t="s">
        <v>99</v>
      </c>
      <c r="H26" s="36" t="s">
        <v>99</v>
      </c>
      <c r="I26" s="36" t="s">
        <v>99</v>
      </c>
      <c r="J26" s="36" t="s">
        <v>99</v>
      </c>
      <c r="K26" s="36" t="s">
        <v>99</v>
      </c>
      <c r="L26" s="36">
        <v>0</v>
      </c>
      <c r="M26" s="36">
        <v>762</v>
      </c>
      <c r="N26" s="36" t="s">
        <v>99</v>
      </c>
      <c r="O26" s="36" t="s">
        <v>99</v>
      </c>
      <c r="P26" s="36">
        <v>762</v>
      </c>
      <c r="Q26" s="36">
        <v>1181</v>
      </c>
      <c r="R26" s="36" t="s">
        <v>99</v>
      </c>
      <c r="S26" s="36" t="s">
        <v>99</v>
      </c>
      <c r="T26" s="36">
        <v>2</v>
      </c>
      <c r="U26" s="36" t="s">
        <v>99</v>
      </c>
      <c r="V26" s="36">
        <v>2</v>
      </c>
      <c r="W26" s="36" t="s">
        <v>99</v>
      </c>
      <c r="X26" s="36" t="s">
        <v>99</v>
      </c>
      <c r="Y26" s="36" t="s">
        <v>99</v>
      </c>
      <c r="Z26" s="36">
        <v>0</v>
      </c>
      <c r="AA26" s="36" t="s">
        <v>99</v>
      </c>
      <c r="AB26" s="36">
        <v>0</v>
      </c>
      <c r="AC26" s="36">
        <v>1</v>
      </c>
      <c r="AD26" s="36" t="s">
        <v>99</v>
      </c>
      <c r="AE26" s="36" t="s">
        <v>99</v>
      </c>
      <c r="AF26" s="36">
        <v>1</v>
      </c>
      <c r="AG26" s="36">
        <v>3</v>
      </c>
      <c r="AH26" s="36" t="s">
        <v>99</v>
      </c>
      <c r="AI26" s="36" t="s">
        <v>99</v>
      </c>
      <c r="AJ26" s="36">
        <v>425</v>
      </c>
      <c r="AK26" s="36" t="s">
        <v>99</v>
      </c>
      <c r="AL26" s="36">
        <v>425</v>
      </c>
      <c r="AM26" s="36" t="s">
        <v>99</v>
      </c>
      <c r="AN26" s="36" t="s">
        <v>99</v>
      </c>
      <c r="AO26" s="36" t="s">
        <v>99</v>
      </c>
      <c r="AP26" s="36" t="s">
        <v>99</v>
      </c>
      <c r="AQ26" s="36" t="s">
        <v>99</v>
      </c>
      <c r="AR26" s="36">
        <v>0</v>
      </c>
      <c r="AS26" s="36">
        <v>772</v>
      </c>
      <c r="AT26" s="36" t="s">
        <v>99</v>
      </c>
      <c r="AU26" s="36" t="s">
        <v>99</v>
      </c>
      <c r="AV26" s="36">
        <v>772</v>
      </c>
      <c r="AW26" s="36">
        <v>1197</v>
      </c>
      <c r="AX26" s="37" t="s">
        <v>99</v>
      </c>
      <c r="AY26" s="37" t="s">
        <v>99</v>
      </c>
      <c r="AZ26" s="37">
        <v>99.058823529411768</v>
      </c>
      <c r="BA26" s="37" t="s">
        <v>99</v>
      </c>
      <c r="BB26" s="37">
        <v>99.058823529411768</v>
      </c>
      <c r="BC26" s="37" t="s">
        <v>99</v>
      </c>
      <c r="BD26" s="37" t="s">
        <v>99</v>
      </c>
      <c r="BE26" s="37" t="s">
        <v>99</v>
      </c>
      <c r="BF26" s="37" t="s">
        <v>99</v>
      </c>
      <c r="BG26" s="37" t="s">
        <v>99</v>
      </c>
      <c r="BH26" s="37" t="s">
        <v>99</v>
      </c>
      <c r="BI26" s="37" t="s">
        <v>99</v>
      </c>
      <c r="BJ26" s="37" t="s">
        <v>99</v>
      </c>
      <c r="BK26" s="37">
        <v>99.058823529411768</v>
      </c>
      <c r="BL26" s="37" t="s">
        <v>99</v>
      </c>
      <c r="BM26" s="37">
        <v>99.058823529411768</v>
      </c>
      <c r="BN26" s="37" t="s">
        <v>99</v>
      </c>
      <c r="BO26" s="37" t="s">
        <v>99</v>
      </c>
      <c r="BP26" s="37">
        <v>0.94117647058823517</v>
      </c>
      <c r="BQ26" s="37" t="s">
        <v>99</v>
      </c>
      <c r="BR26" s="37">
        <v>0.94117647058823517</v>
      </c>
      <c r="BS26" s="37" t="s">
        <v>99</v>
      </c>
      <c r="BT26" s="37" t="s">
        <v>99</v>
      </c>
      <c r="BU26" s="37" t="s">
        <v>99</v>
      </c>
      <c r="BV26" s="37" t="s">
        <v>99</v>
      </c>
      <c r="BW26" s="37" t="s">
        <v>99</v>
      </c>
      <c r="BX26" s="37" t="s">
        <v>99</v>
      </c>
      <c r="BY26" s="37">
        <v>1.1658031088082901</v>
      </c>
      <c r="BZ26" s="37" t="s">
        <v>99</v>
      </c>
      <c r="CA26" s="37" t="s">
        <v>99</v>
      </c>
      <c r="CB26" s="37">
        <v>1.1658031088082901</v>
      </c>
      <c r="CC26" s="37">
        <v>1.086048454469507</v>
      </c>
    </row>
    <row r="27" spans="1:81">
      <c r="A27" s="29" t="s">
        <v>30</v>
      </c>
      <c r="B27" s="36">
        <v>39</v>
      </c>
      <c r="C27" s="36">
        <v>1552</v>
      </c>
      <c r="D27" s="36">
        <v>7587</v>
      </c>
      <c r="E27" s="36">
        <v>3286</v>
      </c>
      <c r="F27" s="36">
        <v>12425</v>
      </c>
      <c r="G27" s="36" t="s">
        <v>99</v>
      </c>
      <c r="H27" s="36">
        <v>9149</v>
      </c>
      <c r="I27" s="36">
        <v>145</v>
      </c>
      <c r="J27" s="36">
        <v>9294</v>
      </c>
      <c r="K27" s="36">
        <v>1289</v>
      </c>
      <c r="L27" s="36">
        <v>10583</v>
      </c>
      <c r="M27" s="36">
        <v>9652</v>
      </c>
      <c r="N27" s="36">
        <v>53</v>
      </c>
      <c r="O27" s="36" t="s">
        <v>99</v>
      </c>
      <c r="P27" s="36">
        <v>9705</v>
      </c>
      <c r="Q27" s="36">
        <v>32752</v>
      </c>
      <c r="R27" s="36">
        <v>2</v>
      </c>
      <c r="S27" s="36">
        <v>61</v>
      </c>
      <c r="T27" s="36">
        <v>60</v>
      </c>
      <c r="U27" s="36">
        <v>21</v>
      </c>
      <c r="V27" s="36">
        <v>142</v>
      </c>
      <c r="W27" s="36" t="s">
        <v>99</v>
      </c>
      <c r="X27" s="36">
        <v>255</v>
      </c>
      <c r="Y27" s="36">
        <v>3</v>
      </c>
      <c r="Z27" s="36">
        <v>258</v>
      </c>
      <c r="AA27" s="36">
        <v>18</v>
      </c>
      <c r="AB27" s="36">
        <v>276</v>
      </c>
      <c r="AC27" s="36">
        <v>113</v>
      </c>
      <c r="AD27" s="36">
        <v>0</v>
      </c>
      <c r="AE27" s="36" t="s">
        <v>99</v>
      </c>
      <c r="AF27" s="36">
        <v>113</v>
      </c>
      <c r="AG27" s="36">
        <v>533</v>
      </c>
      <c r="AH27" s="36">
        <v>43</v>
      </c>
      <c r="AI27" s="36">
        <v>1730</v>
      </c>
      <c r="AJ27" s="36">
        <v>7898</v>
      </c>
      <c r="AK27" s="36">
        <v>3338</v>
      </c>
      <c r="AL27" s="36">
        <v>12966</v>
      </c>
      <c r="AM27" s="36" t="s">
        <v>99</v>
      </c>
      <c r="AN27" s="36">
        <v>9865</v>
      </c>
      <c r="AO27" s="36">
        <v>151</v>
      </c>
      <c r="AP27" s="36">
        <v>10016</v>
      </c>
      <c r="AQ27" s="36">
        <v>1344</v>
      </c>
      <c r="AR27" s="36">
        <v>11360</v>
      </c>
      <c r="AS27" s="36">
        <v>9838</v>
      </c>
      <c r="AT27" s="36">
        <v>53</v>
      </c>
      <c r="AU27" s="36" t="s">
        <v>99</v>
      </c>
      <c r="AV27" s="36">
        <v>9891</v>
      </c>
      <c r="AW27" s="36">
        <v>34260</v>
      </c>
      <c r="AX27" s="37">
        <v>95.348837209302332</v>
      </c>
      <c r="AY27" s="37">
        <v>93.236994219653184</v>
      </c>
      <c r="AZ27" s="37">
        <v>96.821980248164095</v>
      </c>
      <c r="BA27" s="37">
        <v>99.071300179748363</v>
      </c>
      <c r="BB27" s="37">
        <v>96.922720962517346</v>
      </c>
      <c r="BC27" s="37" t="s">
        <v>99</v>
      </c>
      <c r="BD27" s="37">
        <v>95.326913329954394</v>
      </c>
      <c r="BE27" s="37">
        <v>98.013245033112582</v>
      </c>
      <c r="BF27" s="37">
        <v>95.367412140575084</v>
      </c>
      <c r="BG27" s="37">
        <v>97.24702380952381</v>
      </c>
      <c r="BH27" s="37">
        <v>95.589788732394368</v>
      </c>
      <c r="BI27" s="37">
        <v>95.348837209302332</v>
      </c>
      <c r="BJ27" s="37">
        <v>93.236994219653184</v>
      </c>
      <c r="BK27" s="37">
        <v>96.821980248164095</v>
      </c>
      <c r="BL27" s="37">
        <v>99.071300179748363</v>
      </c>
      <c r="BM27" s="37">
        <v>96.922720962517346</v>
      </c>
      <c r="BN27" s="37">
        <v>4.6511627906976747</v>
      </c>
      <c r="BO27" s="37">
        <v>6.7630057803468198</v>
      </c>
      <c r="BP27" s="37">
        <v>3.1780197518359081</v>
      </c>
      <c r="BQ27" s="37">
        <v>0.92869982025164766</v>
      </c>
      <c r="BR27" s="37">
        <v>3.0772790374826471</v>
      </c>
      <c r="BS27" s="37" t="s">
        <v>99</v>
      </c>
      <c r="BT27" s="37">
        <v>4.673086670045616</v>
      </c>
      <c r="BU27" s="37">
        <v>1.9867549668874174</v>
      </c>
      <c r="BV27" s="37">
        <v>4.6325878594249197</v>
      </c>
      <c r="BW27" s="37">
        <v>2.7529761904761902</v>
      </c>
      <c r="BX27" s="37">
        <v>4.4102112676056331</v>
      </c>
      <c r="BY27" s="37">
        <v>0.7420207359219354</v>
      </c>
      <c r="BZ27" s="37">
        <v>0</v>
      </c>
      <c r="CA27" s="37" t="s">
        <v>99</v>
      </c>
      <c r="CB27" s="37">
        <v>0.73804468708927307</v>
      </c>
      <c r="CC27" s="37">
        <v>2.8458844133099825</v>
      </c>
    </row>
    <row r="28" spans="1:81">
      <c r="A28" s="29" t="s">
        <v>31</v>
      </c>
      <c r="B28" s="36" t="s">
        <v>99</v>
      </c>
      <c r="C28" s="36">
        <v>791</v>
      </c>
      <c r="D28" s="36" t="s">
        <v>99</v>
      </c>
      <c r="E28" s="36" t="s">
        <v>99</v>
      </c>
      <c r="F28" s="36">
        <v>791</v>
      </c>
      <c r="G28" s="36" t="s">
        <v>99</v>
      </c>
      <c r="H28" s="36" t="s">
        <v>99</v>
      </c>
      <c r="I28" s="36" t="s">
        <v>99</v>
      </c>
      <c r="J28" s="36" t="s">
        <v>99</v>
      </c>
      <c r="K28" s="36">
        <v>452</v>
      </c>
      <c r="L28" s="36">
        <v>452</v>
      </c>
      <c r="M28" s="36">
        <v>865</v>
      </c>
      <c r="N28" s="36" t="s">
        <v>99</v>
      </c>
      <c r="O28" s="36" t="s">
        <v>99</v>
      </c>
      <c r="P28" s="36">
        <v>865</v>
      </c>
      <c r="Q28" s="36">
        <v>2108</v>
      </c>
      <c r="R28" s="36" t="s">
        <v>99</v>
      </c>
      <c r="S28" s="36">
        <v>16</v>
      </c>
      <c r="T28" s="36" t="s">
        <v>99</v>
      </c>
      <c r="U28" s="36" t="s">
        <v>99</v>
      </c>
      <c r="V28" s="36">
        <v>16</v>
      </c>
      <c r="W28" s="36" t="s">
        <v>99</v>
      </c>
      <c r="X28" s="36" t="s">
        <v>99</v>
      </c>
      <c r="Y28" s="36" t="s">
        <v>99</v>
      </c>
      <c r="Z28" s="36">
        <v>0</v>
      </c>
      <c r="AA28" s="36">
        <v>51</v>
      </c>
      <c r="AB28" s="36">
        <v>51</v>
      </c>
      <c r="AC28" s="36">
        <v>52</v>
      </c>
      <c r="AD28" s="36" t="s">
        <v>99</v>
      </c>
      <c r="AE28" s="36" t="s">
        <v>99</v>
      </c>
      <c r="AF28" s="36">
        <v>52</v>
      </c>
      <c r="AG28" s="36">
        <v>119</v>
      </c>
      <c r="AH28" s="36" t="s">
        <v>99</v>
      </c>
      <c r="AI28" s="36">
        <v>825</v>
      </c>
      <c r="AJ28" s="36" t="s">
        <v>99</v>
      </c>
      <c r="AK28" s="36" t="s">
        <v>99</v>
      </c>
      <c r="AL28" s="36">
        <v>825</v>
      </c>
      <c r="AM28" s="36" t="s">
        <v>99</v>
      </c>
      <c r="AN28" s="36" t="s">
        <v>99</v>
      </c>
      <c r="AO28" s="36" t="s">
        <v>99</v>
      </c>
      <c r="AP28" s="36" t="s">
        <v>99</v>
      </c>
      <c r="AQ28" s="36">
        <v>513</v>
      </c>
      <c r="AR28" s="36">
        <v>513</v>
      </c>
      <c r="AS28" s="36">
        <v>991</v>
      </c>
      <c r="AT28" s="36" t="s">
        <v>99</v>
      </c>
      <c r="AU28" s="36" t="s">
        <v>99</v>
      </c>
      <c r="AV28" s="36">
        <v>991</v>
      </c>
      <c r="AW28" s="36">
        <v>2329</v>
      </c>
      <c r="AX28" s="37" t="s">
        <v>99</v>
      </c>
      <c r="AY28" s="37">
        <v>97.818181818181813</v>
      </c>
      <c r="AZ28" s="37" t="s">
        <v>99</v>
      </c>
      <c r="BA28" s="37" t="s">
        <v>99</v>
      </c>
      <c r="BB28" s="37">
        <v>97.818181818181813</v>
      </c>
      <c r="BC28" s="37" t="s">
        <v>99</v>
      </c>
      <c r="BD28" s="37" t="s">
        <v>99</v>
      </c>
      <c r="BE28" s="37" t="s">
        <v>99</v>
      </c>
      <c r="BF28" s="37" t="s">
        <v>99</v>
      </c>
      <c r="BG28" s="37">
        <v>98.050682261208578</v>
      </c>
      <c r="BH28" s="37">
        <v>98.050682261208578</v>
      </c>
      <c r="BI28" s="37" t="s">
        <v>99</v>
      </c>
      <c r="BJ28" s="37">
        <v>97.818181818181813</v>
      </c>
      <c r="BK28" s="37" t="s">
        <v>99</v>
      </c>
      <c r="BL28" s="37" t="s">
        <v>99</v>
      </c>
      <c r="BM28" s="37">
        <v>97.818181818181813</v>
      </c>
      <c r="BN28" s="37" t="s">
        <v>99</v>
      </c>
      <c r="BO28" s="37">
        <v>2.1818181818181821</v>
      </c>
      <c r="BP28" s="37" t="s">
        <v>99</v>
      </c>
      <c r="BQ28" s="37" t="s">
        <v>99</v>
      </c>
      <c r="BR28" s="37">
        <v>2.1818181818181821</v>
      </c>
      <c r="BS28" s="37" t="s">
        <v>99</v>
      </c>
      <c r="BT28" s="37" t="s">
        <v>99</v>
      </c>
      <c r="BU28" s="37" t="s">
        <v>99</v>
      </c>
      <c r="BV28" s="37" t="s">
        <v>99</v>
      </c>
      <c r="BW28" s="37">
        <v>1.9493177387914229</v>
      </c>
      <c r="BX28" s="37">
        <v>1.9493177387914229</v>
      </c>
      <c r="BY28" s="37">
        <v>7.4672048435923317</v>
      </c>
      <c r="BZ28" s="37" t="s">
        <v>99</v>
      </c>
      <c r="CA28" s="37" t="s">
        <v>99</v>
      </c>
      <c r="CB28" s="37">
        <v>7.4672048435923317</v>
      </c>
      <c r="CC28" s="37">
        <v>4.3795620437956204</v>
      </c>
    </row>
    <row r="29" spans="1:81">
      <c r="A29" s="29" t="s">
        <v>32</v>
      </c>
      <c r="B29" s="36">
        <v>41</v>
      </c>
      <c r="C29" s="36">
        <v>502</v>
      </c>
      <c r="D29" s="36" t="s">
        <v>99</v>
      </c>
      <c r="E29" s="36" t="s">
        <v>99</v>
      </c>
      <c r="F29" s="36">
        <v>502</v>
      </c>
      <c r="G29" s="36" t="s">
        <v>99</v>
      </c>
      <c r="H29" s="36" t="s">
        <v>99</v>
      </c>
      <c r="I29" s="36" t="s">
        <v>99</v>
      </c>
      <c r="J29" s="36" t="s">
        <v>99</v>
      </c>
      <c r="K29" s="36">
        <v>270</v>
      </c>
      <c r="L29" s="36">
        <v>270</v>
      </c>
      <c r="M29" s="36">
        <v>1895</v>
      </c>
      <c r="N29" s="36" t="s">
        <v>99</v>
      </c>
      <c r="O29" s="36" t="s">
        <v>99</v>
      </c>
      <c r="P29" s="36">
        <v>1895</v>
      </c>
      <c r="Q29" s="36">
        <v>2708</v>
      </c>
      <c r="R29" s="36">
        <v>0</v>
      </c>
      <c r="S29" s="36">
        <v>6</v>
      </c>
      <c r="T29" s="36" t="s">
        <v>99</v>
      </c>
      <c r="U29" s="36" t="s">
        <v>99</v>
      </c>
      <c r="V29" s="36">
        <v>6</v>
      </c>
      <c r="W29" s="36" t="s">
        <v>99</v>
      </c>
      <c r="X29" s="36" t="s">
        <v>99</v>
      </c>
      <c r="Y29" s="36" t="s">
        <v>99</v>
      </c>
      <c r="Z29" s="36">
        <v>0</v>
      </c>
      <c r="AA29" s="36">
        <v>0</v>
      </c>
      <c r="AB29" s="36">
        <v>0</v>
      </c>
      <c r="AC29" s="36">
        <v>11</v>
      </c>
      <c r="AD29" s="36" t="s">
        <v>99</v>
      </c>
      <c r="AE29" s="36" t="s">
        <v>99</v>
      </c>
      <c r="AF29" s="36">
        <v>11</v>
      </c>
      <c r="AG29" s="36">
        <v>17</v>
      </c>
      <c r="AH29" s="36">
        <v>41</v>
      </c>
      <c r="AI29" s="36">
        <v>552</v>
      </c>
      <c r="AJ29" s="36" t="s">
        <v>99</v>
      </c>
      <c r="AK29" s="36" t="s">
        <v>99</v>
      </c>
      <c r="AL29" s="36">
        <v>552</v>
      </c>
      <c r="AM29" s="36" t="s">
        <v>99</v>
      </c>
      <c r="AN29" s="36" t="s">
        <v>99</v>
      </c>
      <c r="AO29" s="36" t="s">
        <v>99</v>
      </c>
      <c r="AP29" s="36" t="s">
        <v>99</v>
      </c>
      <c r="AQ29" s="36">
        <v>272</v>
      </c>
      <c r="AR29" s="36">
        <v>272</v>
      </c>
      <c r="AS29" s="36">
        <v>1940</v>
      </c>
      <c r="AT29" s="36" t="s">
        <v>99</v>
      </c>
      <c r="AU29" s="36" t="s">
        <v>99</v>
      </c>
      <c r="AV29" s="36">
        <v>1940</v>
      </c>
      <c r="AW29" s="36">
        <v>2805</v>
      </c>
      <c r="AX29" s="37">
        <v>100</v>
      </c>
      <c r="AY29" s="37">
        <v>92.028985507246375</v>
      </c>
      <c r="AZ29" s="37" t="s">
        <v>99</v>
      </c>
      <c r="BA29" s="37" t="s">
        <v>99</v>
      </c>
      <c r="BB29" s="37">
        <v>92.028985507246375</v>
      </c>
      <c r="BC29" s="37" t="s">
        <v>99</v>
      </c>
      <c r="BD29" s="37" t="s">
        <v>99</v>
      </c>
      <c r="BE29" s="37" t="s">
        <v>99</v>
      </c>
      <c r="BF29" s="37" t="s">
        <v>99</v>
      </c>
      <c r="BG29" s="37">
        <v>99.264705882352942</v>
      </c>
      <c r="BH29" s="37">
        <v>99.264705882352942</v>
      </c>
      <c r="BI29" s="37">
        <v>100</v>
      </c>
      <c r="BJ29" s="37">
        <v>92.028985507246375</v>
      </c>
      <c r="BK29" s="37" t="s">
        <v>99</v>
      </c>
      <c r="BL29" s="37" t="s">
        <v>99</v>
      </c>
      <c r="BM29" s="37">
        <v>92.028985507246375</v>
      </c>
      <c r="BN29" s="37">
        <v>0</v>
      </c>
      <c r="BO29" s="37">
        <v>7.9710144927536222</v>
      </c>
      <c r="BP29" s="37" t="s">
        <v>99</v>
      </c>
      <c r="BQ29" s="37" t="s">
        <v>99</v>
      </c>
      <c r="BR29" s="37">
        <v>7.9710144927536222</v>
      </c>
      <c r="BS29" s="37" t="s">
        <v>99</v>
      </c>
      <c r="BT29" s="37" t="s">
        <v>99</v>
      </c>
      <c r="BU29" s="37" t="s">
        <v>99</v>
      </c>
      <c r="BV29" s="37" t="s">
        <v>99</v>
      </c>
      <c r="BW29" s="37">
        <v>0.73529411764705876</v>
      </c>
      <c r="BX29" s="37">
        <v>0.73529411764705876</v>
      </c>
      <c r="BY29" s="37">
        <v>1.7525773195876289</v>
      </c>
      <c r="BZ29" s="37" t="s">
        <v>99</v>
      </c>
      <c r="CA29" s="37" t="s">
        <v>99</v>
      </c>
      <c r="CB29" s="37">
        <v>1.7525773195876289</v>
      </c>
      <c r="CC29" s="37">
        <v>2.8520499108734403</v>
      </c>
    </row>
    <row r="30" spans="1:81">
      <c r="A30" s="29" t="s">
        <v>33</v>
      </c>
      <c r="B30" s="36">
        <v>56</v>
      </c>
      <c r="C30" s="36">
        <v>1428</v>
      </c>
      <c r="D30" s="36">
        <v>32857</v>
      </c>
      <c r="E30" s="36">
        <v>14228</v>
      </c>
      <c r="F30" s="36">
        <v>48513</v>
      </c>
      <c r="G30" s="36" t="s">
        <v>99</v>
      </c>
      <c r="H30" s="36">
        <v>12634</v>
      </c>
      <c r="I30" s="36">
        <v>1622</v>
      </c>
      <c r="J30" s="36">
        <v>14256</v>
      </c>
      <c r="K30" s="36" t="s">
        <v>99</v>
      </c>
      <c r="L30" s="36">
        <v>14256</v>
      </c>
      <c r="M30" s="36">
        <v>21468</v>
      </c>
      <c r="N30" s="36">
        <v>849</v>
      </c>
      <c r="O30" s="36">
        <v>570</v>
      </c>
      <c r="P30" s="36">
        <v>22887</v>
      </c>
      <c r="Q30" s="36">
        <v>85712</v>
      </c>
      <c r="R30" s="36">
        <v>0</v>
      </c>
      <c r="S30" s="36">
        <v>170</v>
      </c>
      <c r="T30" s="36">
        <v>426</v>
      </c>
      <c r="U30" s="36">
        <v>620</v>
      </c>
      <c r="V30" s="36">
        <v>1216</v>
      </c>
      <c r="W30" s="36" t="s">
        <v>99</v>
      </c>
      <c r="X30" s="36">
        <v>536</v>
      </c>
      <c r="Y30" s="36">
        <v>193</v>
      </c>
      <c r="Z30" s="36">
        <v>729</v>
      </c>
      <c r="AA30" s="36" t="s">
        <v>99</v>
      </c>
      <c r="AB30" s="36">
        <v>729</v>
      </c>
      <c r="AC30" s="36">
        <v>33</v>
      </c>
      <c r="AD30" s="36">
        <v>0</v>
      </c>
      <c r="AE30" s="36">
        <v>0</v>
      </c>
      <c r="AF30" s="36">
        <v>33</v>
      </c>
      <c r="AG30" s="36">
        <v>1978</v>
      </c>
      <c r="AH30" s="36">
        <v>56</v>
      </c>
      <c r="AI30" s="36">
        <v>1996</v>
      </c>
      <c r="AJ30" s="36">
        <v>33938</v>
      </c>
      <c r="AK30" s="36">
        <v>15424</v>
      </c>
      <c r="AL30" s="36">
        <v>51358</v>
      </c>
      <c r="AM30" s="36" t="s">
        <v>99</v>
      </c>
      <c r="AN30" s="36">
        <v>14285</v>
      </c>
      <c r="AO30" s="36">
        <v>2082</v>
      </c>
      <c r="AP30" s="36">
        <v>16367</v>
      </c>
      <c r="AQ30" s="36" t="s">
        <v>99</v>
      </c>
      <c r="AR30" s="36">
        <v>16367</v>
      </c>
      <c r="AS30" s="36">
        <v>21716</v>
      </c>
      <c r="AT30" s="36">
        <v>849</v>
      </c>
      <c r="AU30" s="36">
        <v>570</v>
      </c>
      <c r="AV30" s="36">
        <v>23135</v>
      </c>
      <c r="AW30" s="36">
        <v>90916</v>
      </c>
      <c r="AX30" s="37">
        <v>100</v>
      </c>
      <c r="AY30" s="37">
        <v>80.060120240480956</v>
      </c>
      <c r="AZ30" s="37">
        <v>98.070010018268604</v>
      </c>
      <c r="BA30" s="37">
        <v>96.265560165975103</v>
      </c>
      <c r="BB30" s="37">
        <v>96.828147513532457</v>
      </c>
      <c r="BC30" s="37" t="s">
        <v>99</v>
      </c>
      <c r="BD30" s="37">
        <v>92.194609730486519</v>
      </c>
      <c r="BE30" s="37">
        <v>87.175792507204605</v>
      </c>
      <c r="BF30" s="37">
        <v>91.556180118531188</v>
      </c>
      <c r="BG30" s="37" t="s">
        <v>99</v>
      </c>
      <c r="BH30" s="37">
        <v>91.556180118531188</v>
      </c>
      <c r="BI30" s="37">
        <v>100</v>
      </c>
      <c r="BJ30" s="37">
        <v>80.060120240480956</v>
      </c>
      <c r="BK30" s="37">
        <v>98.070010018268604</v>
      </c>
      <c r="BL30" s="37">
        <v>96.265560165975103</v>
      </c>
      <c r="BM30" s="37">
        <v>96.828147513532457</v>
      </c>
      <c r="BN30" s="37">
        <v>0</v>
      </c>
      <c r="BO30" s="37">
        <v>19.939879759519037</v>
      </c>
      <c r="BP30" s="37">
        <v>1.9299899817313924</v>
      </c>
      <c r="BQ30" s="37">
        <v>3.7344398340248963</v>
      </c>
      <c r="BR30" s="37">
        <v>3.1718524864675413</v>
      </c>
      <c r="BS30" s="37" t="s">
        <v>99</v>
      </c>
      <c r="BT30" s="37">
        <v>7.8053902695134765</v>
      </c>
      <c r="BU30" s="37">
        <v>12.82420749279539</v>
      </c>
      <c r="BV30" s="37">
        <v>8.4438198814688086</v>
      </c>
      <c r="BW30" s="37" t="s">
        <v>99</v>
      </c>
      <c r="BX30" s="37">
        <v>8.4438198814688086</v>
      </c>
      <c r="BY30" s="37">
        <v>0.99005341683551296</v>
      </c>
      <c r="BZ30" s="37">
        <v>0</v>
      </c>
      <c r="CA30" s="37">
        <v>0</v>
      </c>
      <c r="CB30" s="37">
        <v>0.92932785822347086</v>
      </c>
      <c r="CC30" s="37">
        <v>3.5483303268951558</v>
      </c>
    </row>
    <row r="31" spans="1:81">
      <c r="A31" s="29" t="s">
        <v>34</v>
      </c>
      <c r="B31" s="36" t="s">
        <v>99</v>
      </c>
      <c r="C31" s="36">
        <v>533</v>
      </c>
      <c r="D31" s="36">
        <v>983</v>
      </c>
      <c r="E31" s="36">
        <v>253</v>
      </c>
      <c r="F31" s="36">
        <v>1769</v>
      </c>
      <c r="G31" s="36" t="s">
        <v>99</v>
      </c>
      <c r="H31" s="36">
        <v>884</v>
      </c>
      <c r="I31" s="36" t="s">
        <v>99</v>
      </c>
      <c r="J31" s="36">
        <v>884</v>
      </c>
      <c r="K31" s="36" t="s">
        <v>99</v>
      </c>
      <c r="L31" s="36">
        <v>884</v>
      </c>
      <c r="M31" s="36">
        <v>278</v>
      </c>
      <c r="N31" s="36" t="s">
        <v>99</v>
      </c>
      <c r="O31" s="36" t="s">
        <v>99</v>
      </c>
      <c r="P31" s="36">
        <v>278</v>
      </c>
      <c r="Q31" s="36">
        <v>2931</v>
      </c>
      <c r="R31" s="36" t="s">
        <v>99</v>
      </c>
      <c r="S31" s="36">
        <v>0</v>
      </c>
      <c r="T31" s="36">
        <v>54</v>
      </c>
      <c r="U31" s="36">
        <v>0</v>
      </c>
      <c r="V31" s="36">
        <v>54</v>
      </c>
      <c r="W31" s="36" t="s">
        <v>99</v>
      </c>
      <c r="X31" s="36">
        <v>0</v>
      </c>
      <c r="Y31" s="36" t="s">
        <v>99</v>
      </c>
      <c r="Z31" s="36">
        <v>0</v>
      </c>
      <c r="AA31" s="36" t="s">
        <v>99</v>
      </c>
      <c r="AB31" s="36">
        <v>0</v>
      </c>
      <c r="AC31" s="36">
        <v>2</v>
      </c>
      <c r="AD31" s="36" t="s">
        <v>99</v>
      </c>
      <c r="AE31" s="36" t="s">
        <v>99</v>
      </c>
      <c r="AF31" s="36">
        <v>2</v>
      </c>
      <c r="AG31" s="36">
        <v>56</v>
      </c>
      <c r="AH31" s="36" t="s">
        <v>99</v>
      </c>
      <c r="AI31" s="36">
        <v>573</v>
      </c>
      <c r="AJ31" s="36">
        <v>1133</v>
      </c>
      <c r="AK31" s="36">
        <v>255</v>
      </c>
      <c r="AL31" s="36">
        <v>1961</v>
      </c>
      <c r="AM31" s="36" t="s">
        <v>99</v>
      </c>
      <c r="AN31" s="36">
        <v>884</v>
      </c>
      <c r="AO31" s="36" t="s">
        <v>99</v>
      </c>
      <c r="AP31" s="36">
        <v>884</v>
      </c>
      <c r="AQ31" s="36" t="s">
        <v>99</v>
      </c>
      <c r="AR31" s="36">
        <v>884</v>
      </c>
      <c r="AS31" s="36">
        <v>286</v>
      </c>
      <c r="AT31" s="36" t="s">
        <v>99</v>
      </c>
      <c r="AU31" s="36" t="s">
        <v>99</v>
      </c>
      <c r="AV31" s="36">
        <v>286</v>
      </c>
      <c r="AW31" s="36">
        <v>3131</v>
      </c>
      <c r="AX31" s="37" t="s">
        <v>99</v>
      </c>
      <c r="AY31" s="37">
        <v>93.019197207678886</v>
      </c>
      <c r="AZ31" s="37">
        <v>91.526919682259489</v>
      </c>
      <c r="BA31" s="37">
        <v>99.215686274509807</v>
      </c>
      <c r="BB31" s="37">
        <v>92.962774094849564</v>
      </c>
      <c r="BC31" s="37" t="s">
        <v>99</v>
      </c>
      <c r="BD31" s="37">
        <v>100</v>
      </c>
      <c r="BE31" s="37" t="s">
        <v>99</v>
      </c>
      <c r="BF31" s="37">
        <v>100</v>
      </c>
      <c r="BG31" s="37" t="s">
        <v>99</v>
      </c>
      <c r="BH31" s="37">
        <v>100</v>
      </c>
      <c r="BI31" s="37" t="s">
        <v>99</v>
      </c>
      <c r="BJ31" s="37">
        <v>93.019197207678886</v>
      </c>
      <c r="BK31" s="37">
        <v>91.526919682259489</v>
      </c>
      <c r="BL31" s="37">
        <v>99.215686274509807</v>
      </c>
      <c r="BM31" s="37">
        <v>92.962774094849564</v>
      </c>
      <c r="BN31" s="37" t="s">
        <v>99</v>
      </c>
      <c r="BO31" s="37">
        <v>6.9808027923211169</v>
      </c>
      <c r="BP31" s="37">
        <v>8.4730803177405125</v>
      </c>
      <c r="BQ31" s="37">
        <v>0.78431372549019607</v>
      </c>
      <c r="BR31" s="37">
        <v>7.0372259051504331</v>
      </c>
      <c r="BS31" s="37" t="s">
        <v>99</v>
      </c>
      <c r="BT31" s="37">
        <v>0</v>
      </c>
      <c r="BU31" s="37" t="s">
        <v>99</v>
      </c>
      <c r="BV31" s="37">
        <v>0</v>
      </c>
      <c r="BW31" s="37" t="s">
        <v>99</v>
      </c>
      <c r="BX31" s="37">
        <v>0</v>
      </c>
      <c r="BY31" s="37">
        <v>2.0979020979020979</v>
      </c>
      <c r="BZ31" s="37" t="s">
        <v>99</v>
      </c>
      <c r="CA31" s="37" t="s">
        <v>99</v>
      </c>
      <c r="CB31" s="37">
        <v>2.0979020979020979</v>
      </c>
      <c r="CC31" s="37">
        <v>4.5991695943787931</v>
      </c>
    </row>
    <row r="32" spans="1:81">
      <c r="A32" s="29" t="s">
        <v>35</v>
      </c>
      <c r="B32" s="36">
        <v>14</v>
      </c>
      <c r="C32" s="36" t="s">
        <v>99</v>
      </c>
      <c r="D32" s="36" t="s">
        <v>99</v>
      </c>
      <c r="E32" s="36">
        <v>70</v>
      </c>
      <c r="F32" s="36">
        <v>70</v>
      </c>
      <c r="G32" s="36" t="s">
        <v>99</v>
      </c>
      <c r="H32" s="36" t="s">
        <v>99</v>
      </c>
      <c r="I32" s="36" t="s">
        <v>99</v>
      </c>
      <c r="J32" s="36" t="s">
        <v>99</v>
      </c>
      <c r="K32" s="36">
        <v>249</v>
      </c>
      <c r="L32" s="36">
        <v>249</v>
      </c>
      <c r="M32" s="36">
        <v>1067</v>
      </c>
      <c r="N32" s="36" t="s">
        <v>99</v>
      </c>
      <c r="O32" s="36" t="s">
        <v>99</v>
      </c>
      <c r="P32" s="36">
        <v>1067</v>
      </c>
      <c r="Q32" s="36">
        <v>1400</v>
      </c>
      <c r="R32" s="36">
        <v>0</v>
      </c>
      <c r="S32" s="36" t="s">
        <v>99</v>
      </c>
      <c r="T32" s="36" t="s">
        <v>99</v>
      </c>
      <c r="U32" s="36">
        <v>0</v>
      </c>
      <c r="V32" s="36">
        <v>0</v>
      </c>
      <c r="W32" s="36" t="s">
        <v>99</v>
      </c>
      <c r="X32" s="36" t="s">
        <v>99</v>
      </c>
      <c r="Y32" s="36" t="s">
        <v>99</v>
      </c>
      <c r="Z32" s="36">
        <v>0</v>
      </c>
      <c r="AA32" s="36">
        <v>35</v>
      </c>
      <c r="AB32" s="36">
        <v>35</v>
      </c>
      <c r="AC32" s="36">
        <v>0</v>
      </c>
      <c r="AD32" s="36" t="s">
        <v>99</v>
      </c>
      <c r="AE32" s="36" t="s">
        <v>99</v>
      </c>
      <c r="AF32" s="36">
        <v>0</v>
      </c>
      <c r="AG32" s="36">
        <v>35</v>
      </c>
      <c r="AH32" s="36">
        <v>14</v>
      </c>
      <c r="AI32" s="36" t="s">
        <v>99</v>
      </c>
      <c r="AJ32" s="36" t="s">
        <v>99</v>
      </c>
      <c r="AK32" s="36">
        <v>70</v>
      </c>
      <c r="AL32" s="36">
        <v>70</v>
      </c>
      <c r="AM32" s="36" t="s">
        <v>99</v>
      </c>
      <c r="AN32" s="36" t="s">
        <v>99</v>
      </c>
      <c r="AO32" s="36" t="s">
        <v>99</v>
      </c>
      <c r="AP32" s="36" t="s">
        <v>99</v>
      </c>
      <c r="AQ32" s="36">
        <v>355</v>
      </c>
      <c r="AR32" s="36">
        <v>355</v>
      </c>
      <c r="AS32" s="36">
        <v>1070</v>
      </c>
      <c r="AT32" s="36" t="s">
        <v>99</v>
      </c>
      <c r="AU32" s="36" t="s">
        <v>99</v>
      </c>
      <c r="AV32" s="36">
        <v>1070</v>
      </c>
      <c r="AW32" s="36">
        <v>1509</v>
      </c>
      <c r="AX32" s="37">
        <v>100</v>
      </c>
      <c r="AY32" s="37" t="s">
        <v>99</v>
      </c>
      <c r="AZ32" s="37" t="s">
        <v>99</v>
      </c>
      <c r="BA32" s="37">
        <v>100</v>
      </c>
      <c r="BB32" s="37">
        <v>100</v>
      </c>
      <c r="BC32" s="37" t="s">
        <v>99</v>
      </c>
      <c r="BD32" s="37" t="s">
        <v>99</v>
      </c>
      <c r="BE32" s="37" t="s">
        <v>99</v>
      </c>
      <c r="BF32" s="37" t="s">
        <v>99</v>
      </c>
      <c r="BG32" s="37">
        <v>80</v>
      </c>
      <c r="BH32" s="37">
        <v>80</v>
      </c>
      <c r="BI32" s="37">
        <v>100</v>
      </c>
      <c r="BJ32" s="37" t="s">
        <v>99</v>
      </c>
      <c r="BK32" s="37" t="s">
        <v>99</v>
      </c>
      <c r="BL32" s="37">
        <v>100</v>
      </c>
      <c r="BM32" s="37">
        <v>100</v>
      </c>
      <c r="BN32" s="37">
        <v>0</v>
      </c>
      <c r="BO32" s="37" t="s">
        <v>99</v>
      </c>
      <c r="BP32" s="37" t="s">
        <v>99</v>
      </c>
      <c r="BQ32" s="37">
        <v>0</v>
      </c>
      <c r="BR32" s="37">
        <v>0</v>
      </c>
      <c r="BS32" s="37" t="s">
        <v>99</v>
      </c>
      <c r="BT32" s="37" t="s">
        <v>99</v>
      </c>
      <c r="BU32" s="37" t="s">
        <v>99</v>
      </c>
      <c r="BV32" s="37" t="s">
        <v>99</v>
      </c>
      <c r="BW32" s="37">
        <v>20</v>
      </c>
      <c r="BX32" s="37">
        <v>20</v>
      </c>
      <c r="BY32" s="37">
        <v>0.28037383177570091</v>
      </c>
      <c r="BZ32" s="37" t="s">
        <v>99</v>
      </c>
      <c r="CA32" s="37" t="s">
        <v>99</v>
      </c>
      <c r="CB32" s="37">
        <v>0.28037383177570091</v>
      </c>
      <c r="CC32" s="37">
        <v>4.903909874088801</v>
      </c>
    </row>
    <row r="33" spans="1:81">
      <c r="A33" s="29" t="s">
        <v>36</v>
      </c>
      <c r="B33" s="36">
        <v>170</v>
      </c>
      <c r="C33" s="36">
        <v>911</v>
      </c>
      <c r="D33" s="36">
        <v>1014</v>
      </c>
      <c r="E33" s="36">
        <v>77</v>
      </c>
      <c r="F33" s="36">
        <v>2002</v>
      </c>
      <c r="G33" s="36" t="s">
        <v>99</v>
      </c>
      <c r="H33" s="36" t="s">
        <v>99</v>
      </c>
      <c r="I33" s="36" t="s">
        <v>99</v>
      </c>
      <c r="J33" s="36" t="s">
        <v>99</v>
      </c>
      <c r="K33" s="36">
        <v>1353</v>
      </c>
      <c r="L33" s="36">
        <v>1353</v>
      </c>
      <c r="M33" s="36">
        <v>4595</v>
      </c>
      <c r="N33" s="36">
        <v>208</v>
      </c>
      <c r="O33" s="36" t="s">
        <v>99</v>
      </c>
      <c r="P33" s="36">
        <v>4803</v>
      </c>
      <c r="Q33" s="36">
        <v>8328</v>
      </c>
      <c r="R33" s="36">
        <v>2</v>
      </c>
      <c r="S33" s="36">
        <v>0</v>
      </c>
      <c r="T33" s="36">
        <v>18</v>
      </c>
      <c r="U33" s="36">
        <v>0</v>
      </c>
      <c r="V33" s="36">
        <v>18</v>
      </c>
      <c r="W33" s="36" t="s">
        <v>99</v>
      </c>
      <c r="X33" s="36" t="s">
        <v>99</v>
      </c>
      <c r="Y33" s="36" t="s">
        <v>99</v>
      </c>
      <c r="Z33" s="36">
        <v>0</v>
      </c>
      <c r="AA33" s="36">
        <v>117</v>
      </c>
      <c r="AB33" s="36">
        <v>117</v>
      </c>
      <c r="AC33" s="36">
        <v>17</v>
      </c>
      <c r="AD33" s="36">
        <v>0</v>
      </c>
      <c r="AE33" s="36" t="s">
        <v>99</v>
      </c>
      <c r="AF33" s="36">
        <v>17</v>
      </c>
      <c r="AG33" s="36">
        <v>154</v>
      </c>
      <c r="AH33" s="36">
        <v>170</v>
      </c>
      <c r="AI33" s="36">
        <v>911</v>
      </c>
      <c r="AJ33" s="36">
        <v>1053</v>
      </c>
      <c r="AK33" s="36">
        <v>77</v>
      </c>
      <c r="AL33" s="36">
        <v>2041</v>
      </c>
      <c r="AM33" s="36" t="s">
        <v>99</v>
      </c>
      <c r="AN33" s="36" t="s">
        <v>99</v>
      </c>
      <c r="AO33" s="36" t="s">
        <v>99</v>
      </c>
      <c r="AP33" s="36" t="s">
        <v>99</v>
      </c>
      <c r="AQ33" s="36">
        <v>1577</v>
      </c>
      <c r="AR33" s="36">
        <v>1577</v>
      </c>
      <c r="AS33" s="36">
        <v>4617</v>
      </c>
      <c r="AT33" s="36">
        <v>208</v>
      </c>
      <c r="AU33" s="36" t="s">
        <v>99</v>
      </c>
      <c r="AV33" s="36">
        <v>4825</v>
      </c>
      <c r="AW33" s="36">
        <v>8613</v>
      </c>
      <c r="AX33" s="37">
        <v>101.17647058823529</v>
      </c>
      <c r="AY33" s="37">
        <v>100</v>
      </c>
      <c r="AZ33" s="37">
        <v>98.005698005698008</v>
      </c>
      <c r="BA33" s="37">
        <v>100</v>
      </c>
      <c r="BB33" s="37">
        <v>98.971092601665859</v>
      </c>
      <c r="BC33" s="37" t="s">
        <v>99</v>
      </c>
      <c r="BD33" s="37" t="s">
        <v>99</v>
      </c>
      <c r="BE33" s="37" t="s">
        <v>99</v>
      </c>
      <c r="BF33" s="37" t="s">
        <v>99</v>
      </c>
      <c r="BG33" s="37">
        <v>93.214965123652505</v>
      </c>
      <c r="BH33" s="37">
        <v>93.214965123652505</v>
      </c>
      <c r="BI33" s="37">
        <v>101.17647058823529</v>
      </c>
      <c r="BJ33" s="37">
        <v>100</v>
      </c>
      <c r="BK33" s="37">
        <v>98.005698005698008</v>
      </c>
      <c r="BL33" s="37">
        <v>100</v>
      </c>
      <c r="BM33" s="37">
        <v>98.971092601665859</v>
      </c>
      <c r="BN33" s="37">
        <v>-1.1764705882352942</v>
      </c>
      <c r="BO33" s="37">
        <v>0</v>
      </c>
      <c r="BP33" s="37">
        <v>1.9943019943019942</v>
      </c>
      <c r="BQ33" s="37">
        <v>0</v>
      </c>
      <c r="BR33" s="37">
        <v>1.0289073983341499</v>
      </c>
      <c r="BS33" s="37" t="s">
        <v>99</v>
      </c>
      <c r="BT33" s="37" t="s">
        <v>99</v>
      </c>
      <c r="BU33" s="37" t="s">
        <v>99</v>
      </c>
      <c r="BV33" s="37" t="s">
        <v>99</v>
      </c>
      <c r="BW33" s="37">
        <v>6.7850348763474955</v>
      </c>
      <c r="BX33" s="37">
        <v>6.7850348763474955</v>
      </c>
      <c r="BY33" s="37">
        <v>0.10829542993285683</v>
      </c>
      <c r="BZ33" s="37">
        <v>0</v>
      </c>
      <c r="CA33" s="37" t="s">
        <v>99</v>
      </c>
      <c r="CB33" s="37">
        <v>0.10362694300518134</v>
      </c>
      <c r="CC33" s="37">
        <v>1.5209566933704863</v>
      </c>
    </row>
    <row r="34" spans="1:81">
      <c r="A34" s="29" t="s">
        <v>37</v>
      </c>
      <c r="B34" s="36" t="s">
        <v>99</v>
      </c>
      <c r="C34" s="36" t="s">
        <v>99</v>
      </c>
      <c r="D34" s="36">
        <v>737</v>
      </c>
      <c r="E34" s="36" t="s">
        <v>99</v>
      </c>
      <c r="F34" s="36">
        <v>737</v>
      </c>
      <c r="G34" s="36" t="s">
        <v>99</v>
      </c>
      <c r="H34" s="36" t="s">
        <v>99</v>
      </c>
      <c r="I34" s="36" t="s">
        <v>99</v>
      </c>
      <c r="J34" s="36" t="s">
        <v>99</v>
      </c>
      <c r="K34" s="36" t="s">
        <v>99</v>
      </c>
      <c r="L34" s="36">
        <v>0</v>
      </c>
      <c r="M34" s="36">
        <v>218</v>
      </c>
      <c r="N34" s="36" t="s">
        <v>99</v>
      </c>
      <c r="O34" s="36" t="s">
        <v>99</v>
      </c>
      <c r="P34" s="36">
        <v>218</v>
      </c>
      <c r="Q34" s="36">
        <v>955</v>
      </c>
      <c r="R34" s="36" t="s">
        <v>99</v>
      </c>
      <c r="S34" s="36" t="s">
        <v>99</v>
      </c>
      <c r="T34" s="36">
        <v>2</v>
      </c>
      <c r="U34" s="36" t="s">
        <v>99</v>
      </c>
      <c r="V34" s="36">
        <v>2</v>
      </c>
      <c r="W34" s="36" t="s">
        <v>99</v>
      </c>
      <c r="X34" s="36" t="s">
        <v>99</v>
      </c>
      <c r="Y34" s="36" t="s">
        <v>99</v>
      </c>
      <c r="Z34" s="36">
        <v>0</v>
      </c>
      <c r="AA34" s="36" t="s">
        <v>99</v>
      </c>
      <c r="AB34" s="36">
        <v>0</v>
      </c>
      <c r="AC34" s="36">
        <v>0</v>
      </c>
      <c r="AD34" s="36" t="s">
        <v>99</v>
      </c>
      <c r="AE34" s="36" t="s">
        <v>99</v>
      </c>
      <c r="AF34" s="36">
        <v>0</v>
      </c>
      <c r="AG34" s="36">
        <v>2</v>
      </c>
      <c r="AH34" s="36" t="s">
        <v>99</v>
      </c>
      <c r="AI34" s="36" t="s">
        <v>99</v>
      </c>
      <c r="AJ34" s="36">
        <v>740</v>
      </c>
      <c r="AK34" s="36" t="s">
        <v>99</v>
      </c>
      <c r="AL34" s="36">
        <v>740</v>
      </c>
      <c r="AM34" s="36" t="s">
        <v>99</v>
      </c>
      <c r="AN34" s="36" t="s">
        <v>99</v>
      </c>
      <c r="AO34" s="36" t="s">
        <v>99</v>
      </c>
      <c r="AP34" s="36" t="s">
        <v>99</v>
      </c>
      <c r="AQ34" s="36" t="s">
        <v>99</v>
      </c>
      <c r="AR34" s="36">
        <v>0</v>
      </c>
      <c r="AS34" s="36">
        <v>218</v>
      </c>
      <c r="AT34" s="36" t="s">
        <v>99</v>
      </c>
      <c r="AU34" s="36" t="s">
        <v>99</v>
      </c>
      <c r="AV34" s="36">
        <v>218</v>
      </c>
      <c r="AW34" s="36">
        <v>958</v>
      </c>
      <c r="AX34" s="37" t="s">
        <v>99</v>
      </c>
      <c r="AY34" s="37" t="s">
        <v>99</v>
      </c>
      <c r="AZ34" s="37">
        <v>99.86486486486487</v>
      </c>
      <c r="BA34" s="37" t="s">
        <v>99</v>
      </c>
      <c r="BB34" s="37">
        <v>99.86486486486487</v>
      </c>
      <c r="BC34" s="37" t="s">
        <v>99</v>
      </c>
      <c r="BD34" s="37" t="s">
        <v>99</v>
      </c>
      <c r="BE34" s="37" t="s">
        <v>99</v>
      </c>
      <c r="BF34" s="37" t="s">
        <v>99</v>
      </c>
      <c r="BG34" s="37" t="s">
        <v>99</v>
      </c>
      <c r="BH34" s="37" t="s">
        <v>99</v>
      </c>
      <c r="BI34" s="37" t="s">
        <v>99</v>
      </c>
      <c r="BJ34" s="37" t="s">
        <v>99</v>
      </c>
      <c r="BK34" s="37">
        <v>99.86486486486487</v>
      </c>
      <c r="BL34" s="37" t="s">
        <v>99</v>
      </c>
      <c r="BM34" s="37">
        <v>99.86486486486487</v>
      </c>
      <c r="BN34" s="37" t="s">
        <v>99</v>
      </c>
      <c r="BO34" s="37" t="s">
        <v>99</v>
      </c>
      <c r="BP34" s="37">
        <v>0.13513513513513514</v>
      </c>
      <c r="BQ34" s="37" t="s">
        <v>99</v>
      </c>
      <c r="BR34" s="37">
        <v>0.13513513513513514</v>
      </c>
      <c r="BS34" s="37" t="s">
        <v>99</v>
      </c>
      <c r="BT34" s="37" t="s">
        <v>99</v>
      </c>
      <c r="BU34" s="37" t="s">
        <v>99</v>
      </c>
      <c r="BV34" s="37" t="s">
        <v>99</v>
      </c>
      <c r="BW34" s="37" t="s">
        <v>99</v>
      </c>
      <c r="BX34" s="37" t="s">
        <v>99</v>
      </c>
      <c r="BY34" s="37">
        <v>0</v>
      </c>
      <c r="BZ34" s="37" t="s">
        <v>99</v>
      </c>
      <c r="CA34" s="37" t="s">
        <v>99</v>
      </c>
      <c r="CB34" s="37">
        <v>0</v>
      </c>
      <c r="CC34" s="37">
        <v>0.10438413361169101</v>
      </c>
    </row>
    <row r="35" spans="1:81">
      <c r="A35" s="29" t="s">
        <v>38</v>
      </c>
      <c r="B35" s="36" t="s">
        <v>99</v>
      </c>
      <c r="C35" s="36">
        <v>640</v>
      </c>
      <c r="D35" s="36">
        <v>695</v>
      </c>
      <c r="E35" s="36">
        <v>261</v>
      </c>
      <c r="F35" s="36">
        <v>1596</v>
      </c>
      <c r="G35" s="36" t="s">
        <v>99</v>
      </c>
      <c r="H35" s="36">
        <v>1068</v>
      </c>
      <c r="I35" s="36" t="s">
        <v>99</v>
      </c>
      <c r="J35" s="36">
        <v>1068</v>
      </c>
      <c r="K35" s="36" t="s">
        <v>99</v>
      </c>
      <c r="L35" s="36">
        <v>1068</v>
      </c>
      <c r="M35" s="36">
        <v>1413</v>
      </c>
      <c r="N35" s="36">
        <v>9</v>
      </c>
      <c r="O35" s="36" t="s">
        <v>99</v>
      </c>
      <c r="P35" s="36">
        <v>1422</v>
      </c>
      <c r="Q35" s="36">
        <v>4086</v>
      </c>
      <c r="R35" s="36" t="s">
        <v>99</v>
      </c>
      <c r="S35" s="36">
        <v>12</v>
      </c>
      <c r="T35" s="36">
        <v>2</v>
      </c>
      <c r="U35" s="36">
        <v>0</v>
      </c>
      <c r="V35" s="36">
        <v>14</v>
      </c>
      <c r="W35" s="36" t="s">
        <v>99</v>
      </c>
      <c r="X35" s="36">
        <v>95</v>
      </c>
      <c r="Y35" s="36" t="s">
        <v>99</v>
      </c>
      <c r="Z35" s="36">
        <v>95</v>
      </c>
      <c r="AA35" s="36" t="s">
        <v>99</v>
      </c>
      <c r="AB35" s="36">
        <v>95</v>
      </c>
      <c r="AC35" s="36">
        <v>2</v>
      </c>
      <c r="AD35" s="36">
        <v>0</v>
      </c>
      <c r="AE35" s="36" t="s">
        <v>99</v>
      </c>
      <c r="AF35" s="36">
        <v>2</v>
      </c>
      <c r="AG35" s="36">
        <v>111</v>
      </c>
      <c r="AH35" s="36" t="s">
        <v>99</v>
      </c>
      <c r="AI35" s="36">
        <v>657</v>
      </c>
      <c r="AJ35" s="36">
        <v>730</v>
      </c>
      <c r="AK35" s="36">
        <v>261</v>
      </c>
      <c r="AL35" s="36">
        <v>1648</v>
      </c>
      <c r="AM35" s="36" t="s">
        <v>99</v>
      </c>
      <c r="AN35" s="36">
        <v>1306</v>
      </c>
      <c r="AO35" s="36" t="s">
        <v>99</v>
      </c>
      <c r="AP35" s="36">
        <v>1306</v>
      </c>
      <c r="AQ35" s="36" t="s">
        <v>99</v>
      </c>
      <c r="AR35" s="36">
        <v>1306</v>
      </c>
      <c r="AS35" s="36">
        <v>1420</v>
      </c>
      <c r="AT35" s="36">
        <v>9</v>
      </c>
      <c r="AU35" s="36" t="s">
        <v>99</v>
      </c>
      <c r="AV35" s="36">
        <v>1429</v>
      </c>
      <c r="AW35" s="36">
        <v>4383</v>
      </c>
      <c r="AX35" s="37" t="s">
        <v>99</v>
      </c>
      <c r="AY35" s="37">
        <v>99.23896499238964</v>
      </c>
      <c r="AZ35" s="37">
        <v>95.479452054794521</v>
      </c>
      <c r="BA35" s="37">
        <v>100</v>
      </c>
      <c r="BB35" s="37">
        <v>97.694174757281544</v>
      </c>
      <c r="BC35" s="37" t="s">
        <v>99</v>
      </c>
      <c r="BD35" s="37">
        <v>89.050535987748844</v>
      </c>
      <c r="BE35" s="37" t="s">
        <v>99</v>
      </c>
      <c r="BF35" s="37">
        <v>89.050535987748844</v>
      </c>
      <c r="BG35" s="37" t="s">
        <v>99</v>
      </c>
      <c r="BH35" s="37">
        <v>89.050535987748844</v>
      </c>
      <c r="BI35" s="37" t="s">
        <v>99</v>
      </c>
      <c r="BJ35" s="37">
        <v>99.23896499238964</v>
      </c>
      <c r="BK35" s="37">
        <v>95.479452054794521</v>
      </c>
      <c r="BL35" s="37">
        <v>100</v>
      </c>
      <c r="BM35" s="37">
        <v>97.694174757281544</v>
      </c>
      <c r="BN35" s="37" t="s">
        <v>99</v>
      </c>
      <c r="BO35" s="37">
        <v>0.76103500761035003</v>
      </c>
      <c r="BP35" s="37">
        <v>4.5205479452054798</v>
      </c>
      <c r="BQ35" s="37">
        <v>0</v>
      </c>
      <c r="BR35" s="37">
        <v>2.3058252427184467</v>
      </c>
      <c r="BS35" s="37" t="s">
        <v>99</v>
      </c>
      <c r="BT35" s="37">
        <v>10.949464012251148</v>
      </c>
      <c r="BU35" s="37" t="s">
        <v>99</v>
      </c>
      <c r="BV35" s="37">
        <v>10.949464012251148</v>
      </c>
      <c r="BW35" s="37" t="s">
        <v>99</v>
      </c>
      <c r="BX35" s="37">
        <v>10.949464012251148</v>
      </c>
      <c r="BY35" s="37">
        <v>0.35211267605633806</v>
      </c>
      <c r="BZ35" s="37">
        <v>0</v>
      </c>
      <c r="CA35" s="37" t="s">
        <v>99</v>
      </c>
      <c r="CB35" s="37">
        <v>0.34989503149055284</v>
      </c>
      <c r="CC35" s="37">
        <v>4.2436687200547576</v>
      </c>
    </row>
    <row r="36" spans="1:81">
      <c r="A36" s="29" t="s">
        <v>39</v>
      </c>
      <c r="B36" s="36" t="s">
        <v>99</v>
      </c>
      <c r="C36" s="36">
        <v>715</v>
      </c>
      <c r="D36" s="36" t="s">
        <v>99</v>
      </c>
      <c r="E36" s="36">
        <v>74</v>
      </c>
      <c r="F36" s="36">
        <v>789</v>
      </c>
      <c r="G36" s="36" t="s">
        <v>99</v>
      </c>
      <c r="H36" s="36" t="s">
        <v>99</v>
      </c>
      <c r="I36" s="36" t="s">
        <v>99</v>
      </c>
      <c r="J36" s="36" t="s">
        <v>99</v>
      </c>
      <c r="K36" s="36">
        <v>367</v>
      </c>
      <c r="L36" s="36">
        <v>367</v>
      </c>
      <c r="M36" s="36">
        <v>2571</v>
      </c>
      <c r="N36" s="36" t="s">
        <v>99</v>
      </c>
      <c r="O36" s="36" t="s">
        <v>99</v>
      </c>
      <c r="P36" s="36">
        <v>2571</v>
      </c>
      <c r="Q36" s="36">
        <v>3727</v>
      </c>
      <c r="R36" s="36" t="s">
        <v>99</v>
      </c>
      <c r="S36" s="36">
        <v>2</v>
      </c>
      <c r="T36" s="36" t="s">
        <v>99</v>
      </c>
      <c r="U36" s="36">
        <v>0</v>
      </c>
      <c r="V36" s="36">
        <v>2</v>
      </c>
      <c r="W36" s="36" t="s">
        <v>99</v>
      </c>
      <c r="X36" s="36" t="s">
        <v>99</v>
      </c>
      <c r="Y36" s="36" t="s">
        <v>99</v>
      </c>
      <c r="Z36" s="36">
        <v>0</v>
      </c>
      <c r="AA36" s="36">
        <v>7</v>
      </c>
      <c r="AB36" s="36">
        <v>7</v>
      </c>
      <c r="AC36" s="36">
        <v>21</v>
      </c>
      <c r="AD36" s="36" t="s">
        <v>99</v>
      </c>
      <c r="AE36" s="36" t="s">
        <v>99</v>
      </c>
      <c r="AF36" s="36">
        <v>21</v>
      </c>
      <c r="AG36" s="36">
        <v>30</v>
      </c>
      <c r="AH36" s="36" t="s">
        <v>99</v>
      </c>
      <c r="AI36" s="36">
        <v>823</v>
      </c>
      <c r="AJ36" s="36" t="s">
        <v>99</v>
      </c>
      <c r="AK36" s="36">
        <v>74</v>
      </c>
      <c r="AL36" s="36">
        <v>897</v>
      </c>
      <c r="AM36" s="36" t="s">
        <v>99</v>
      </c>
      <c r="AN36" s="36" t="s">
        <v>99</v>
      </c>
      <c r="AO36" s="36" t="s">
        <v>99</v>
      </c>
      <c r="AP36" s="36" t="s">
        <v>99</v>
      </c>
      <c r="AQ36" s="36">
        <v>396</v>
      </c>
      <c r="AR36" s="36">
        <v>396</v>
      </c>
      <c r="AS36" s="36">
        <v>2644</v>
      </c>
      <c r="AT36" s="36" t="s">
        <v>99</v>
      </c>
      <c r="AU36" s="36" t="s">
        <v>99</v>
      </c>
      <c r="AV36" s="36">
        <v>2644</v>
      </c>
      <c r="AW36" s="36">
        <v>3937</v>
      </c>
      <c r="AX36" s="37" t="s">
        <v>99</v>
      </c>
      <c r="AY36" s="37">
        <v>87.120291616038884</v>
      </c>
      <c r="AZ36" s="37" t="s">
        <v>99</v>
      </c>
      <c r="BA36" s="37">
        <v>100</v>
      </c>
      <c r="BB36" s="37">
        <v>88.182831661092536</v>
      </c>
      <c r="BC36" s="37" t="s">
        <v>99</v>
      </c>
      <c r="BD36" s="37" t="s">
        <v>99</v>
      </c>
      <c r="BE36" s="37" t="s">
        <v>99</v>
      </c>
      <c r="BF36" s="37" t="s">
        <v>99</v>
      </c>
      <c r="BG36" s="37">
        <v>94.444444444444443</v>
      </c>
      <c r="BH36" s="37">
        <v>94.444444444444443</v>
      </c>
      <c r="BI36" s="37" t="s">
        <v>99</v>
      </c>
      <c r="BJ36" s="37">
        <v>87.120291616038884</v>
      </c>
      <c r="BK36" s="37" t="s">
        <v>99</v>
      </c>
      <c r="BL36" s="37">
        <v>100</v>
      </c>
      <c r="BM36" s="37">
        <v>88.182831661092536</v>
      </c>
      <c r="BN36" s="37" t="s">
        <v>99</v>
      </c>
      <c r="BO36" s="37">
        <v>12.879708383961116</v>
      </c>
      <c r="BP36" s="37" t="s">
        <v>99</v>
      </c>
      <c r="BQ36" s="37">
        <v>0</v>
      </c>
      <c r="BR36" s="37">
        <v>11.817168338907468</v>
      </c>
      <c r="BS36" s="37" t="s">
        <v>99</v>
      </c>
      <c r="BT36" s="37" t="s">
        <v>99</v>
      </c>
      <c r="BU36" s="37" t="s">
        <v>99</v>
      </c>
      <c r="BV36" s="37" t="s">
        <v>99</v>
      </c>
      <c r="BW36" s="37">
        <v>5.5555555555555554</v>
      </c>
      <c r="BX36" s="37">
        <v>5.5555555555555554</v>
      </c>
      <c r="BY36" s="37">
        <v>1.9667170953101363</v>
      </c>
      <c r="BZ36" s="37" t="s">
        <v>99</v>
      </c>
      <c r="CA36" s="37" t="s">
        <v>99</v>
      </c>
      <c r="CB36" s="37">
        <v>1.9667170953101363</v>
      </c>
      <c r="CC36" s="37">
        <v>4.5720091440182884</v>
      </c>
    </row>
    <row r="37" spans="1:81">
      <c r="A37" s="29" t="s">
        <v>40</v>
      </c>
      <c r="B37" s="36">
        <v>55</v>
      </c>
      <c r="C37" s="36">
        <v>634</v>
      </c>
      <c r="D37" s="36">
        <v>3821</v>
      </c>
      <c r="E37" s="36">
        <v>1342</v>
      </c>
      <c r="F37" s="36">
        <v>5797</v>
      </c>
      <c r="G37" s="36">
        <v>970</v>
      </c>
      <c r="H37" s="36">
        <v>3434</v>
      </c>
      <c r="I37" s="36">
        <v>83</v>
      </c>
      <c r="J37" s="36">
        <v>4487</v>
      </c>
      <c r="K37" s="36" t="s">
        <v>99</v>
      </c>
      <c r="L37" s="36">
        <v>4487</v>
      </c>
      <c r="M37" s="36">
        <v>4526</v>
      </c>
      <c r="N37" s="36">
        <v>116</v>
      </c>
      <c r="O37" s="36" t="s">
        <v>99</v>
      </c>
      <c r="P37" s="36">
        <v>4642</v>
      </c>
      <c r="Q37" s="36">
        <v>14981</v>
      </c>
      <c r="R37" s="36">
        <v>1</v>
      </c>
      <c r="S37" s="36">
        <v>21</v>
      </c>
      <c r="T37" s="36">
        <v>92</v>
      </c>
      <c r="U37" s="36">
        <v>98</v>
      </c>
      <c r="V37" s="36">
        <v>211</v>
      </c>
      <c r="W37" s="36">
        <v>30</v>
      </c>
      <c r="X37" s="36">
        <v>168</v>
      </c>
      <c r="Y37" s="36">
        <v>0</v>
      </c>
      <c r="Z37" s="36">
        <v>198</v>
      </c>
      <c r="AA37" s="36" t="s">
        <v>99</v>
      </c>
      <c r="AB37" s="36">
        <v>198</v>
      </c>
      <c r="AC37" s="36">
        <v>0</v>
      </c>
      <c r="AD37" s="36">
        <v>0</v>
      </c>
      <c r="AE37" s="36" t="s">
        <v>99</v>
      </c>
      <c r="AF37" s="36">
        <v>0</v>
      </c>
      <c r="AG37" s="36">
        <v>410</v>
      </c>
      <c r="AH37" s="36">
        <v>55</v>
      </c>
      <c r="AI37" s="36">
        <v>712</v>
      </c>
      <c r="AJ37" s="36">
        <v>3938</v>
      </c>
      <c r="AK37" s="36">
        <v>1535</v>
      </c>
      <c r="AL37" s="36">
        <v>6185</v>
      </c>
      <c r="AM37" s="36">
        <v>1104</v>
      </c>
      <c r="AN37" s="36">
        <v>3756</v>
      </c>
      <c r="AO37" s="36">
        <v>86</v>
      </c>
      <c r="AP37" s="36">
        <v>4946</v>
      </c>
      <c r="AQ37" s="36" t="s">
        <v>99</v>
      </c>
      <c r="AR37" s="36">
        <v>4946</v>
      </c>
      <c r="AS37" s="36">
        <v>4530</v>
      </c>
      <c r="AT37" s="36">
        <v>116</v>
      </c>
      <c r="AU37" s="36" t="s">
        <v>99</v>
      </c>
      <c r="AV37" s="36">
        <v>4646</v>
      </c>
      <c r="AW37" s="36">
        <v>15832</v>
      </c>
      <c r="AX37" s="37">
        <v>101.81818181818181</v>
      </c>
      <c r="AY37" s="37">
        <v>91.99438202247191</v>
      </c>
      <c r="AZ37" s="37">
        <v>99.365159979685131</v>
      </c>
      <c r="BA37" s="37">
        <v>93.811074918566774</v>
      </c>
      <c r="BB37" s="37">
        <v>97.13823767178657</v>
      </c>
      <c r="BC37" s="37">
        <v>90.579710144927532</v>
      </c>
      <c r="BD37" s="37">
        <v>95.89989350372737</v>
      </c>
      <c r="BE37" s="37">
        <v>96.511627906976756</v>
      </c>
      <c r="BF37" s="37">
        <v>94.723008491710473</v>
      </c>
      <c r="BG37" s="37" t="s">
        <v>99</v>
      </c>
      <c r="BH37" s="37">
        <v>94.723008491710473</v>
      </c>
      <c r="BI37" s="37">
        <v>101.81818181818181</v>
      </c>
      <c r="BJ37" s="37">
        <v>91.99438202247191</v>
      </c>
      <c r="BK37" s="37">
        <v>99.365159979685131</v>
      </c>
      <c r="BL37" s="37">
        <v>93.811074918566774</v>
      </c>
      <c r="BM37" s="37">
        <v>97.13823767178657</v>
      </c>
      <c r="BN37" s="37">
        <v>-1.8181818181818181</v>
      </c>
      <c r="BO37" s="37">
        <v>8.0056179775280896</v>
      </c>
      <c r="BP37" s="37">
        <v>0.63484002031488063</v>
      </c>
      <c r="BQ37" s="37">
        <v>6.1889250814332248</v>
      </c>
      <c r="BR37" s="37">
        <v>2.8617623282134197</v>
      </c>
      <c r="BS37" s="37">
        <v>9.4202898550724647</v>
      </c>
      <c r="BT37" s="37">
        <v>4.1001064962726304</v>
      </c>
      <c r="BU37" s="37">
        <v>3.4883720930232558</v>
      </c>
      <c r="BV37" s="37">
        <v>5.2769915082895267</v>
      </c>
      <c r="BW37" s="37" t="s">
        <v>99</v>
      </c>
      <c r="BX37" s="37">
        <v>5.2769915082895267</v>
      </c>
      <c r="BY37" s="37">
        <v>8.8300220750551883E-2</v>
      </c>
      <c r="BZ37" s="37">
        <v>0</v>
      </c>
      <c r="CA37" s="37" t="s">
        <v>99</v>
      </c>
      <c r="CB37" s="37">
        <v>8.6095566078346966E-2</v>
      </c>
      <c r="CC37" s="37">
        <v>2.785497726124305</v>
      </c>
    </row>
    <row r="38" spans="1:81">
      <c r="A38" s="29" t="s">
        <v>41</v>
      </c>
      <c r="B38" s="36" t="s">
        <v>99</v>
      </c>
      <c r="C38" s="36">
        <v>199</v>
      </c>
      <c r="D38" s="36">
        <v>984</v>
      </c>
      <c r="E38" s="36">
        <v>205</v>
      </c>
      <c r="F38" s="36">
        <v>1388</v>
      </c>
      <c r="G38" s="36">
        <v>256</v>
      </c>
      <c r="H38" s="36">
        <v>1316</v>
      </c>
      <c r="I38" s="36">
        <v>142</v>
      </c>
      <c r="J38" s="36">
        <v>1714</v>
      </c>
      <c r="K38" s="36">
        <v>423</v>
      </c>
      <c r="L38" s="36">
        <v>2137</v>
      </c>
      <c r="M38" s="36">
        <v>1484</v>
      </c>
      <c r="N38" s="36" t="s">
        <v>99</v>
      </c>
      <c r="O38" s="36" t="s">
        <v>99</v>
      </c>
      <c r="P38" s="36">
        <v>1484</v>
      </c>
      <c r="Q38" s="36">
        <v>5009</v>
      </c>
      <c r="R38" s="36" t="s">
        <v>99</v>
      </c>
      <c r="S38" s="36">
        <v>15</v>
      </c>
      <c r="T38" s="36">
        <v>7</v>
      </c>
      <c r="U38" s="36">
        <v>0</v>
      </c>
      <c r="V38" s="36">
        <v>22</v>
      </c>
      <c r="W38" s="36">
        <v>2</v>
      </c>
      <c r="X38" s="36">
        <v>14</v>
      </c>
      <c r="Y38" s="36">
        <v>0</v>
      </c>
      <c r="Z38" s="36">
        <v>16</v>
      </c>
      <c r="AA38" s="36">
        <v>25</v>
      </c>
      <c r="AB38" s="36">
        <v>41</v>
      </c>
      <c r="AC38" s="36">
        <v>1</v>
      </c>
      <c r="AD38" s="36" t="s">
        <v>99</v>
      </c>
      <c r="AE38" s="36" t="s">
        <v>99</v>
      </c>
      <c r="AF38" s="36">
        <v>1</v>
      </c>
      <c r="AG38" s="36">
        <v>64</v>
      </c>
      <c r="AH38" s="36" t="s">
        <v>99</v>
      </c>
      <c r="AI38" s="36">
        <v>219</v>
      </c>
      <c r="AJ38" s="36">
        <v>995</v>
      </c>
      <c r="AK38" s="36">
        <v>205</v>
      </c>
      <c r="AL38" s="36">
        <v>1419</v>
      </c>
      <c r="AM38" s="36">
        <v>285</v>
      </c>
      <c r="AN38" s="36">
        <v>1371</v>
      </c>
      <c r="AO38" s="36">
        <v>161</v>
      </c>
      <c r="AP38" s="36">
        <v>1817</v>
      </c>
      <c r="AQ38" s="36">
        <v>489</v>
      </c>
      <c r="AR38" s="36">
        <v>2306</v>
      </c>
      <c r="AS38" s="36">
        <v>1505</v>
      </c>
      <c r="AT38" s="36" t="s">
        <v>99</v>
      </c>
      <c r="AU38" s="36" t="s">
        <v>99</v>
      </c>
      <c r="AV38" s="36">
        <v>1505</v>
      </c>
      <c r="AW38" s="36">
        <v>5230</v>
      </c>
      <c r="AX38" s="37" t="s">
        <v>99</v>
      </c>
      <c r="AY38" s="37">
        <v>97.716894977168948</v>
      </c>
      <c r="AZ38" s="37">
        <v>99.597989949748751</v>
      </c>
      <c r="BA38" s="37">
        <v>100</v>
      </c>
      <c r="BB38" s="37">
        <v>99.365750528541227</v>
      </c>
      <c r="BC38" s="37">
        <v>90.526315789473685</v>
      </c>
      <c r="BD38" s="37">
        <v>97.009482129832236</v>
      </c>
      <c r="BE38" s="37">
        <v>88.198757763975152</v>
      </c>
      <c r="BF38" s="37">
        <v>95.211887727022557</v>
      </c>
      <c r="BG38" s="37">
        <v>91.61554192229039</v>
      </c>
      <c r="BH38" s="37">
        <v>94.449262792714663</v>
      </c>
      <c r="BI38" s="37" t="s">
        <v>99</v>
      </c>
      <c r="BJ38" s="37">
        <v>97.716894977168948</v>
      </c>
      <c r="BK38" s="37">
        <v>99.597989949748751</v>
      </c>
      <c r="BL38" s="37">
        <v>100</v>
      </c>
      <c r="BM38" s="37">
        <v>99.365750528541227</v>
      </c>
      <c r="BN38" s="37" t="s">
        <v>99</v>
      </c>
      <c r="BO38" s="37">
        <v>2.2831050228310499</v>
      </c>
      <c r="BP38" s="37">
        <v>0.4020100502512563</v>
      </c>
      <c r="BQ38" s="37">
        <v>0</v>
      </c>
      <c r="BR38" s="37">
        <v>0.63424947145877375</v>
      </c>
      <c r="BS38" s="37">
        <v>9.4736842105263168</v>
      </c>
      <c r="BT38" s="37">
        <v>2.9905178701677606</v>
      </c>
      <c r="BU38" s="37">
        <v>11.801242236024844</v>
      </c>
      <c r="BV38" s="37">
        <v>4.7881122729774352</v>
      </c>
      <c r="BW38" s="37">
        <v>8.3844580777096116</v>
      </c>
      <c r="BX38" s="37">
        <v>5.5507372072853425</v>
      </c>
      <c r="BY38" s="37">
        <v>1.3289036544850499</v>
      </c>
      <c r="BZ38" s="37" t="s">
        <v>99</v>
      </c>
      <c r="CA38" s="37" t="s">
        <v>99</v>
      </c>
      <c r="CB38" s="37">
        <v>1.3289036544850499</v>
      </c>
      <c r="CC38" s="37">
        <v>3.0019120458891013</v>
      </c>
    </row>
    <row r="39" spans="1:81">
      <c r="A39" s="29" t="s">
        <v>42</v>
      </c>
      <c r="B39" s="36">
        <v>36</v>
      </c>
      <c r="C39" s="36">
        <v>531</v>
      </c>
      <c r="D39" s="36" t="s">
        <v>99</v>
      </c>
      <c r="E39" s="36" t="s">
        <v>99</v>
      </c>
      <c r="F39" s="36">
        <v>531</v>
      </c>
      <c r="G39" s="36" t="s">
        <v>99</v>
      </c>
      <c r="H39" s="36" t="s">
        <v>99</v>
      </c>
      <c r="I39" s="36" t="s">
        <v>99</v>
      </c>
      <c r="J39" s="36" t="s">
        <v>99</v>
      </c>
      <c r="K39" s="36" t="s">
        <v>99</v>
      </c>
      <c r="L39" s="36">
        <v>0</v>
      </c>
      <c r="M39" s="36">
        <v>2045</v>
      </c>
      <c r="N39" s="36" t="s">
        <v>99</v>
      </c>
      <c r="O39" s="36" t="s">
        <v>99</v>
      </c>
      <c r="P39" s="36">
        <v>2045</v>
      </c>
      <c r="Q39" s="36">
        <v>2612</v>
      </c>
      <c r="R39" s="36">
        <v>0</v>
      </c>
      <c r="S39" s="36">
        <v>0</v>
      </c>
      <c r="T39" s="36" t="s">
        <v>99</v>
      </c>
      <c r="U39" s="36" t="s">
        <v>99</v>
      </c>
      <c r="V39" s="36">
        <v>0</v>
      </c>
      <c r="W39" s="36" t="s">
        <v>99</v>
      </c>
      <c r="X39" s="36" t="s">
        <v>99</v>
      </c>
      <c r="Y39" s="36" t="s">
        <v>99</v>
      </c>
      <c r="Z39" s="36">
        <v>0</v>
      </c>
      <c r="AA39" s="36" t="s">
        <v>99</v>
      </c>
      <c r="AB39" s="36">
        <v>0</v>
      </c>
      <c r="AC39" s="36">
        <v>6</v>
      </c>
      <c r="AD39" s="36" t="s">
        <v>99</v>
      </c>
      <c r="AE39" s="36" t="s">
        <v>99</v>
      </c>
      <c r="AF39" s="36">
        <v>6</v>
      </c>
      <c r="AG39" s="36">
        <v>6</v>
      </c>
      <c r="AH39" s="36">
        <v>40</v>
      </c>
      <c r="AI39" s="36">
        <v>604</v>
      </c>
      <c r="AJ39" s="36" t="s">
        <v>99</v>
      </c>
      <c r="AK39" s="36" t="s">
        <v>99</v>
      </c>
      <c r="AL39" s="36">
        <v>604</v>
      </c>
      <c r="AM39" s="36" t="s">
        <v>99</v>
      </c>
      <c r="AN39" s="36" t="s">
        <v>99</v>
      </c>
      <c r="AO39" s="36" t="s">
        <v>99</v>
      </c>
      <c r="AP39" s="36" t="s">
        <v>99</v>
      </c>
      <c r="AQ39" s="36" t="s">
        <v>99</v>
      </c>
      <c r="AR39" s="36">
        <v>0</v>
      </c>
      <c r="AS39" s="36">
        <v>2094</v>
      </c>
      <c r="AT39" s="36" t="s">
        <v>99</v>
      </c>
      <c r="AU39" s="36" t="s">
        <v>99</v>
      </c>
      <c r="AV39" s="36">
        <v>2094</v>
      </c>
      <c r="AW39" s="36">
        <v>2738</v>
      </c>
      <c r="AX39" s="37">
        <v>90</v>
      </c>
      <c r="AY39" s="37">
        <v>87.913907284768214</v>
      </c>
      <c r="AZ39" s="37" t="s">
        <v>99</v>
      </c>
      <c r="BA39" s="37" t="s">
        <v>99</v>
      </c>
      <c r="BB39" s="37">
        <v>87.913907284768214</v>
      </c>
      <c r="BC39" s="37" t="s">
        <v>99</v>
      </c>
      <c r="BD39" s="37" t="s">
        <v>99</v>
      </c>
      <c r="BE39" s="37" t="s">
        <v>99</v>
      </c>
      <c r="BF39" s="37" t="s">
        <v>99</v>
      </c>
      <c r="BG39" s="37" t="s">
        <v>99</v>
      </c>
      <c r="BH39" s="37" t="s">
        <v>99</v>
      </c>
      <c r="BI39" s="37">
        <v>90</v>
      </c>
      <c r="BJ39" s="37">
        <v>87.913907284768214</v>
      </c>
      <c r="BK39" s="37" t="s">
        <v>99</v>
      </c>
      <c r="BL39" s="37" t="s">
        <v>99</v>
      </c>
      <c r="BM39" s="37">
        <v>87.913907284768214</v>
      </c>
      <c r="BN39" s="37">
        <v>10</v>
      </c>
      <c r="BO39" s="37">
        <v>12.086092715231789</v>
      </c>
      <c r="BP39" s="37" t="s">
        <v>99</v>
      </c>
      <c r="BQ39" s="37" t="s">
        <v>99</v>
      </c>
      <c r="BR39" s="37">
        <v>12.086092715231789</v>
      </c>
      <c r="BS39" s="37" t="s">
        <v>99</v>
      </c>
      <c r="BT39" s="37" t="s">
        <v>99</v>
      </c>
      <c r="BU39" s="37" t="s">
        <v>99</v>
      </c>
      <c r="BV39" s="37" t="s">
        <v>99</v>
      </c>
      <c r="BW39" s="37" t="s">
        <v>99</v>
      </c>
      <c r="BX39" s="37" t="s">
        <v>99</v>
      </c>
      <c r="BY39" s="37">
        <v>2.0534861509073541</v>
      </c>
      <c r="BZ39" s="37" t="s">
        <v>99</v>
      </c>
      <c r="CA39" s="37" t="s">
        <v>99</v>
      </c>
      <c r="CB39" s="37">
        <v>2.0534861509073541</v>
      </c>
      <c r="CC39" s="37">
        <v>4.3827611395178963</v>
      </c>
    </row>
    <row r="40" spans="1:81">
      <c r="A40" s="29" t="s">
        <v>43</v>
      </c>
      <c r="B40" s="36">
        <v>306</v>
      </c>
      <c r="C40" s="36" t="s">
        <v>99</v>
      </c>
      <c r="D40" s="36">
        <v>1569</v>
      </c>
      <c r="E40" s="36">
        <v>88</v>
      </c>
      <c r="F40" s="36">
        <v>1657</v>
      </c>
      <c r="G40" s="36" t="s">
        <v>99</v>
      </c>
      <c r="H40" s="36" t="s">
        <v>99</v>
      </c>
      <c r="I40" s="36" t="s">
        <v>99</v>
      </c>
      <c r="J40" s="36" t="s">
        <v>99</v>
      </c>
      <c r="K40" s="36">
        <v>378</v>
      </c>
      <c r="L40" s="36">
        <v>378</v>
      </c>
      <c r="M40" s="36">
        <v>5247</v>
      </c>
      <c r="N40" s="36">
        <v>34</v>
      </c>
      <c r="O40" s="36" t="s">
        <v>99</v>
      </c>
      <c r="P40" s="36">
        <v>5281</v>
      </c>
      <c r="Q40" s="36">
        <v>7622</v>
      </c>
      <c r="R40" s="36">
        <v>5</v>
      </c>
      <c r="S40" s="36" t="s">
        <v>99</v>
      </c>
      <c r="T40" s="36">
        <v>12</v>
      </c>
      <c r="U40" s="36">
        <v>0</v>
      </c>
      <c r="V40" s="36">
        <v>12</v>
      </c>
      <c r="W40" s="36" t="s">
        <v>99</v>
      </c>
      <c r="X40" s="36" t="s">
        <v>99</v>
      </c>
      <c r="Y40" s="36" t="s">
        <v>99</v>
      </c>
      <c r="Z40" s="36">
        <v>0</v>
      </c>
      <c r="AA40" s="36">
        <v>0</v>
      </c>
      <c r="AB40" s="36">
        <v>0</v>
      </c>
      <c r="AC40" s="36">
        <v>33</v>
      </c>
      <c r="AD40" s="36">
        <v>0</v>
      </c>
      <c r="AE40" s="36" t="s">
        <v>99</v>
      </c>
      <c r="AF40" s="36">
        <v>33</v>
      </c>
      <c r="AG40" s="36">
        <v>50</v>
      </c>
      <c r="AH40" s="36">
        <v>313</v>
      </c>
      <c r="AI40" s="36" t="s">
        <v>99</v>
      </c>
      <c r="AJ40" s="36">
        <v>1626</v>
      </c>
      <c r="AK40" s="36">
        <v>88</v>
      </c>
      <c r="AL40" s="36">
        <v>1714</v>
      </c>
      <c r="AM40" s="36" t="s">
        <v>99</v>
      </c>
      <c r="AN40" s="36" t="s">
        <v>99</v>
      </c>
      <c r="AO40" s="36" t="s">
        <v>99</v>
      </c>
      <c r="AP40" s="36" t="s">
        <v>99</v>
      </c>
      <c r="AQ40" s="36">
        <v>381</v>
      </c>
      <c r="AR40" s="36">
        <v>381</v>
      </c>
      <c r="AS40" s="36">
        <v>5403</v>
      </c>
      <c r="AT40" s="36">
        <v>34</v>
      </c>
      <c r="AU40" s="36" t="s">
        <v>99</v>
      </c>
      <c r="AV40" s="36">
        <v>5437</v>
      </c>
      <c r="AW40" s="36">
        <v>7845</v>
      </c>
      <c r="AX40" s="37">
        <v>99.361022364217249</v>
      </c>
      <c r="AY40" s="37" t="s">
        <v>99</v>
      </c>
      <c r="AZ40" s="37">
        <v>97.232472324723247</v>
      </c>
      <c r="BA40" s="37">
        <v>100</v>
      </c>
      <c r="BB40" s="37">
        <v>97.374562427071183</v>
      </c>
      <c r="BC40" s="37" t="s">
        <v>99</v>
      </c>
      <c r="BD40" s="37" t="s">
        <v>99</v>
      </c>
      <c r="BE40" s="37" t="s">
        <v>99</v>
      </c>
      <c r="BF40" s="37" t="s">
        <v>99</v>
      </c>
      <c r="BG40" s="37">
        <v>99.212598425196859</v>
      </c>
      <c r="BH40" s="37">
        <v>99.212598425196859</v>
      </c>
      <c r="BI40" s="37">
        <v>99.361022364217249</v>
      </c>
      <c r="BJ40" s="37" t="s">
        <v>99</v>
      </c>
      <c r="BK40" s="37">
        <v>97.232472324723247</v>
      </c>
      <c r="BL40" s="37">
        <v>100</v>
      </c>
      <c r="BM40" s="37">
        <v>97.374562427071183</v>
      </c>
      <c r="BN40" s="37">
        <v>0.63897763578274758</v>
      </c>
      <c r="BO40" s="37" t="s">
        <v>99</v>
      </c>
      <c r="BP40" s="37">
        <v>2.7675276752767526</v>
      </c>
      <c r="BQ40" s="37">
        <v>0</v>
      </c>
      <c r="BR40" s="37">
        <v>2.6254375729288215</v>
      </c>
      <c r="BS40" s="37" t="s">
        <v>99</v>
      </c>
      <c r="BT40" s="37" t="s">
        <v>99</v>
      </c>
      <c r="BU40" s="37" t="s">
        <v>99</v>
      </c>
      <c r="BV40" s="37" t="s">
        <v>99</v>
      </c>
      <c r="BW40" s="37">
        <v>0.78740157480314954</v>
      </c>
      <c r="BX40" s="37">
        <v>0.78740157480314954</v>
      </c>
      <c r="BY40" s="37">
        <v>2.2765130483064966</v>
      </c>
      <c r="BZ40" s="37">
        <v>0</v>
      </c>
      <c r="CA40" s="37" t="s">
        <v>99</v>
      </c>
      <c r="CB40" s="37">
        <v>2.2622769909876768</v>
      </c>
      <c r="CC40" s="37">
        <v>2.2052262587635436</v>
      </c>
    </row>
    <row r="41" spans="1:81">
      <c r="A41" s="29" t="s">
        <v>44</v>
      </c>
      <c r="B41" s="36">
        <v>12</v>
      </c>
      <c r="C41" s="36">
        <v>1059</v>
      </c>
      <c r="D41" s="36">
        <v>1295</v>
      </c>
      <c r="E41" s="36">
        <v>627</v>
      </c>
      <c r="F41" s="36">
        <v>2981</v>
      </c>
      <c r="G41" s="36" t="s">
        <v>99</v>
      </c>
      <c r="H41" s="36">
        <v>994</v>
      </c>
      <c r="I41" s="36">
        <v>184</v>
      </c>
      <c r="J41" s="36">
        <v>1178</v>
      </c>
      <c r="K41" s="36" t="s">
        <v>99</v>
      </c>
      <c r="L41" s="36">
        <v>1178</v>
      </c>
      <c r="M41" s="36">
        <v>2179</v>
      </c>
      <c r="N41" s="36" t="s">
        <v>99</v>
      </c>
      <c r="O41" s="36" t="s">
        <v>99</v>
      </c>
      <c r="P41" s="36">
        <v>2179</v>
      </c>
      <c r="Q41" s="36">
        <v>6350</v>
      </c>
      <c r="R41" s="36">
        <v>0</v>
      </c>
      <c r="S41" s="36">
        <v>3</v>
      </c>
      <c r="T41" s="36">
        <v>13</v>
      </c>
      <c r="U41" s="36">
        <v>5</v>
      </c>
      <c r="V41" s="36">
        <v>21</v>
      </c>
      <c r="W41" s="36" t="s">
        <v>99</v>
      </c>
      <c r="X41" s="36">
        <v>30</v>
      </c>
      <c r="Y41" s="36">
        <v>4</v>
      </c>
      <c r="Z41" s="36">
        <v>34</v>
      </c>
      <c r="AA41" s="36" t="s">
        <v>99</v>
      </c>
      <c r="AB41" s="36">
        <v>34</v>
      </c>
      <c r="AC41" s="36">
        <v>1</v>
      </c>
      <c r="AD41" s="36" t="s">
        <v>99</v>
      </c>
      <c r="AE41" s="36" t="s">
        <v>99</v>
      </c>
      <c r="AF41" s="36">
        <v>1</v>
      </c>
      <c r="AG41" s="36">
        <v>56</v>
      </c>
      <c r="AH41" s="36">
        <v>12</v>
      </c>
      <c r="AI41" s="36">
        <v>1122</v>
      </c>
      <c r="AJ41" s="36">
        <v>1393</v>
      </c>
      <c r="AK41" s="36">
        <v>642</v>
      </c>
      <c r="AL41" s="36">
        <v>3157</v>
      </c>
      <c r="AM41" s="36" t="s">
        <v>99</v>
      </c>
      <c r="AN41" s="36">
        <v>1146</v>
      </c>
      <c r="AO41" s="36">
        <v>189</v>
      </c>
      <c r="AP41" s="36">
        <v>1335</v>
      </c>
      <c r="AQ41" s="36" t="s">
        <v>99</v>
      </c>
      <c r="AR41" s="36">
        <v>1335</v>
      </c>
      <c r="AS41" s="36">
        <v>2200</v>
      </c>
      <c r="AT41" s="36" t="s">
        <v>99</v>
      </c>
      <c r="AU41" s="36" t="s">
        <v>99</v>
      </c>
      <c r="AV41" s="36">
        <v>2200</v>
      </c>
      <c r="AW41" s="36">
        <v>6704</v>
      </c>
      <c r="AX41" s="37">
        <v>100</v>
      </c>
      <c r="AY41" s="37">
        <v>94.652406417112303</v>
      </c>
      <c r="AZ41" s="37">
        <v>93.89806173725772</v>
      </c>
      <c r="BA41" s="37">
        <v>98.442367601246104</v>
      </c>
      <c r="BB41" s="37">
        <v>95.090275578080451</v>
      </c>
      <c r="BC41" s="37" t="s">
        <v>99</v>
      </c>
      <c r="BD41" s="37">
        <v>89.354275741710296</v>
      </c>
      <c r="BE41" s="37">
        <v>99.470899470899468</v>
      </c>
      <c r="BF41" s="37">
        <v>90.786516853932582</v>
      </c>
      <c r="BG41" s="37" t="s">
        <v>99</v>
      </c>
      <c r="BH41" s="37">
        <v>90.786516853932582</v>
      </c>
      <c r="BI41" s="37">
        <v>100</v>
      </c>
      <c r="BJ41" s="37">
        <v>94.652406417112303</v>
      </c>
      <c r="BK41" s="37">
        <v>93.89806173725772</v>
      </c>
      <c r="BL41" s="37">
        <v>98.442367601246104</v>
      </c>
      <c r="BM41" s="37">
        <v>95.090275578080451</v>
      </c>
      <c r="BN41" s="37">
        <v>0</v>
      </c>
      <c r="BO41" s="37">
        <v>5.3475935828877006</v>
      </c>
      <c r="BP41" s="37">
        <v>6.1019382627422827</v>
      </c>
      <c r="BQ41" s="37">
        <v>1.557632398753894</v>
      </c>
      <c r="BR41" s="37">
        <v>4.9097244219195435</v>
      </c>
      <c r="BS41" s="37" t="s">
        <v>99</v>
      </c>
      <c r="BT41" s="37">
        <v>10.645724258289704</v>
      </c>
      <c r="BU41" s="37">
        <v>0.52910052910052907</v>
      </c>
      <c r="BV41" s="37">
        <v>9.213483146067416</v>
      </c>
      <c r="BW41" s="37" t="s">
        <v>99</v>
      </c>
      <c r="BX41" s="37">
        <v>9.213483146067416</v>
      </c>
      <c r="BY41" s="37">
        <v>0.90909090909090906</v>
      </c>
      <c r="BZ41" s="37" t="s">
        <v>99</v>
      </c>
      <c r="CA41" s="37" t="s">
        <v>99</v>
      </c>
      <c r="CB41" s="37">
        <v>0.90909090909090906</v>
      </c>
      <c r="CC41" s="37">
        <v>4.4451073985680187</v>
      </c>
    </row>
    <row r="42" spans="1:81">
      <c r="A42" s="29" t="s">
        <v>45</v>
      </c>
      <c r="B42" s="36" t="s">
        <v>99</v>
      </c>
      <c r="C42" s="36">
        <v>1094</v>
      </c>
      <c r="D42" s="36">
        <v>1061</v>
      </c>
      <c r="E42" s="36">
        <v>194</v>
      </c>
      <c r="F42" s="36">
        <v>2349</v>
      </c>
      <c r="G42" s="36" t="s">
        <v>99</v>
      </c>
      <c r="H42" s="36" t="s">
        <v>99</v>
      </c>
      <c r="I42" s="36" t="s">
        <v>99</v>
      </c>
      <c r="J42" s="36" t="s">
        <v>99</v>
      </c>
      <c r="K42" s="36">
        <v>528</v>
      </c>
      <c r="L42" s="36">
        <v>528</v>
      </c>
      <c r="M42" s="36">
        <v>2809</v>
      </c>
      <c r="N42" s="36" t="s">
        <v>99</v>
      </c>
      <c r="O42" s="36" t="s">
        <v>99</v>
      </c>
      <c r="P42" s="36">
        <v>2809</v>
      </c>
      <c r="Q42" s="36">
        <v>5686</v>
      </c>
      <c r="R42" s="36" t="s">
        <v>99</v>
      </c>
      <c r="S42" s="36">
        <v>1</v>
      </c>
      <c r="T42" s="36">
        <v>0</v>
      </c>
      <c r="U42" s="36">
        <v>0</v>
      </c>
      <c r="V42" s="36">
        <v>1</v>
      </c>
      <c r="W42" s="36" t="s">
        <v>99</v>
      </c>
      <c r="X42" s="36" t="s">
        <v>99</v>
      </c>
      <c r="Y42" s="36" t="s">
        <v>99</v>
      </c>
      <c r="Z42" s="36">
        <v>0</v>
      </c>
      <c r="AA42" s="36">
        <v>1</v>
      </c>
      <c r="AB42" s="36">
        <v>1</v>
      </c>
      <c r="AC42" s="36">
        <v>56</v>
      </c>
      <c r="AD42" s="36" t="s">
        <v>99</v>
      </c>
      <c r="AE42" s="36" t="s">
        <v>99</v>
      </c>
      <c r="AF42" s="36">
        <v>56</v>
      </c>
      <c r="AG42" s="36">
        <v>58</v>
      </c>
      <c r="AH42" s="36" t="s">
        <v>99</v>
      </c>
      <c r="AI42" s="36">
        <v>1095</v>
      </c>
      <c r="AJ42" s="36">
        <v>1071</v>
      </c>
      <c r="AK42" s="36">
        <v>194</v>
      </c>
      <c r="AL42" s="36">
        <v>2360</v>
      </c>
      <c r="AM42" s="36" t="s">
        <v>99</v>
      </c>
      <c r="AN42" s="36" t="s">
        <v>99</v>
      </c>
      <c r="AO42" s="36" t="s">
        <v>99</v>
      </c>
      <c r="AP42" s="36" t="s">
        <v>99</v>
      </c>
      <c r="AQ42" s="36">
        <v>529</v>
      </c>
      <c r="AR42" s="36">
        <v>529</v>
      </c>
      <c r="AS42" s="36">
        <v>2993</v>
      </c>
      <c r="AT42" s="36" t="s">
        <v>99</v>
      </c>
      <c r="AU42" s="36" t="s">
        <v>99</v>
      </c>
      <c r="AV42" s="36">
        <v>2993</v>
      </c>
      <c r="AW42" s="36">
        <v>5882</v>
      </c>
      <c r="AX42" s="37" t="s">
        <v>99</v>
      </c>
      <c r="AY42" s="37">
        <v>100</v>
      </c>
      <c r="AZ42" s="37">
        <v>99.066293183940246</v>
      </c>
      <c r="BA42" s="37">
        <v>100</v>
      </c>
      <c r="BB42" s="37">
        <v>99.576271186440678</v>
      </c>
      <c r="BC42" s="37" t="s">
        <v>99</v>
      </c>
      <c r="BD42" s="37" t="s">
        <v>99</v>
      </c>
      <c r="BE42" s="37" t="s">
        <v>99</v>
      </c>
      <c r="BF42" s="37" t="s">
        <v>99</v>
      </c>
      <c r="BG42" s="37">
        <v>100</v>
      </c>
      <c r="BH42" s="37">
        <v>100</v>
      </c>
      <c r="BI42" s="37" t="s">
        <v>99</v>
      </c>
      <c r="BJ42" s="37">
        <v>100</v>
      </c>
      <c r="BK42" s="37">
        <v>99.066293183940246</v>
      </c>
      <c r="BL42" s="37">
        <v>100</v>
      </c>
      <c r="BM42" s="37">
        <v>99.576271186440678</v>
      </c>
      <c r="BN42" s="37" t="s">
        <v>99</v>
      </c>
      <c r="BO42" s="37">
        <v>0</v>
      </c>
      <c r="BP42" s="37">
        <v>0.93370681605975725</v>
      </c>
      <c r="BQ42" s="37">
        <v>0</v>
      </c>
      <c r="BR42" s="37">
        <v>0.42372881355932202</v>
      </c>
      <c r="BS42" s="37" t="s">
        <v>99</v>
      </c>
      <c r="BT42" s="37" t="s">
        <v>99</v>
      </c>
      <c r="BU42" s="37" t="s">
        <v>99</v>
      </c>
      <c r="BV42" s="37" t="s">
        <v>99</v>
      </c>
      <c r="BW42" s="37">
        <v>0</v>
      </c>
      <c r="BX42" s="37">
        <v>0</v>
      </c>
      <c r="BY42" s="37">
        <v>4.2766455061810893</v>
      </c>
      <c r="BZ42" s="37" t="s">
        <v>99</v>
      </c>
      <c r="CA42" s="37" t="s">
        <v>99</v>
      </c>
      <c r="CB42" s="37">
        <v>4.2766455061810893</v>
      </c>
      <c r="CC42" s="37">
        <v>2.3461407684461069</v>
      </c>
    </row>
    <row r="43" spans="1:81">
      <c r="A43" s="29" t="s">
        <v>46</v>
      </c>
      <c r="B43" s="36">
        <v>32</v>
      </c>
      <c r="C43" s="36">
        <v>1331</v>
      </c>
      <c r="D43" s="36">
        <v>898</v>
      </c>
      <c r="E43" s="36">
        <v>317</v>
      </c>
      <c r="F43" s="36">
        <v>2546</v>
      </c>
      <c r="G43" s="36" t="s">
        <v>99</v>
      </c>
      <c r="H43" s="36">
        <v>1002</v>
      </c>
      <c r="I43" s="36" t="s">
        <v>99</v>
      </c>
      <c r="J43" s="36">
        <v>1002</v>
      </c>
      <c r="K43" s="36">
        <v>419</v>
      </c>
      <c r="L43" s="36">
        <v>1421</v>
      </c>
      <c r="M43" s="36">
        <v>4399</v>
      </c>
      <c r="N43" s="36" t="s">
        <v>99</v>
      </c>
      <c r="O43" s="36" t="s">
        <v>99</v>
      </c>
      <c r="P43" s="36">
        <v>4399</v>
      </c>
      <c r="Q43" s="36">
        <v>8398</v>
      </c>
      <c r="R43" s="36">
        <v>3</v>
      </c>
      <c r="S43" s="36">
        <v>50</v>
      </c>
      <c r="T43" s="36">
        <v>25</v>
      </c>
      <c r="U43" s="36">
        <v>1</v>
      </c>
      <c r="V43" s="36">
        <v>76</v>
      </c>
      <c r="W43" s="36" t="s">
        <v>99</v>
      </c>
      <c r="X43" s="36">
        <v>71</v>
      </c>
      <c r="Y43" s="36" t="s">
        <v>99</v>
      </c>
      <c r="Z43" s="36">
        <v>71</v>
      </c>
      <c r="AA43" s="36">
        <v>55</v>
      </c>
      <c r="AB43" s="36">
        <v>126</v>
      </c>
      <c r="AC43" s="36">
        <v>53</v>
      </c>
      <c r="AD43" s="36" t="s">
        <v>99</v>
      </c>
      <c r="AE43" s="36" t="s">
        <v>99</v>
      </c>
      <c r="AF43" s="36">
        <v>53</v>
      </c>
      <c r="AG43" s="36">
        <v>258</v>
      </c>
      <c r="AH43" s="36">
        <v>34</v>
      </c>
      <c r="AI43" s="36">
        <v>1423</v>
      </c>
      <c r="AJ43" s="36">
        <v>960</v>
      </c>
      <c r="AK43" s="36">
        <v>318</v>
      </c>
      <c r="AL43" s="36">
        <v>2701</v>
      </c>
      <c r="AM43" s="36" t="s">
        <v>99</v>
      </c>
      <c r="AN43" s="36">
        <v>1152</v>
      </c>
      <c r="AO43" s="36" t="s">
        <v>99</v>
      </c>
      <c r="AP43" s="36">
        <v>1152</v>
      </c>
      <c r="AQ43" s="36">
        <v>593</v>
      </c>
      <c r="AR43" s="36">
        <v>1745</v>
      </c>
      <c r="AS43" s="36">
        <v>4579</v>
      </c>
      <c r="AT43" s="36" t="s">
        <v>99</v>
      </c>
      <c r="AU43" s="36" t="s">
        <v>99</v>
      </c>
      <c r="AV43" s="36">
        <v>4579</v>
      </c>
      <c r="AW43" s="36">
        <v>9059</v>
      </c>
      <c r="AX43" s="37">
        <v>102.94117647058823</v>
      </c>
      <c r="AY43" s="37">
        <v>97.048489107519316</v>
      </c>
      <c r="AZ43" s="37">
        <v>96.145833333333329</v>
      </c>
      <c r="BA43" s="37">
        <v>100</v>
      </c>
      <c r="BB43" s="37">
        <v>97.075157349129952</v>
      </c>
      <c r="BC43" s="37" t="s">
        <v>99</v>
      </c>
      <c r="BD43" s="37">
        <v>93.142361111111114</v>
      </c>
      <c r="BE43" s="37" t="s">
        <v>99</v>
      </c>
      <c r="BF43" s="37">
        <v>93.142361111111114</v>
      </c>
      <c r="BG43" s="37">
        <v>79.932546374367618</v>
      </c>
      <c r="BH43" s="37">
        <v>88.653295128939817</v>
      </c>
      <c r="BI43" s="37">
        <v>102.94117647058823</v>
      </c>
      <c r="BJ43" s="37">
        <v>97.048489107519316</v>
      </c>
      <c r="BK43" s="37">
        <v>96.145833333333329</v>
      </c>
      <c r="BL43" s="37">
        <v>100</v>
      </c>
      <c r="BM43" s="37">
        <v>97.075157349129952</v>
      </c>
      <c r="BN43" s="37">
        <v>-2.9411764705882351</v>
      </c>
      <c r="BO43" s="37">
        <v>2.9515108924806746</v>
      </c>
      <c r="BP43" s="37">
        <v>3.854166666666667</v>
      </c>
      <c r="BQ43" s="37">
        <v>0</v>
      </c>
      <c r="BR43" s="37">
        <v>2.924842650870048</v>
      </c>
      <c r="BS43" s="37" t="s">
        <v>99</v>
      </c>
      <c r="BT43" s="37">
        <v>6.8576388888888893</v>
      </c>
      <c r="BU43" s="37" t="s">
        <v>99</v>
      </c>
      <c r="BV43" s="37">
        <v>6.8576388888888893</v>
      </c>
      <c r="BW43" s="37">
        <v>20.067453625632378</v>
      </c>
      <c r="BX43" s="37">
        <v>11.346704871060172</v>
      </c>
      <c r="BY43" s="37">
        <v>2.7735313387202445</v>
      </c>
      <c r="BZ43" s="37" t="s">
        <v>99</v>
      </c>
      <c r="CA43" s="37" t="s">
        <v>99</v>
      </c>
      <c r="CB43" s="37">
        <v>2.7735313387202445</v>
      </c>
      <c r="CC43" s="37">
        <v>4.4486146373771938</v>
      </c>
    </row>
    <row r="44" spans="1:81">
      <c r="A44" s="29" t="s">
        <v>47</v>
      </c>
      <c r="B44" s="36" t="s">
        <v>99</v>
      </c>
      <c r="C44" s="36">
        <v>250</v>
      </c>
      <c r="D44" s="36" t="s">
        <v>99</v>
      </c>
      <c r="E44" s="36" t="s">
        <v>99</v>
      </c>
      <c r="F44" s="36">
        <v>250</v>
      </c>
      <c r="G44" s="36" t="s">
        <v>99</v>
      </c>
      <c r="H44" s="36" t="s">
        <v>99</v>
      </c>
      <c r="I44" s="36" t="s">
        <v>99</v>
      </c>
      <c r="J44" s="36" t="s">
        <v>99</v>
      </c>
      <c r="K44" s="36" t="s">
        <v>99</v>
      </c>
      <c r="L44" s="36">
        <v>0</v>
      </c>
      <c r="M44" s="36">
        <v>120</v>
      </c>
      <c r="N44" s="36" t="s">
        <v>99</v>
      </c>
      <c r="O44" s="36" t="s">
        <v>99</v>
      </c>
      <c r="P44" s="36">
        <v>120</v>
      </c>
      <c r="Q44" s="36">
        <v>370</v>
      </c>
      <c r="R44" s="36" t="s">
        <v>99</v>
      </c>
      <c r="S44" s="36">
        <v>4</v>
      </c>
      <c r="T44" s="36" t="s">
        <v>99</v>
      </c>
      <c r="U44" s="36" t="s">
        <v>99</v>
      </c>
      <c r="V44" s="36">
        <v>4</v>
      </c>
      <c r="W44" s="36" t="s">
        <v>99</v>
      </c>
      <c r="X44" s="36" t="s">
        <v>99</v>
      </c>
      <c r="Y44" s="36" t="s">
        <v>99</v>
      </c>
      <c r="Z44" s="36">
        <v>0</v>
      </c>
      <c r="AA44" s="36" t="s">
        <v>99</v>
      </c>
      <c r="AB44" s="36">
        <v>0</v>
      </c>
      <c r="AC44" s="36">
        <v>0</v>
      </c>
      <c r="AD44" s="36" t="s">
        <v>99</v>
      </c>
      <c r="AE44" s="36" t="s">
        <v>99</v>
      </c>
      <c r="AF44" s="36">
        <v>0</v>
      </c>
      <c r="AG44" s="36">
        <v>4</v>
      </c>
      <c r="AH44" s="36" t="s">
        <v>99</v>
      </c>
      <c r="AI44" s="36">
        <v>277</v>
      </c>
      <c r="AJ44" s="36" t="s">
        <v>99</v>
      </c>
      <c r="AK44" s="36" t="s">
        <v>99</v>
      </c>
      <c r="AL44" s="36">
        <v>277</v>
      </c>
      <c r="AM44" s="36" t="s">
        <v>99</v>
      </c>
      <c r="AN44" s="36" t="s">
        <v>99</v>
      </c>
      <c r="AO44" s="36" t="s">
        <v>99</v>
      </c>
      <c r="AP44" s="36" t="s">
        <v>99</v>
      </c>
      <c r="AQ44" s="36" t="s">
        <v>99</v>
      </c>
      <c r="AR44" s="36">
        <v>0</v>
      </c>
      <c r="AS44" s="36">
        <v>137</v>
      </c>
      <c r="AT44" s="36" t="s">
        <v>99</v>
      </c>
      <c r="AU44" s="36" t="s">
        <v>99</v>
      </c>
      <c r="AV44" s="36">
        <v>137</v>
      </c>
      <c r="AW44" s="36">
        <v>414</v>
      </c>
      <c r="AX44" s="37" t="s">
        <v>99</v>
      </c>
      <c r="AY44" s="37">
        <v>91.696750902527086</v>
      </c>
      <c r="AZ44" s="37" t="s">
        <v>99</v>
      </c>
      <c r="BA44" s="37" t="s">
        <v>99</v>
      </c>
      <c r="BB44" s="37">
        <v>91.696750902527086</v>
      </c>
      <c r="BC44" s="37" t="s">
        <v>99</v>
      </c>
      <c r="BD44" s="37" t="s">
        <v>99</v>
      </c>
      <c r="BE44" s="37" t="s">
        <v>99</v>
      </c>
      <c r="BF44" s="37" t="s">
        <v>99</v>
      </c>
      <c r="BG44" s="37" t="s">
        <v>99</v>
      </c>
      <c r="BH44" s="37" t="s">
        <v>99</v>
      </c>
      <c r="BI44" s="37" t="s">
        <v>99</v>
      </c>
      <c r="BJ44" s="37">
        <v>91.696750902527086</v>
      </c>
      <c r="BK44" s="37" t="s">
        <v>99</v>
      </c>
      <c r="BL44" s="37" t="s">
        <v>99</v>
      </c>
      <c r="BM44" s="37">
        <v>91.696750902527086</v>
      </c>
      <c r="BN44" s="37" t="s">
        <v>99</v>
      </c>
      <c r="BO44" s="37">
        <v>8.3032490974729249</v>
      </c>
      <c r="BP44" s="37" t="s">
        <v>99</v>
      </c>
      <c r="BQ44" s="37" t="s">
        <v>99</v>
      </c>
      <c r="BR44" s="37">
        <v>8.3032490974729249</v>
      </c>
      <c r="BS44" s="37" t="s">
        <v>99</v>
      </c>
      <c r="BT44" s="37" t="s">
        <v>99</v>
      </c>
      <c r="BU44" s="37" t="s">
        <v>99</v>
      </c>
      <c r="BV44" s="37" t="s">
        <v>99</v>
      </c>
      <c r="BW44" s="37" t="s">
        <v>99</v>
      </c>
      <c r="BX44" s="37" t="s">
        <v>99</v>
      </c>
      <c r="BY44" s="37">
        <v>12.408759124087592</v>
      </c>
      <c r="BZ44" s="37" t="s">
        <v>99</v>
      </c>
      <c r="CA44" s="37" t="s">
        <v>99</v>
      </c>
      <c r="CB44" s="37">
        <v>12.408759124087592</v>
      </c>
      <c r="CC44" s="37">
        <v>9.6618357487922708</v>
      </c>
    </row>
    <row r="45" spans="1:81">
      <c r="A45" s="29" t="s">
        <v>48</v>
      </c>
      <c r="B45" s="36">
        <v>8</v>
      </c>
      <c r="C45" s="36">
        <v>882</v>
      </c>
      <c r="D45" s="36">
        <v>977</v>
      </c>
      <c r="E45" s="36">
        <v>19</v>
      </c>
      <c r="F45" s="36">
        <v>1878</v>
      </c>
      <c r="G45" s="36" t="s">
        <v>99</v>
      </c>
      <c r="H45" s="36" t="s">
        <v>99</v>
      </c>
      <c r="I45" s="36" t="s">
        <v>99</v>
      </c>
      <c r="J45" s="36" t="s">
        <v>99</v>
      </c>
      <c r="K45" s="36" t="s">
        <v>99</v>
      </c>
      <c r="L45" s="36">
        <v>0</v>
      </c>
      <c r="M45" s="36">
        <v>2999</v>
      </c>
      <c r="N45" s="36" t="s">
        <v>99</v>
      </c>
      <c r="O45" s="36" t="s">
        <v>99</v>
      </c>
      <c r="P45" s="36">
        <v>2999</v>
      </c>
      <c r="Q45" s="36">
        <v>4885</v>
      </c>
      <c r="R45" s="36">
        <v>0</v>
      </c>
      <c r="S45" s="36">
        <v>23</v>
      </c>
      <c r="T45" s="36">
        <v>26</v>
      </c>
      <c r="U45" s="36">
        <v>0</v>
      </c>
      <c r="V45" s="36">
        <v>49</v>
      </c>
      <c r="W45" s="36" t="s">
        <v>99</v>
      </c>
      <c r="X45" s="36" t="s">
        <v>99</v>
      </c>
      <c r="Y45" s="36" t="s">
        <v>99</v>
      </c>
      <c r="Z45" s="36">
        <v>0</v>
      </c>
      <c r="AA45" s="36" t="s">
        <v>99</v>
      </c>
      <c r="AB45" s="36">
        <v>0</v>
      </c>
      <c r="AC45" s="36">
        <v>28</v>
      </c>
      <c r="AD45" s="36" t="s">
        <v>99</v>
      </c>
      <c r="AE45" s="36" t="s">
        <v>99</v>
      </c>
      <c r="AF45" s="36">
        <v>28</v>
      </c>
      <c r="AG45" s="36">
        <v>77</v>
      </c>
      <c r="AH45" s="36">
        <v>8</v>
      </c>
      <c r="AI45" s="36">
        <v>922</v>
      </c>
      <c r="AJ45" s="36">
        <v>1084</v>
      </c>
      <c r="AK45" s="36">
        <v>19</v>
      </c>
      <c r="AL45" s="36">
        <v>2025</v>
      </c>
      <c r="AM45" s="36" t="s">
        <v>99</v>
      </c>
      <c r="AN45" s="36" t="s">
        <v>99</v>
      </c>
      <c r="AO45" s="36" t="s">
        <v>99</v>
      </c>
      <c r="AP45" s="36" t="s">
        <v>99</v>
      </c>
      <c r="AQ45" s="36" t="s">
        <v>99</v>
      </c>
      <c r="AR45" s="36">
        <v>0</v>
      </c>
      <c r="AS45" s="36">
        <v>3066</v>
      </c>
      <c r="AT45" s="36" t="s">
        <v>99</v>
      </c>
      <c r="AU45" s="36" t="s">
        <v>99</v>
      </c>
      <c r="AV45" s="36">
        <v>3066</v>
      </c>
      <c r="AW45" s="36">
        <v>5099</v>
      </c>
      <c r="AX45" s="37">
        <v>100</v>
      </c>
      <c r="AY45" s="37">
        <v>98.156182212581342</v>
      </c>
      <c r="AZ45" s="37">
        <v>92.52767527675276</v>
      </c>
      <c r="BA45" s="37">
        <v>100</v>
      </c>
      <c r="BB45" s="37">
        <v>95.160493827160494</v>
      </c>
      <c r="BC45" s="37" t="s">
        <v>99</v>
      </c>
      <c r="BD45" s="37" t="s">
        <v>99</v>
      </c>
      <c r="BE45" s="37" t="s">
        <v>99</v>
      </c>
      <c r="BF45" s="37" t="s">
        <v>99</v>
      </c>
      <c r="BG45" s="37" t="s">
        <v>99</v>
      </c>
      <c r="BH45" s="37" t="s">
        <v>99</v>
      </c>
      <c r="BI45" s="37">
        <v>100</v>
      </c>
      <c r="BJ45" s="37">
        <v>98.156182212581342</v>
      </c>
      <c r="BK45" s="37">
        <v>92.52767527675276</v>
      </c>
      <c r="BL45" s="37">
        <v>100</v>
      </c>
      <c r="BM45" s="37">
        <v>95.160493827160494</v>
      </c>
      <c r="BN45" s="37">
        <v>0</v>
      </c>
      <c r="BO45" s="37">
        <v>1.843817787418655</v>
      </c>
      <c r="BP45" s="37">
        <v>7.4723247232472323</v>
      </c>
      <c r="BQ45" s="37">
        <v>0</v>
      </c>
      <c r="BR45" s="37">
        <v>4.8395061728395063</v>
      </c>
      <c r="BS45" s="37" t="s">
        <v>99</v>
      </c>
      <c r="BT45" s="37" t="s">
        <v>99</v>
      </c>
      <c r="BU45" s="37" t="s">
        <v>99</v>
      </c>
      <c r="BV45" s="37" t="s">
        <v>99</v>
      </c>
      <c r="BW45" s="37" t="s">
        <v>99</v>
      </c>
      <c r="BX45" s="37" t="s">
        <v>99</v>
      </c>
      <c r="BY45" s="37">
        <v>1.2720156555772992</v>
      </c>
      <c r="BZ45" s="37" t="s">
        <v>99</v>
      </c>
      <c r="CA45" s="37" t="s">
        <v>99</v>
      </c>
      <c r="CB45" s="37">
        <v>1.2720156555772992</v>
      </c>
      <c r="CC45" s="37">
        <v>2.6868013335948224</v>
      </c>
    </row>
    <row r="46" spans="1:81">
      <c r="A46" s="29" t="s">
        <v>49</v>
      </c>
      <c r="B46" s="36" t="s">
        <v>99</v>
      </c>
      <c r="C46" s="36">
        <v>292</v>
      </c>
      <c r="D46" s="36" t="s">
        <v>99</v>
      </c>
      <c r="E46" s="36" t="s">
        <v>99</v>
      </c>
      <c r="F46" s="36">
        <v>292</v>
      </c>
      <c r="G46" s="36" t="s">
        <v>99</v>
      </c>
      <c r="H46" s="36" t="s">
        <v>99</v>
      </c>
      <c r="I46" s="36" t="s">
        <v>99</v>
      </c>
      <c r="J46" s="36" t="s">
        <v>99</v>
      </c>
      <c r="K46" s="36" t="s">
        <v>99</v>
      </c>
      <c r="L46" s="36">
        <v>0</v>
      </c>
      <c r="M46" s="36">
        <v>44</v>
      </c>
      <c r="N46" s="36" t="s">
        <v>99</v>
      </c>
      <c r="O46" s="36" t="s">
        <v>99</v>
      </c>
      <c r="P46" s="36">
        <v>44</v>
      </c>
      <c r="Q46" s="36">
        <v>336</v>
      </c>
      <c r="R46" s="36" t="s">
        <v>99</v>
      </c>
      <c r="S46" s="36">
        <v>3</v>
      </c>
      <c r="T46" s="36" t="s">
        <v>99</v>
      </c>
      <c r="U46" s="36" t="s">
        <v>99</v>
      </c>
      <c r="V46" s="36">
        <v>3</v>
      </c>
      <c r="W46" s="36" t="s">
        <v>99</v>
      </c>
      <c r="X46" s="36" t="s">
        <v>99</v>
      </c>
      <c r="Y46" s="36" t="s">
        <v>99</v>
      </c>
      <c r="Z46" s="36">
        <v>0</v>
      </c>
      <c r="AA46" s="36" t="s">
        <v>99</v>
      </c>
      <c r="AB46" s="36">
        <v>0</v>
      </c>
      <c r="AC46" s="36">
        <v>0</v>
      </c>
      <c r="AD46" s="36" t="s">
        <v>99</v>
      </c>
      <c r="AE46" s="36" t="s">
        <v>99</v>
      </c>
      <c r="AF46" s="36">
        <v>0</v>
      </c>
      <c r="AG46" s="36">
        <v>3</v>
      </c>
      <c r="AH46" s="36" t="s">
        <v>99</v>
      </c>
      <c r="AI46" s="36">
        <v>296</v>
      </c>
      <c r="AJ46" s="36" t="s">
        <v>99</v>
      </c>
      <c r="AK46" s="36" t="s">
        <v>99</v>
      </c>
      <c r="AL46" s="36">
        <v>296</v>
      </c>
      <c r="AM46" s="36" t="s">
        <v>99</v>
      </c>
      <c r="AN46" s="36" t="s">
        <v>99</v>
      </c>
      <c r="AO46" s="36" t="s">
        <v>99</v>
      </c>
      <c r="AP46" s="36" t="s">
        <v>99</v>
      </c>
      <c r="AQ46" s="36" t="s">
        <v>99</v>
      </c>
      <c r="AR46" s="36">
        <v>0</v>
      </c>
      <c r="AS46" s="36">
        <v>44</v>
      </c>
      <c r="AT46" s="36" t="s">
        <v>99</v>
      </c>
      <c r="AU46" s="36" t="s">
        <v>99</v>
      </c>
      <c r="AV46" s="36">
        <v>44</v>
      </c>
      <c r="AW46" s="36">
        <v>340</v>
      </c>
      <c r="AX46" s="37" t="s">
        <v>99</v>
      </c>
      <c r="AY46" s="37">
        <v>99.662162162162161</v>
      </c>
      <c r="AZ46" s="37" t="s">
        <v>99</v>
      </c>
      <c r="BA46" s="37" t="s">
        <v>99</v>
      </c>
      <c r="BB46" s="37">
        <v>99.662162162162161</v>
      </c>
      <c r="BC46" s="37" t="s">
        <v>99</v>
      </c>
      <c r="BD46" s="37" t="s">
        <v>99</v>
      </c>
      <c r="BE46" s="37" t="s">
        <v>99</v>
      </c>
      <c r="BF46" s="37" t="s">
        <v>99</v>
      </c>
      <c r="BG46" s="37" t="s">
        <v>99</v>
      </c>
      <c r="BH46" s="37" t="s">
        <v>99</v>
      </c>
      <c r="BI46" s="37" t="s">
        <v>99</v>
      </c>
      <c r="BJ46" s="37">
        <v>99.662162162162161</v>
      </c>
      <c r="BK46" s="37" t="s">
        <v>99</v>
      </c>
      <c r="BL46" s="37" t="s">
        <v>99</v>
      </c>
      <c r="BM46" s="37">
        <v>99.662162162162161</v>
      </c>
      <c r="BN46" s="37" t="s">
        <v>99</v>
      </c>
      <c r="BO46" s="37">
        <v>0.33783783783783783</v>
      </c>
      <c r="BP46" s="37" t="s">
        <v>99</v>
      </c>
      <c r="BQ46" s="37" t="s">
        <v>99</v>
      </c>
      <c r="BR46" s="37">
        <v>0.33783783783783783</v>
      </c>
      <c r="BS46" s="37" t="s">
        <v>99</v>
      </c>
      <c r="BT46" s="37" t="s">
        <v>99</v>
      </c>
      <c r="BU46" s="37" t="s">
        <v>99</v>
      </c>
      <c r="BV46" s="37" t="s">
        <v>99</v>
      </c>
      <c r="BW46" s="37" t="s">
        <v>99</v>
      </c>
      <c r="BX46" s="37" t="s">
        <v>99</v>
      </c>
      <c r="BY46" s="37">
        <v>0</v>
      </c>
      <c r="BZ46" s="37" t="s">
        <v>99</v>
      </c>
      <c r="CA46" s="37" t="s">
        <v>99</v>
      </c>
      <c r="CB46" s="37">
        <v>0</v>
      </c>
      <c r="CC46" s="37">
        <v>0.29411764705882354</v>
      </c>
    </row>
    <row r="47" spans="1:81">
      <c r="A47" s="29" t="s">
        <v>50</v>
      </c>
      <c r="B47" s="36">
        <v>21</v>
      </c>
      <c r="C47" s="36">
        <v>1072</v>
      </c>
      <c r="D47" s="36">
        <v>2417</v>
      </c>
      <c r="E47" s="36">
        <v>544</v>
      </c>
      <c r="F47" s="36">
        <v>4033</v>
      </c>
      <c r="G47" s="36" t="s">
        <v>99</v>
      </c>
      <c r="H47" s="36" t="s">
        <v>99</v>
      </c>
      <c r="I47" s="36" t="s">
        <v>99</v>
      </c>
      <c r="J47" s="36" t="s">
        <v>99</v>
      </c>
      <c r="K47" s="36">
        <v>480</v>
      </c>
      <c r="L47" s="36">
        <v>480</v>
      </c>
      <c r="M47" s="36">
        <v>7066</v>
      </c>
      <c r="N47" s="36">
        <v>131</v>
      </c>
      <c r="O47" s="36" t="s">
        <v>99</v>
      </c>
      <c r="P47" s="36">
        <v>7197</v>
      </c>
      <c r="Q47" s="36">
        <v>11731</v>
      </c>
      <c r="R47" s="36">
        <v>6</v>
      </c>
      <c r="S47" s="36">
        <v>114</v>
      </c>
      <c r="T47" s="36">
        <v>8</v>
      </c>
      <c r="U47" s="36">
        <v>16</v>
      </c>
      <c r="V47" s="36">
        <v>138</v>
      </c>
      <c r="W47" s="36" t="s">
        <v>99</v>
      </c>
      <c r="X47" s="36" t="s">
        <v>99</v>
      </c>
      <c r="Y47" s="36" t="s">
        <v>99</v>
      </c>
      <c r="Z47" s="36">
        <v>0</v>
      </c>
      <c r="AA47" s="36">
        <v>21</v>
      </c>
      <c r="AB47" s="36">
        <v>21</v>
      </c>
      <c r="AC47" s="36">
        <v>89</v>
      </c>
      <c r="AD47" s="36">
        <v>5</v>
      </c>
      <c r="AE47" s="36" t="s">
        <v>99</v>
      </c>
      <c r="AF47" s="36">
        <v>94</v>
      </c>
      <c r="AG47" s="36">
        <v>259</v>
      </c>
      <c r="AH47" s="36">
        <v>25</v>
      </c>
      <c r="AI47" s="36">
        <v>1501</v>
      </c>
      <c r="AJ47" s="36">
        <v>2468</v>
      </c>
      <c r="AK47" s="36">
        <v>573</v>
      </c>
      <c r="AL47" s="36">
        <v>4542</v>
      </c>
      <c r="AM47" s="36" t="s">
        <v>99</v>
      </c>
      <c r="AN47" s="36" t="s">
        <v>99</v>
      </c>
      <c r="AO47" s="36" t="s">
        <v>99</v>
      </c>
      <c r="AP47" s="36" t="s">
        <v>99</v>
      </c>
      <c r="AQ47" s="36">
        <v>589</v>
      </c>
      <c r="AR47" s="36">
        <v>589</v>
      </c>
      <c r="AS47" s="36">
        <v>7443</v>
      </c>
      <c r="AT47" s="36">
        <v>134</v>
      </c>
      <c r="AU47" s="36" t="s">
        <v>99</v>
      </c>
      <c r="AV47" s="36">
        <v>7577</v>
      </c>
      <c r="AW47" s="36">
        <v>12733</v>
      </c>
      <c r="AX47" s="37">
        <v>108</v>
      </c>
      <c r="AY47" s="37">
        <v>79.013990672884745</v>
      </c>
      <c r="AZ47" s="37">
        <v>98.257698541329006</v>
      </c>
      <c r="BA47" s="37">
        <v>97.731239092495642</v>
      </c>
      <c r="BB47" s="37">
        <v>91.831792162043158</v>
      </c>
      <c r="BC47" s="37" t="s">
        <v>99</v>
      </c>
      <c r="BD47" s="37" t="s">
        <v>99</v>
      </c>
      <c r="BE47" s="37" t="s">
        <v>99</v>
      </c>
      <c r="BF47" s="37" t="s">
        <v>99</v>
      </c>
      <c r="BG47" s="37">
        <v>85.059422750424446</v>
      </c>
      <c r="BH47" s="37">
        <v>85.059422750424446</v>
      </c>
      <c r="BI47" s="37">
        <v>108</v>
      </c>
      <c r="BJ47" s="37">
        <v>79.013990672884745</v>
      </c>
      <c r="BK47" s="37">
        <v>98.257698541329006</v>
      </c>
      <c r="BL47" s="37">
        <v>97.731239092495642</v>
      </c>
      <c r="BM47" s="37">
        <v>91.831792162043158</v>
      </c>
      <c r="BN47" s="37">
        <v>-8</v>
      </c>
      <c r="BO47" s="37">
        <v>20.986009327115259</v>
      </c>
      <c r="BP47" s="37">
        <v>1.7423014586709886</v>
      </c>
      <c r="BQ47" s="37">
        <v>2.2687609075043627</v>
      </c>
      <c r="BR47" s="37">
        <v>8.1682078379568459</v>
      </c>
      <c r="BS47" s="37" t="s">
        <v>99</v>
      </c>
      <c r="BT47" s="37" t="s">
        <v>99</v>
      </c>
      <c r="BU47" s="37" t="s">
        <v>99</v>
      </c>
      <c r="BV47" s="37" t="s">
        <v>99</v>
      </c>
      <c r="BW47" s="37">
        <v>14.940577249575551</v>
      </c>
      <c r="BX47" s="37">
        <v>14.940577249575551</v>
      </c>
      <c r="BY47" s="37">
        <v>3.8694074969770251</v>
      </c>
      <c r="BZ47" s="37">
        <v>-1.4925373134328357</v>
      </c>
      <c r="CA47" s="37" t="s">
        <v>99</v>
      </c>
      <c r="CB47" s="37">
        <v>3.7745809687211298</v>
      </c>
      <c r="CC47" s="37">
        <v>5.8352312887771927</v>
      </c>
    </row>
    <row r="48" spans="1:81">
      <c r="A48" s="29" t="s">
        <v>51</v>
      </c>
      <c r="B48" s="36" t="s">
        <v>99</v>
      </c>
      <c r="C48" s="36" t="s">
        <v>99</v>
      </c>
      <c r="D48" s="36">
        <v>217</v>
      </c>
      <c r="E48" s="36" t="s">
        <v>99</v>
      </c>
      <c r="F48" s="36">
        <v>217</v>
      </c>
      <c r="G48" s="36" t="s">
        <v>99</v>
      </c>
      <c r="H48" s="36" t="s">
        <v>99</v>
      </c>
      <c r="I48" s="36" t="s">
        <v>99</v>
      </c>
      <c r="J48" s="36" t="s">
        <v>99</v>
      </c>
      <c r="K48" s="36" t="s">
        <v>99</v>
      </c>
      <c r="L48" s="36">
        <v>0</v>
      </c>
      <c r="M48" s="36">
        <v>447</v>
      </c>
      <c r="N48" s="36" t="s">
        <v>99</v>
      </c>
      <c r="O48" s="36" t="s">
        <v>99</v>
      </c>
      <c r="P48" s="36">
        <v>447</v>
      </c>
      <c r="Q48" s="36">
        <v>664</v>
      </c>
      <c r="R48" s="36" t="s">
        <v>99</v>
      </c>
      <c r="S48" s="36" t="s">
        <v>99</v>
      </c>
      <c r="T48" s="36">
        <v>0</v>
      </c>
      <c r="U48" s="36" t="s">
        <v>99</v>
      </c>
      <c r="V48" s="36">
        <v>0</v>
      </c>
      <c r="W48" s="36" t="s">
        <v>99</v>
      </c>
      <c r="X48" s="36" t="s">
        <v>99</v>
      </c>
      <c r="Y48" s="36" t="s">
        <v>99</v>
      </c>
      <c r="Z48" s="36">
        <v>0</v>
      </c>
      <c r="AA48" s="36" t="s">
        <v>99</v>
      </c>
      <c r="AB48" s="36">
        <v>0</v>
      </c>
      <c r="AC48" s="36">
        <v>3</v>
      </c>
      <c r="AD48" s="36" t="s">
        <v>99</v>
      </c>
      <c r="AE48" s="36" t="s">
        <v>99</v>
      </c>
      <c r="AF48" s="36">
        <v>3</v>
      </c>
      <c r="AG48" s="36">
        <v>3</v>
      </c>
      <c r="AH48" s="36" t="s">
        <v>99</v>
      </c>
      <c r="AI48" s="36" t="s">
        <v>99</v>
      </c>
      <c r="AJ48" s="36">
        <v>217</v>
      </c>
      <c r="AK48" s="36" t="s">
        <v>99</v>
      </c>
      <c r="AL48" s="36">
        <v>217</v>
      </c>
      <c r="AM48" s="36" t="s">
        <v>99</v>
      </c>
      <c r="AN48" s="36" t="s">
        <v>99</v>
      </c>
      <c r="AO48" s="36" t="s">
        <v>99</v>
      </c>
      <c r="AP48" s="36" t="s">
        <v>99</v>
      </c>
      <c r="AQ48" s="36" t="s">
        <v>99</v>
      </c>
      <c r="AR48" s="36">
        <v>0</v>
      </c>
      <c r="AS48" s="36">
        <v>455</v>
      </c>
      <c r="AT48" s="36" t="s">
        <v>99</v>
      </c>
      <c r="AU48" s="36" t="s">
        <v>99</v>
      </c>
      <c r="AV48" s="36">
        <v>455</v>
      </c>
      <c r="AW48" s="36">
        <v>672</v>
      </c>
      <c r="AX48" s="37" t="s">
        <v>99</v>
      </c>
      <c r="AY48" s="37" t="s">
        <v>99</v>
      </c>
      <c r="AZ48" s="37">
        <v>100</v>
      </c>
      <c r="BA48" s="37" t="s">
        <v>99</v>
      </c>
      <c r="BB48" s="37">
        <v>100</v>
      </c>
      <c r="BC48" s="37" t="s">
        <v>99</v>
      </c>
      <c r="BD48" s="37" t="s">
        <v>99</v>
      </c>
      <c r="BE48" s="37" t="s">
        <v>99</v>
      </c>
      <c r="BF48" s="37" t="s">
        <v>99</v>
      </c>
      <c r="BG48" s="37" t="s">
        <v>99</v>
      </c>
      <c r="BH48" s="37" t="s">
        <v>99</v>
      </c>
      <c r="BI48" s="37" t="s">
        <v>99</v>
      </c>
      <c r="BJ48" s="37" t="s">
        <v>99</v>
      </c>
      <c r="BK48" s="37">
        <v>100</v>
      </c>
      <c r="BL48" s="37" t="s">
        <v>99</v>
      </c>
      <c r="BM48" s="37">
        <v>100</v>
      </c>
      <c r="BN48" s="37" t="s">
        <v>99</v>
      </c>
      <c r="BO48" s="37" t="s">
        <v>99</v>
      </c>
      <c r="BP48" s="37">
        <v>0</v>
      </c>
      <c r="BQ48" s="37" t="s">
        <v>99</v>
      </c>
      <c r="BR48" s="37">
        <v>0</v>
      </c>
      <c r="BS48" s="37" t="s">
        <v>99</v>
      </c>
      <c r="BT48" s="37" t="s">
        <v>99</v>
      </c>
      <c r="BU48" s="37" t="s">
        <v>99</v>
      </c>
      <c r="BV48" s="37" t="s">
        <v>99</v>
      </c>
      <c r="BW48" s="37" t="s">
        <v>99</v>
      </c>
      <c r="BX48" s="37" t="s">
        <v>99</v>
      </c>
      <c r="BY48" s="37">
        <v>1.098901098901099</v>
      </c>
      <c r="BZ48" s="37" t="s">
        <v>99</v>
      </c>
      <c r="CA48" s="37" t="s">
        <v>99</v>
      </c>
      <c r="CB48" s="37">
        <v>1.098901098901099</v>
      </c>
      <c r="CC48" s="37">
        <v>0.74404761904761896</v>
      </c>
    </row>
    <row r="49" spans="1:81">
      <c r="A49" s="29" t="s">
        <v>52</v>
      </c>
      <c r="B49" s="36" t="s">
        <v>99</v>
      </c>
      <c r="C49" s="36">
        <v>482</v>
      </c>
      <c r="D49" s="36">
        <v>466</v>
      </c>
      <c r="E49" s="36" t="s">
        <v>99</v>
      </c>
      <c r="F49" s="36">
        <v>948</v>
      </c>
      <c r="G49" s="36" t="s">
        <v>99</v>
      </c>
      <c r="H49" s="36" t="s">
        <v>99</v>
      </c>
      <c r="I49" s="36" t="s">
        <v>99</v>
      </c>
      <c r="J49" s="36" t="s">
        <v>99</v>
      </c>
      <c r="K49" s="36" t="s">
        <v>99</v>
      </c>
      <c r="L49" s="36">
        <v>0</v>
      </c>
      <c r="M49" s="36">
        <v>1002</v>
      </c>
      <c r="N49" s="36" t="s">
        <v>99</v>
      </c>
      <c r="O49" s="36" t="s">
        <v>99</v>
      </c>
      <c r="P49" s="36">
        <v>1002</v>
      </c>
      <c r="Q49" s="36">
        <v>1950</v>
      </c>
      <c r="R49" s="36" t="s">
        <v>99</v>
      </c>
      <c r="S49" s="36">
        <v>0</v>
      </c>
      <c r="T49" s="36">
        <v>0</v>
      </c>
      <c r="U49" s="36" t="s">
        <v>99</v>
      </c>
      <c r="V49" s="36">
        <v>0</v>
      </c>
      <c r="W49" s="36" t="s">
        <v>99</v>
      </c>
      <c r="X49" s="36" t="s">
        <v>99</v>
      </c>
      <c r="Y49" s="36" t="s">
        <v>99</v>
      </c>
      <c r="Z49" s="36">
        <v>0</v>
      </c>
      <c r="AA49" s="36" t="s">
        <v>99</v>
      </c>
      <c r="AB49" s="36">
        <v>0</v>
      </c>
      <c r="AC49" s="36">
        <v>5</v>
      </c>
      <c r="AD49" s="36" t="s">
        <v>99</v>
      </c>
      <c r="AE49" s="36" t="s">
        <v>99</v>
      </c>
      <c r="AF49" s="36">
        <v>5</v>
      </c>
      <c r="AG49" s="36">
        <v>5</v>
      </c>
      <c r="AH49" s="36" t="s">
        <v>99</v>
      </c>
      <c r="AI49" s="36">
        <v>490</v>
      </c>
      <c r="AJ49" s="36">
        <v>466</v>
      </c>
      <c r="AK49" s="36" t="s">
        <v>99</v>
      </c>
      <c r="AL49" s="36">
        <v>956</v>
      </c>
      <c r="AM49" s="36" t="s">
        <v>99</v>
      </c>
      <c r="AN49" s="36" t="s">
        <v>99</v>
      </c>
      <c r="AO49" s="36" t="s">
        <v>99</v>
      </c>
      <c r="AP49" s="36" t="s">
        <v>99</v>
      </c>
      <c r="AQ49" s="36" t="s">
        <v>99</v>
      </c>
      <c r="AR49" s="36">
        <v>0</v>
      </c>
      <c r="AS49" s="36">
        <v>1024</v>
      </c>
      <c r="AT49" s="36" t="s">
        <v>99</v>
      </c>
      <c r="AU49" s="36" t="s">
        <v>99</v>
      </c>
      <c r="AV49" s="36">
        <v>1024</v>
      </c>
      <c r="AW49" s="36">
        <v>1980</v>
      </c>
      <c r="AX49" s="37" t="s">
        <v>99</v>
      </c>
      <c r="AY49" s="37">
        <v>98.367346938775512</v>
      </c>
      <c r="AZ49" s="37">
        <v>100</v>
      </c>
      <c r="BA49" s="37" t="s">
        <v>99</v>
      </c>
      <c r="BB49" s="37">
        <v>99.163179916317986</v>
      </c>
      <c r="BC49" s="37" t="s">
        <v>99</v>
      </c>
      <c r="BD49" s="37" t="s">
        <v>99</v>
      </c>
      <c r="BE49" s="37" t="s">
        <v>99</v>
      </c>
      <c r="BF49" s="37" t="s">
        <v>99</v>
      </c>
      <c r="BG49" s="37" t="s">
        <v>99</v>
      </c>
      <c r="BH49" s="37" t="s">
        <v>99</v>
      </c>
      <c r="BI49" s="37" t="s">
        <v>99</v>
      </c>
      <c r="BJ49" s="37">
        <v>98.367346938775512</v>
      </c>
      <c r="BK49" s="37">
        <v>100</v>
      </c>
      <c r="BL49" s="37" t="s">
        <v>99</v>
      </c>
      <c r="BM49" s="37">
        <v>99.163179916317986</v>
      </c>
      <c r="BN49" s="37" t="s">
        <v>99</v>
      </c>
      <c r="BO49" s="37">
        <v>1.6326530612244898</v>
      </c>
      <c r="BP49" s="37">
        <v>0</v>
      </c>
      <c r="BQ49" s="37" t="s">
        <v>99</v>
      </c>
      <c r="BR49" s="37">
        <v>0.83682008368200833</v>
      </c>
      <c r="BS49" s="37" t="s">
        <v>99</v>
      </c>
      <c r="BT49" s="37" t="s">
        <v>99</v>
      </c>
      <c r="BU49" s="37" t="s">
        <v>99</v>
      </c>
      <c r="BV49" s="37" t="s">
        <v>99</v>
      </c>
      <c r="BW49" s="37" t="s">
        <v>99</v>
      </c>
      <c r="BX49" s="37" t="s">
        <v>99</v>
      </c>
      <c r="BY49" s="37">
        <v>1.66015625</v>
      </c>
      <c r="BZ49" s="37" t="s">
        <v>99</v>
      </c>
      <c r="CA49" s="37" t="s">
        <v>99</v>
      </c>
      <c r="CB49" s="37">
        <v>1.66015625</v>
      </c>
      <c r="CC49" s="37">
        <v>1.2626262626262625</v>
      </c>
    </row>
    <row r="50" spans="1:81">
      <c r="A50" s="29" t="s">
        <v>53</v>
      </c>
      <c r="B50" s="36">
        <v>11</v>
      </c>
      <c r="C50" s="36" t="s">
        <v>99</v>
      </c>
      <c r="D50" s="36">
        <v>477</v>
      </c>
      <c r="E50" s="36" t="s">
        <v>99</v>
      </c>
      <c r="F50" s="36">
        <v>477</v>
      </c>
      <c r="G50" s="36" t="s">
        <v>99</v>
      </c>
      <c r="H50" s="36" t="s">
        <v>99</v>
      </c>
      <c r="I50" s="36" t="s">
        <v>99</v>
      </c>
      <c r="J50" s="36" t="s">
        <v>99</v>
      </c>
      <c r="K50" s="36">
        <v>609</v>
      </c>
      <c r="L50" s="36">
        <v>609</v>
      </c>
      <c r="M50" s="36">
        <v>332</v>
      </c>
      <c r="N50" s="36" t="s">
        <v>99</v>
      </c>
      <c r="O50" s="36" t="s">
        <v>99</v>
      </c>
      <c r="P50" s="36">
        <v>332</v>
      </c>
      <c r="Q50" s="36">
        <v>1429</v>
      </c>
      <c r="R50" s="36">
        <v>2</v>
      </c>
      <c r="S50" s="36" t="s">
        <v>99</v>
      </c>
      <c r="T50" s="36">
        <v>1</v>
      </c>
      <c r="U50" s="36" t="s">
        <v>99</v>
      </c>
      <c r="V50" s="36">
        <v>1</v>
      </c>
      <c r="W50" s="36" t="s">
        <v>99</v>
      </c>
      <c r="X50" s="36" t="s">
        <v>99</v>
      </c>
      <c r="Y50" s="36" t="s">
        <v>99</v>
      </c>
      <c r="Z50" s="36">
        <v>0</v>
      </c>
      <c r="AA50" s="36">
        <v>0</v>
      </c>
      <c r="AB50" s="36">
        <v>0</v>
      </c>
      <c r="AC50" s="36">
        <v>0</v>
      </c>
      <c r="AD50" s="36" t="s">
        <v>99</v>
      </c>
      <c r="AE50" s="36" t="s">
        <v>99</v>
      </c>
      <c r="AF50" s="36">
        <v>0</v>
      </c>
      <c r="AG50" s="36">
        <v>3</v>
      </c>
      <c r="AH50" s="36">
        <v>14</v>
      </c>
      <c r="AI50" s="36" t="s">
        <v>99</v>
      </c>
      <c r="AJ50" s="36">
        <v>478</v>
      </c>
      <c r="AK50" s="36" t="s">
        <v>99</v>
      </c>
      <c r="AL50" s="36">
        <v>478</v>
      </c>
      <c r="AM50" s="36" t="s">
        <v>99</v>
      </c>
      <c r="AN50" s="36" t="s">
        <v>99</v>
      </c>
      <c r="AO50" s="36" t="s">
        <v>99</v>
      </c>
      <c r="AP50" s="36" t="s">
        <v>99</v>
      </c>
      <c r="AQ50" s="36">
        <v>609</v>
      </c>
      <c r="AR50" s="36">
        <v>609</v>
      </c>
      <c r="AS50" s="36">
        <v>332</v>
      </c>
      <c r="AT50" s="36" t="s">
        <v>99</v>
      </c>
      <c r="AU50" s="36" t="s">
        <v>99</v>
      </c>
      <c r="AV50" s="36">
        <v>332</v>
      </c>
      <c r="AW50" s="36">
        <v>1433</v>
      </c>
      <c r="AX50" s="37">
        <v>92.857142857142861</v>
      </c>
      <c r="AY50" s="37" t="s">
        <v>99</v>
      </c>
      <c r="AZ50" s="37">
        <v>100</v>
      </c>
      <c r="BA50" s="37" t="s">
        <v>99</v>
      </c>
      <c r="BB50" s="37">
        <v>100</v>
      </c>
      <c r="BC50" s="37" t="s">
        <v>99</v>
      </c>
      <c r="BD50" s="37" t="s">
        <v>99</v>
      </c>
      <c r="BE50" s="37" t="s">
        <v>99</v>
      </c>
      <c r="BF50" s="37" t="s">
        <v>99</v>
      </c>
      <c r="BG50" s="37">
        <v>100</v>
      </c>
      <c r="BH50" s="37">
        <v>100</v>
      </c>
      <c r="BI50" s="37">
        <v>92.857142857142861</v>
      </c>
      <c r="BJ50" s="37" t="s">
        <v>99</v>
      </c>
      <c r="BK50" s="37">
        <v>100</v>
      </c>
      <c r="BL50" s="37" t="s">
        <v>99</v>
      </c>
      <c r="BM50" s="37">
        <v>100</v>
      </c>
      <c r="BN50" s="37">
        <v>7.1428571428571423</v>
      </c>
      <c r="BO50" s="37" t="s">
        <v>99</v>
      </c>
      <c r="BP50" s="37">
        <v>0</v>
      </c>
      <c r="BQ50" s="37" t="s">
        <v>99</v>
      </c>
      <c r="BR50" s="37">
        <v>0</v>
      </c>
      <c r="BS50" s="37" t="s">
        <v>99</v>
      </c>
      <c r="BT50" s="37" t="s">
        <v>99</v>
      </c>
      <c r="BU50" s="37" t="s">
        <v>99</v>
      </c>
      <c r="BV50" s="37" t="s">
        <v>99</v>
      </c>
      <c r="BW50" s="37">
        <v>0</v>
      </c>
      <c r="BX50" s="37">
        <v>0</v>
      </c>
      <c r="BY50" s="37">
        <v>0</v>
      </c>
      <c r="BZ50" s="37" t="s">
        <v>99</v>
      </c>
      <c r="CA50" s="37" t="s">
        <v>99</v>
      </c>
      <c r="CB50" s="37">
        <v>0</v>
      </c>
      <c r="CC50" s="37">
        <v>6.978367062107467E-2</v>
      </c>
    </row>
    <row r="51" spans="1:81">
      <c r="A51" s="29" t="s">
        <v>54</v>
      </c>
      <c r="B51" s="36">
        <v>13</v>
      </c>
      <c r="C51" s="36">
        <v>1042</v>
      </c>
      <c r="D51" s="36">
        <v>1211</v>
      </c>
      <c r="E51" s="36">
        <v>356</v>
      </c>
      <c r="F51" s="36">
        <v>2609</v>
      </c>
      <c r="G51" s="36" t="s">
        <v>99</v>
      </c>
      <c r="H51" s="36" t="s">
        <v>99</v>
      </c>
      <c r="I51" s="36" t="s">
        <v>99</v>
      </c>
      <c r="J51" s="36" t="s">
        <v>99</v>
      </c>
      <c r="K51" s="36" t="s">
        <v>99</v>
      </c>
      <c r="L51" s="36">
        <v>0</v>
      </c>
      <c r="M51" s="36">
        <v>395</v>
      </c>
      <c r="N51" s="36" t="s">
        <v>99</v>
      </c>
      <c r="O51" s="36" t="s">
        <v>99</v>
      </c>
      <c r="P51" s="36">
        <v>395</v>
      </c>
      <c r="Q51" s="36">
        <v>3017</v>
      </c>
      <c r="R51" s="36">
        <v>0</v>
      </c>
      <c r="S51" s="36">
        <v>2</v>
      </c>
      <c r="T51" s="36">
        <v>66</v>
      </c>
      <c r="U51" s="36">
        <v>4</v>
      </c>
      <c r="V51" s="36">
        <v>72</v>
      </c>
      <c r="W51" s="36" t="s">
        <v>99</v>
      </c>
      <c r="X51" s="36" t="s">
        <v>99</v>
      </c>
      <c r="Y51" s="36" t="s">
        <v>99</v>
      </c>
      <c r="Z51" s="36">
        <v>0</v>
      </c>
      <c r="AA51" s="36" t="s">
        <v>99</v>
      </c>
      <c r="AB51" s="36">
        <v>0</v>
      </c>
      <c r="AC51" s="36">
        <v>0</v>
      </c>
      <c r="AD51" s="36" t="s">
        <v>99</v>
      </c>
      <c r="AE51" s="36" t="s">
        <v>99</v>
      </c>
      <c r="AF51" s="36">
        <v>0</v>
      </c>
      <c r="AG51" s="36">
        <v>72</v>
      </c>
      <c r="AH51" s="36">
        <v>13</v>
      </c>
      <c r="AI51" s="36">
        <v>1088</v>
      </c>
      <c r="AJ51" s="36">
        <v>1344</v>
      </c>
      <c r="AK51" s="36">
        <v>356</v>
      </c>
      <c r="AL51" s="36">
        <v>2788</v>
      </c>
      <c r="AM51" s="36" t="s">
        <v>99</v>
      </c>
      <c r="AN51" s="36" t="s">
        <v>99</v>
      </c>
      <c r="AO51" s="36" t="s">
        <v>99</v>
      </c>
      <c r="AP51" s="36" t="s">
        <v>99</v>
      </c>
      <c r="AQ51" s="36" t="s">
        <v>99</v>
      </c>
      <c r="AR51" s="36">
        <v>0</v>
      </c>
      <c r="AS51" s="36">
        <v>405</v>
      </c>
      <c r="AT51" s="36" t="s">
        <v>99</v>
      </c>
      <c r="AU51" s="36" t="s">
        <v>99</v>
      </c>
      <c r="AV51" s="36">
        <v>405</v>
      </c>
      <c r="AW51" s="36">
        <v>3206</v>
      </c>
      <c r="AX51" s="37">
        <v>100</v>
      </c>
      <c r="AY51" s="37">
        <v>95.955882352941174</v>
      </c>
      <c r="AZ51" s="37">
        <v>95.014880952380949</v>
      </c>
      <c r="BA51" s="37">
        <v>101.12359550561798</v>
      </c>
      <c r="BB51" s="37">
        <v>96.162123385939751</v>
      </c>
      <c r="BC51" s="37" t="s">
        <v>99</v>
      </c>
      <c r="BD51" s="37" t="s">
        <v>99</v>
      </c>
      <c r="BE51" s="37" t="s">
        <v>99</v>
      </c>
      <c r="BF51" s="37" t="s">
        <v>99</v>
      </c>
      <c r="BG51" s="37" t="s">
        <v>99</v>
      </c>
      <c r="BH51" s="37" t="s">
        <v>99</v>
      </c>
      <c r="BI51" s="37">
        <v>100</v>
      </c>
      <c r="BJ51" s="37">
        <v>95.955882352941174</v>
      </c>
      <c r="BK51" s="37">
        <v>95.014880952380949</v>
      </c>
      <c r="BL51" s="37">
        <v>101.12359550561798</v>
      </c>
      <c r="BM51" s="37">
        <v>96.162123385939751</v>
      </c>
      <c r="BN51" s="37">
        <v>0</v>
      </c>
      <c r="BO51" s="37">
        <v>4.0441176470588234</v>
      </c>
      <c r="BP51" s="37">
        <v>4.9851190476190483</v>
      </c>
      <c r="BQ51" s="37">
        <v>-1.1235955056179776</v>
      </c>
      <c r="BR51" s="37">
        <v>3.8378766140602578</v>
      </c>
      <c r="BS51" s="37" t="s">
        <v>99</v>
      </c>
      <c r="BT51" s="37" t="s">
        <v>99</v>
      </c>
      <c r="BU51" s="37" t="s">
        <v>99</v>
      </c>
      <c r="BV51" s="37" t="s">
        <v>99</v>
      </c>
      <c r="BW51" s="37" t="s">
        <v>99</v>
      </c>
      <c r="BX51" s="37" t="s">
        <v>99</v>
      </c>
      <c r="BY51" s="37">
        <v>2.4691358024691357</v>
      </c>
      <c r="BZ51" s="37" t="s">
        <v>99</v>
      </c>
      <c r="CA51" s="37" t="s">
        <v>99</v>
      </c>
      <c r="CB51" s="37">
        <v>2.4691358024691357</v>
      </c>
      <c r="CC51" s="37">
        <v>3.649407361197754</v>
      </c>
    </row>
    <row r="52" spans="1:81">
      <c r="A52" s="29" t="s">
        <v>55</v>
      </c>
      <c r="B52" s="36">
        <v>37</v>
      </c>
      <c r="C52" s="36">
        <v>1458</v>
      </c>
      <c r="D52" s="36">
        <v>1199</v>
      </c>
      <c r="E52" s="36">
        <v>176</v>
      </c>
      <c r="F52" s="36">
        <v>2833</v>
      </c>
      <c r="G52" s="36" t="s">
        <v>99</v>
      </c>
      <c r="H52" s="36">
        <v>1054</v>
      </c>
      <c r="I52" s="36" t="s">
        <v>99</v>
      </c>
      <c r="J52" s="36">
        <v>1054</v>
      </c>
      <c r="K52" s="36">
        <v>344</v>
      </c>
      <c r="L52" s="36">
        <v>1398</v>
      </c>
      <c r="M52" s="36">
        <v>3381</v>
      </c>
      <c r="N52" s="36">
        <v>34</v>
      </c>
      <c r="O52" s="36" t="s">
        <v>99</v>
      </c>
      <c r="P52" s="36">
        <v>3415</v>
      </c>
      <c r="Q52" s="36">
        <v>7683</v>
      </c>
      <c r="R52" s="36">
        <v>0</v>
      </c>
      <c r="S52" s="36">
        <v>12</v>
      </c>
      <c r="T52" s="36">
        <v>20</v>
      </c>
      <c r="U52" s="36">
        <v>0</v>
      </c>
      <c r="V52" s="36">
        <v>32</v>
      </c>
      <c r="W52" s="36" t="s">
        <v>99</v>
      </c>
      <c r="X52" s="36">
        <v>26</v>
      </c>
      <c r="Y52" s="36" t="s">
        <v>99</v>
      </c>
      <c r="Z52" s="36">
        <v>26</v>
      </c>
      <c r="AA52" s="36">
        <v>0</v>
      </c>
      <c r="AB52" s="36">
        <v>26</v>
      </c>
      <c r="AC52" s="36">
        <v>27</v>
      </c>
      <c r="AD52" s="36">
        <v>0</v>
      </c>
      <c r="AE52" s="36" t="s">
        <v>99</v>
      </c>
      <c r="AF52" s="36">
        <v>27</v>
      </c>
      <c r="AG52" s="36">
        <v>85</v>
      </c>
      <c r="AH52" s="36">
        <v>37</v>
      </c>
      <c r="AI52" s="36">
        <v>1544</v>
      </c>
      <c r="AJ52" s="36">
        <v>1256</v>
      </c>
      <c r="AK52" s="36">
        <v>176</v>
      </c>
      <c r="AL52" s="36">
        <v>2976</v>
      </c>
      <c r="AM52" s="36" t="s">
        <v>99</v>
      </c>
      <c r="AN52" s="36">
        <v>1254</v>
      </c>
      <c r="AO52" s="36" t="s">
        <v>99</v>
      </c>
      <c r="AP52" s="36">
        <v>1254</v>
      </c>
      <c r="AQ52" s="36">
        <v>344</v>
      </c>
      <c r="AR52" s="36">
        <v>1598</v>
      </c>
      <c r="AS52" s="36">
        <v>3450</v>
      </c>
      <c r="AT52" s="36">
        <v>34</v>
      </c>
      <c r="AU52" s="36" t="s">
        <v>99</v>
      </c>
      <c r="AV52" s="36">
        <v>3484</v>
      </c>
      <c r="AW52" s="36">
        <v>8095</v>
      </c>
      <c r="AX52" s="37">
        <v>100</v>
      </c>
      <c r="AY52" s="37">
        <v>95.207253886010363</v>
      </c>
      <c r="AZ52" s="37">
        <v>97.054140127388536</v>
      </c>
      <c r="BA52" s="37">
        <v>100</v>
      </c>
      <c r="BB52" s="37">
        <v>96.270161290322577</v>
      </c>
      <c r="BC52" s="37" t="s">
        <v>99</v>
      </c>
      <c r="BD52" s="37">
        <v>86.124401913875602</v>
      </c>
      <c r="BE52" s="37" t="s">
        <v>99</v>
      </c>
      <c r="BF52" s="37">
        <v>86.124401913875602</v>
      </c>
      <c r="BG52" s="37">
        <v>100</v>
      </c>
      <c r="BH52" s="37">
        <v>89.111389236545676</v>
      </c>
      <c r="BI52" s="37">
        <v>100</v>
      </c>
      <c r="BJ52" s="37">
        <v>95.207253886010363</v>
      </c>
      <c r="BK52" s="37">
        <v>97.054140127388536</v>
      </c>
      <c r="BL52" s="37">
        <v>100</v>
      </c>
      <c r="BM52" s="37">
        <v>96.270161290322577</v>
      </c>
      <c r="BN52" s="37">
        <v>0</v>
      </c>
      <c r="BO52" s="37">
        <v>4.7927461139896366</v>
      </c>
      <c r="BP52" s="37">
        <v>2.9458598726114649</v>
      </c>
      <c r="BQ52" s="37">
        <v>0</v>
      </c>
      <c r="BR52" s="37">
        <v>3.7298387096774195</v>
      </c>
      <c r="BS52" s="37" t="s">
        <v>99</v>
      </c>
      <c r="BT52" s="37">
        <v>13.875598086124402</v>
      </c>
      <c r="BU52" s="37" t="s">
        <v>99</v>
      </c>
      <c r="BV52" s="37">
        <v>13.875598086124402</v>
      </c>
      <c r="BW52" s="37">
        <v>0</v>
      </c>
      <c r="BX52" s="37">
        <v>10.888610763454318</v>
      </c>
      <c r="BY52" s="37">
        <v>1.2173913043478262</v>
      </c>
      <c r="BZ52" s="37">
        <v>0</v>
      </c>
      <c r="CA52" s="37" t="s">
        <v>99</v>
      </c>
      <c r="CB52" s="37">
        <v>1.2055109070034442</v>
      </c>
      <c r="CC52" s="37">
        <v>4.0395305744286594</v>
      </c>
    </row>
    <row r="53" spans="1:81">
      <c r="A53" s="29" t="s">
        <v>56</v>
      </c>
      <c r="B53" s="36">
        <v>44</v>
      </c>
      <c r="C53" s="36">
        <v>423</v>
      </c>
      <c r="D53" s="36" t="s">
        <v>99</v>
      </c>
      <c r="E53" s="36" t="s">
        <v>99</v>
      </c>
      <c r="F53" s="36">
        <v>423</v>
      </c>
      <c r="G53" s="36" t="s">
        <v>99</v>
      </c>
      <c r="H53" s="36" t="s">
        <v>99</v>
      </c>
      <c r="I53" s="36" t="s">
        <v>99</v>
      </c>
      <c r="J53" s="36" t="s">
        <v>99</v>
      </c>
      <c r="K53" s="36">
        <v>370</v>
      </c>
      <c r="L53" s="36">
        <v>370</v>
      </c>
      <c r="M53" s="36">
        <v>681</v>
      </c>
      <c r="N53" s="36" t="s">
        <v>99</v>
      </c>
      <c r="O53" s="36" t="s">
        <v>99</v>
      </c>
      <c r="P53" s="36">
        <v>681</v>
      </c>
      <c r="Q53" s="36">
        <v>1518</v>
      </c>
      <c r="R53" s="36">
        <v>7</v>
      </c>
      <c r="S53" s="36">
        <v>0</v>
      </c>
      <c r="T53" s="36" t="s">
        <v>99</v>
      </c>
      <c r="U53" s="36" t="s">
        <v>99</v>
      </c>
      <c r="V53" s="36">
        <v>0</v>
      </c>
      <c r="W53" s="36" t="s">
        <v>99</v>
      </c>
      <c r="X53" s="36" t="s">
        <v>99</v>
      </c>
      <c r="Y53" s="36" t="s">
        <v>99</v>
      </c>
      <c r="Z53" s="36">
        <v>0</v>
      </c>
      <c r="AA53" s="36">
        <v>0</v>
      </c>
      <c r="AB53" s="36">
        <v>0</v>
      </c>
      <c r="AC53" s="36">
        <v>10</v>
      </c>
      <c r="AD53" s="36" t="s">
        <v>99</v>
      </c>
      <c r="AE53" s="36" t="s">
        <v>99</v>
      </c>
      <c r="AF53" s="36">
        <v>10</v>
      </c>
      <c r="AG53" s="36">
        <v>17</v>
      </c>
      <c r="AH53" s="36">
        <v>46</v>
      </c>
      <c r="AI53" s="36">
        <v>423</v>
      </c>
      <c r="AJ53" s="36" t="s">
        <v>99</v>
      </c>
      <c r="AK53" s="36" t="s">
        <v>99</v>
      </c>
      <c r="AL53" s="36">
        <v>423</v>
      </c>
      <c r="AM53" s="36" t="s">
        <v>99</v>
      </c>
      <c r="AN53" s="36" t="s">
        <v>99</v>
      </c>
      <c r="AO53" s="36" t="s">
        <v>99</v>
      </c>
      <c r="AP53" s="36" t="s">
        <v>99</v>
      </c>
      <c r="AQ53" s="36">
        <v>370</v>
      </c>
      <c r="AR53" s="36">
        <v>370</v>
      </c>
      <c r="AS53" s="36">
        <v>692</v>
      </c>
      <c r="AT53" s="36" t="s">
        <v>99</v>
      </c>
      <c r="AU53" s="36" t="s">
        <v>99</v>
      </c>
      <c r="AV53" s="36">
        <v>692</v>
      </c>
      <c r="AW53" s="36">
        <v>1531</v>
      </c>
      <c r="AX53" s="37">
        <v>110.86956521739131</v>
      </c>
      <c r="AY53" s="37">
        <v>100</v>
      </c>
      <c r="AZ53" s="37" t="s">
        <v>99</v>
      </c>
      <c r="BA53" s="37" t="s">
        <v>99</v>
      </c>
      <c r="BB53" s="37">
        <v>100</v>
      </c>
      <c r="BC53" s="37" t="s">
        <v>99</v>
      </c>
      <c r="BD53" s="37" t="s">
        <v>99</v>
      </c>
      <c r="BE53" s="37" t="s">
        <v>99</v>
      </c>
      <c r="BF53" s="37" t="s">
        <v>99</v>
      </c>
      <c r="BG53" s="37">
        <v>100</v>
      </c>
      <c r="BH53" s="37">
        <v>100</v>
      </c>
      <c r="BI53" s="37">
        <v>110.86956521739131</v>
      </c>
      <c r="BJ53" s="37">
        <v>100</v>
      </c>
      <c r="BK53" s="37" t="s">
        <v>99</v>
      </c>
      <c r="BL53" s="37" t="s">
        <v>99</v>
      </c>
      <c r="BM53" s="37">
        <v>100</v>
      </c>
      <c r="BN53" s="37">
        <v>-10.869565217391305</v>
      </c>
      <c r="BO53" s="37">
        <v>0</v>
      </c>
      <c r="BP53" s="37" t="s">
        <v>99</v>
      </c>
      <c r="BQ53" s="37" t="s">
        <v>99</v>
      </c>
      <c r="BR53" s="37">
        <v>0</v>
      </c>
      <c r="BS53" s="37" t="s">
        <v>99</v>
      </c>
      <c r="BT53" s="37" t="s">
        <v>99</v>
      </c>
      <c r="BU53" s="37" t="s">
        <v>99</v>
      </c>
      <c r="BV53" s="37" t="s">
        <v>99</v>
      </c>
      <c r="BW53" s="37">
        <v>0</v>
      </c>
      <c r="BX53" s="37">
        <v>0</v>
      </c>
      <c r="BY53" s="37">
        <v>0.1445086705202312</v>
      </c>
      <c r="BZ53" s="37" t="s">
        <v>99</v>
      </c>
      <c r="CA53" s="37" t="s">
        <v>99</v>
      </c>
      <c r="CB53" s="37">
        <v>0.1445086705202312</v>
      </c>
      <c r="CC53" s="37">
        <v>-0.26126714565643372</v>
      </c>
    </row>
    <row r="54" spans="1:81">
      <c r="A54" s="29" t="s">
        <v>57</v>
      </c>
      <c r="B54" s="36" t="s">
        <v>99</v>
      </c>
      <c r="C54" s="36">
        <v>178</v>
      </c>
      <c r="D54" s="36">
        <v>1811</v>
      </c>
      <c r="E54" s="36">
        <v>83</v>
      </c>
      <c r="F54" s="36">
        <v>2072</v>
      </c>
      <c r="G54" s="36" t="s">
        <v>99</v>
      </c>
      <c r="H54" s="36">
        <v>285</v>
      </c>
      <c r="I54" s="36" t="s">
        <v>99</v>
      </c>
      <c r="J54" s="36">
        <v>285</v>
      </c>
      <c r="K54" s="36" t="s">
        <v>99</v>
      </c>
      <c r="L54" s="36">
        <v>285</v>
      </c>
      <c r="M54" s="36">
        <v>1650</v>
      </c>
      <c r="N54" s="36" t="s">
        <v>99</v>
      </c>
      <c r="O54" s="36" t="s">
        <v>99</v>
      </c>
      <c r="P54" s="36">
        <v>1650</v>
      </c>
      <c r="Q54" s="36">
        <v>4007</v>
      </c>
      <c r="R54" s="36" t="s">
        <v>99</v>
      </c>
      <c r="S54" s="36">
        <v>0</v>
      </c>
      <c r="T54" s="36">
        <v>0</v>
      </c>
      <c r="U54" s="36">
        <v>0</v>
      </c>
      <c r="V54" s="36">
        <v>0</v>
      </c>
      <c r="W54" s="36" t="s">
        <v>99</v>
      </c>
      <c r="X54" s="36">
        <v>27</v>
      </c>
      <c r="Y54" s="36" t="s">
        <v>99</v>
      </c>
      <c r="Z54" s="36">
        <v>27</v>
      </c>
      <c r="AA54" s="36" t="s">
        <v>99</v>
      </c>
      <c r="AB54" s="36">
        <v>27</v>
      </c>
      <c r="AC54" s="36">
        <v>1</v>
      </c>
      <c r="AD54" s="36" t="s">
        <v>99</v>
      </c>
      <c r="AE54" s="36" t="s">
        <v>99</v>
      </c>
      <c r="AF54" s="36">
        <v>1</v>
      </c>
      <c r="AG54" s="36">
        <v>28</v>
      </c>
      <c r="AH54" s="36" t="s">
        <v>99</v>
      </c>
      <c r="AI54" s="36">
        <v>178</v>
      </c>
      <c r="AJ54" s="36">
        <v>1811</v>
      </c>
      <c r="AK54" s="36">
        <v>83</v>
      </c>
      <c r="AL54" s="36">
        <v>2072</v>
      </c>
      <c r="AM54" s="36" t="s">
        <v>99</v>
      </c>
      <c r="AN54" s="36">
        <v>362</v>
      </c>
      <c r="AO54" s="36" t="s">
        <v>99</v>
      </c>
      <c r="AP54" s="36">
        <v>362</v>
      </c>
      <c r="AQ54" s="36" t="s">
        <v>99</v>
      </c>
      <c r="AR54" s="36">
        <v>362</v>
      </c>
      <c r="AS54" s="36">
        <v>1673</v>
      </c>
      <c r="AT54" s="36" t="s">
        <v>99</v>
      </c>
      <c r="AU54" s="36" t="s">
        <v>99</v>
      </c>
      <c r="AV54" s="36">
        <v>1673</v>
      </c>
      <c r="AW54" s="36">
        <v>4107</v>
      </c>
      <c r="AX54" s="37" t="s">
        <v>99</v>
      </c>
      <c r="AY54" s="37">
        <v>100</v>
      </c>
      <c r="AZ54" s="37">
        <v>100</v>
      </c>
      <c r="BA54" s="37">
        <v>100</v>
      </c>
      <c r="BB54" s="37">
        <v>100</v>
      </c>
      <c r="BC54" s="37" t="s">
        <v>99</v>
      </c>
      <c r="BD54" s="37">
        <v>86.187845303867405</v>
      </c>
      <c r="BE54" s="37" t="s">
        <v>99</v>
      </c>
      <c r="BF54" s="37">
        <v>86.187845303867405</v>
      </c>
      <c r="BG54" s="37" t="s">
        <v>99</v>
      </c>
      <c r="BH54" s="37">
        <v>86.187845303867405</v>
      </c>
      <c r="BI54" s="37" t="s">
        <v>99</v>
      </c>
      <c r="BJ54" s="37">
        <v>100</v>
      </c>
      <c r="BK54" s="37">
        <v>100</v>
      </c>
      <c r="BL54" s="37">
        <v>100</v>
      </c>
      <c r="BM54" s="37">
        <v>100</v>
      </c>
      <c r="BN54" s="37" t="s">
        <v>99</v>
      </c>
      <c r="BO54" s="37">
        <v>0</v>
      </c>
      <c r="BP54" s="37">
        <v>0</v>
      </c>
      <c r="BQ54" s="37">
        <v>0</v>
      </c>
      <c r="BR54" s="37">
        <v>0</v>
      </c>
      <c r="BS54" s="37" t="s">
        <v>99</v>
      </c>
      <c r="BT54" s="37">
        <v>13.812154696132598</v>
      </c>
      <c r="BU54" s="37" t="s">
        <v>99</v>
      </c>
      <c r="BV54" s="37">
        <v>13.812154696132598</v>
      </c>
      <c r="BW54" s="37" t="s">
        <v>99</v>
      </c>
      <c r="BX54" s="37">
        <v>13.812154696132598</v>
      </c>
      <c r="BY54" s="37">
        <v>1.315002988643156</v>
      </c>
      <c r="BZ54" s="37" t="s">
        <v>99</v>
      </c>
      <c r="CA54" s="37" t="s">
        <v>99</v>
      </c>
      <c r="CB54" s="37">
        <v>1.315002988643156</v>
      </c>
      <c r="CC54" s="37">
        <v>1.7531044558071585</v>
      </c>
    </row>
    <row r="55" spans="1:81">
      <c r="A55" s="29" t="s">
        <v>58</v>
      </c>
      <c r="B55" s="36">
        <v>46</v>
      </c>
      <c r="C55" s="36">
        <v>206</v>
      </c>
      <c r="D55" s="36" t="s">
        <v>99</v>
      </c>
      <c r="E55" s="36" t="s">
        <v>99</v>
      </c>
      <c r="F55" s="36">
        <v>206</v>
      </c>
      <c r="G55" s="36" t="s">
        <v>99</v>
      </c>
      <c r="H55" s="36" t="s">
        <v>99</v>
      </c>
      <c r="I55" s="36" t="s">
        <v>99</v>
      </c>
      <c r="J55" s="36" t="s">
        <v>99</v>
      </c>
      <c r="K55" s="36" t="s">
        <v>99</v>
      </c>
      <c r="L55" s="36">
        <v>0</v>
      </c>
      <c r="M55" s="36">
        <v>655</v>
      </c>
      <c r="N55" s="36" t="s">
        <v>99</v>
      </c>
      <c r="O55" s="36" t="s">
        <v>99</v>
      </c>
      <c r="P55" s="36">
        <v>655</v>
      </c>
      <c r="Q55" s="36">
        <v>907</v>
      </c>
      <c r="R55" s="36">
        <v>1</v>
      </c>
      <c r="S55" s="36">
        <v>0</v>
      </c>
      <c r="T55" s="36" t="s">
        <v>99</v>
      </c>
      <c r="U55" s="36" t="s">
        <v>99</v>
      </c>
      <c r="V55" s="36">
        <v>0</v>
      </c>
      <c r="W55" s="36" t="s">
        <v>99</v>
      </c>
      <c r="X55" s="36" t="s">
        <v>99</v>
      </c>
      <c r="Y55" s="36" t="s">
        <v>99</v>
      </c>
      <c r="Z55" s="36">
        <v>0</v>
      </c>
      <c r="AA55" s="36" t="s">
        <v>99</v>
      </c>
      <c r="AB55" s="36">
        <v>0</v>
      </c>
      <c r="AC55" s="36">
        <v>2</v>
      </c>
      <c r="AD55" s="36" t="s">
        <v>99</v>
      </c>
      <c r="AE55" s="36" t="s">
        <v>99</v>
      </c>
      <c r="AF55" s="36">
        <v>2</v>
      </c>
      <c r="AG55" s="36">
        <v>3</v>
      </c>
      <c r="AH55" s="36">
        <v>56</v>
      </c>
      <c r="AI55" s="36">
        <v>206</v>
      </c>
      <c r="AJ55" s="36" t="s">
        <v>99</v>
      </c>
      <c r="AK55" s="36" t="s">
        <v>99</v>
      </c>
      <c r="AL55" s="36">
        <v>206</v>
      </c>
      <c r="AM55" s="36" t="s">
        <v>99</v>
      </c>
      <c r="AN55" s="36" t="s">
        <v>99</v>
      </c>
      <c r="AO55" s="36" t="s">
        <v>99</v>
      </c>
      <c r="AP55" s="36" t="s">
        <v>99</v>
      </c>
      <c r="AQ55" s="36" t="s">
        <v>99</v>
      </c>
      <c r="AR55" s="36">
        <v>0</v>
      </c>
      <c r="AS55" s="36">
        <v>659</v>
      </c>
      <c r="AT55" s="36" t="s">
        <v>99</v>
      </c>
      <c r="AU55" s="36" t="s">
        <v>99</v>
      </c>
      <c r="AV55" s="36">
        <v>659</v>
      </c>
      <c r="AW55" s="36">
        <v>921</v>
      </c>
      <c r="AX55" s="37">
        <v>83.928571428571431</v>
      </c>
      <c r="AY55" s="37">
        <v>100</v>
      </c>
      <c r="AZ55" s="37" t="s">
        <v>99</v>
      </c>
      <c r="BA55" s="37" t="s">
        <v>99</v>
      </c>
      <c r="BB55" s="37">
        <v>100</v>
      </c>
      <c r="BC55" s="37" t="s">
        <v>99</v>
      </c>
      <c r="BD55" s="37" t="s">
        <v>99</v>
      </c>
      <c r="BE55" s="37" t="s">
        <v>99</v>
      </c>
      <c r="BF55" s="37" t="s">
        <v>99</v>
      </c>
      <c r="BG55" s="37" t="s">
        <v>99</v>
      </c>
      <c r="BH55" s="37" t="s">
        <v>99</v>
      </c>
      <c r="BI55" s="37">
        <v>83.928571428571431</v>
      </c>
      <c r="BJ55" s="37">
        <v>100</v>
      </c>
      <c r="BK55" s="37" t="s">
        <v>99</v>
      </c>
      <c r="BL55" s="37" t="s">
        <v>99</v>
      </c>
      <c r="BM55" s="37">
        <v>100</v>
      </c>
      <c r="BN55" s="37">
        <v>16.071428571428573</v>
      </c>
      <c r="BO55" s="37">
        <v>0</v>
      </c>
      <c r="BP55" s="37" t="s">
        <v>99</v>
      </c>
      <c r="BQ55" s="37" t="s">
        <v>99</v>
      </c>
      <c r="BR55" s="37">
        <v>0</v>
      </c>
      <c r="BS55" s="37" t="s">
        <v>99</v>
      </c>
      <c r="BT55" s="37" t="s">
        <v>99</v>
      </c>
      <c r="BU55" s="37" t="s">
        <v>99</v>
      </c>
      <c r="BV55" s="37" t="s">
        <v>99</v>
      </c>
      <c r="BW55" s="37" t="s">
        <v>99</v>
      </c>
      <c r="BX55" s="37" t="s">
        <v>99</v>
      </c>
      <c r="BY55" s="37">
        <v>0.30349013657056145</v>
      </c>
      <c r="BZ55" s="37" t="s">
        <v>99</v>
      </c>
      <c r="CA55" s="37" t="s">
        <v>99</v>
      </c>
      <c r="CB55" s="37">
        <v>0.30349013657056145</v>
      </c>
      <c r="CC55" s="37">
        <v>1.1943539630836049</v>
      </c>
    </row>
    <row r="56" spans="1:81">
      <c r="A56" s="29" t="s">
        <v>59</v>
      </c>
      <c r="B56" s="36">
        <v>9</v>
      </c>
      <c r="C56" s="36" t="s">
        <v>99</v>
      </c>
      <c r="D56" s="36">
        <v>1390</v>
      </c>
      <c r="E56" s="36">
        <v>142</v>
      </c>
      <c r="F56" s="36">
        <v>1532</v>
      </c>
      <c r="G56" s="36" t="s">
        <v>99</v>
      </c>
      <c r="H56" s="36" t="s">
        <v>99</v>
      </c>
      <c r="I56" s="36" t="s">
        <v>99</v>
      </c>
      <c r="J56" s="36" t="s">
        <v>99</v>
      </c>
      <c r="K56" s="36">
        <v>435</v>
      </c>
      <c r="L56" s="36">
        <v>435</v>
      </c>
      <c r="M56" s="36">
        <v>1825</v>
      </c>
      <c r="N56" s="36" t="s">
        <v>99</v>
      </c>
      <c r="O56" s="36" t="s">
        <v>99</v>
      </c>
      <c r="P56" s="36">
        <v>1825</v>
      </c>
      <c r="Q56" s="36">
        <v>3801</v>
      </c>
      <c r="R56" s="36">
        <v>0</v>
      </c>
      <c r="S56" s="36" t="s">
        <v>99</v>
      </c>
      <c r="T56" s="36">
        <v>92</v>
      </c>
      <c r="U56" s="36">
        <v>0</v>
      </c>
      <c r="V56" s="36">
        <v>92</v>
      </c>
      <c r="W56" s="36" t="s">
        <v>99</v>
      </c>
      <c r="X56" s="36" t="s">
        <v>99</v>
      </c>
      <c r="Y56" s="36" t="s">
        <v>99</v>
      </c>
      <c r="Z56" s="36">
        <v>0</v>
      </c>
      <c r="AA56" s="36">
        <v>16</v>
      </c>
      <c r="AB56" s="36">
        <v>16</v>
      </c>
      <c r="AC56" s="36">
        <v>1</v>
      </c>
      <c r="AD56" s="36" t="s">
        <v>99</v>
      </c>
      <c r="AE56" s="36" t="s">
        <v>99</v>
      </c>
      <c r="AF56" s="36">
        <v>1</v>
      </c>
      <c r="AG56" s="36">
        <v>109</v>
      </c>
      <c r="AH56" s="36">
        <v>9</v>
      </c>
      <c r="AI56" s="36" t="s">
        <v>99</v>
      </c>
      <c r="AJ56" s="36">
        <v>1603</v>
      </c>
      <c r="AK56" s="36">
        <v>142</v>
      </c>
      <c r="AL56" s="36">
        <v>1745</v>
      </c>
      <c r="AM56" s="36" t="s">
        <v>99</v>
      </c>
      <c r="AN56" s="36" t="s">
        <v>99</v>
      </c>
      <c r="AO56" s="36" t="s">
        <v>99</v>
      </c>
      <c r="AP56" s="36" t="s">
        <v>99</v>
      </c>
      <c r="AQ56" s="36">
        <v>477</v>
      </c>
      <c r="AR56" s="36">
        <v>477</v>
      </c>
      <c r="AS56" s="36">
        <v>1829</v>
      </c>
      <c r="AT56" s="36" t="s">
        <v>99</v>
      </c>
      <c r="AU56" s="36" t="s">
        <v>99</v>
      </c>
      <c r="AV56" s="36">
        <v>1829</v>
      </c>
      <c r="AW56" s="36">
        <v>4060</v>
      </c>
      <c r="AX56" s="37">
        <v>100</v>
      </c>
      <c r="AY56" s="37" t="s">
        <v>99</v>
      </c>
      <c r="AZ56" s="37">
        <v>92.451653150343105</v>
      </c>
      <c r="BA56" s="37">
        <v>100</v>
      </c>
      <c r="BB56" s="37">
        <v>93.065902578796567</v>
      </c>
      <c r="BC56" s="37" t="s">
        <v>99</v>
      </c>
      <c r="BD56" s="37" t="s">
        <v>99</v>
      </c>
      <c r="BE56" s="37" t="s">
        <v>99</v>
      </c>
      <c r="BF56" s="37" t="s">
        <v>99</v>
      </c>
      <c r="BG56" s="37">
        <v>94.549266247379464</v>
      </c>
      <c r="BH56" s="37">
        <v>94.549266247379464</v>
      </c>
      <c r="BI56" s="37">
        <v>100</v>
      </c>
      <c r="BJ56" s="37" t="s">
        <v>99</v>
      </c>
      <c r="BK56" s="37">
        <v>92.451653150343105</v>
      </c>
      <c r="BL56" s="37">
        <v>100</v>
      </c>
      <c r="BM56" s="37">
        <v>93.065902578796567</v>
      </c>
      <c r="BN56" s="37">
        <v>0</v>
      </c>
      <c r="BO56" s="37" t="s">
        <v>99</v>
      </c>
      <c r="BP56" s="37">
        <v>7.5483468496568937</v>
      </c>
      <c r="BQ56" s="37">
        <v>0</v>
      </c>
      <c r="BR56" s="37">
        <v>6.9340974212034387</v>
      </c>
      <c r="BS56" s="37" t="s">
        <v>99</v>
      </c>
      <c r="BT56" s="37" t="s">
        <v>99</v>
      </c>
      <c r="BU56" s="37" t="s">
        <v>99</v>
      </c>
      <c r="BV56" s="37" t="s">
        <v>99</v>
      </c>
      <c r="BW56" s="37">
        <v>5.450733752620545</v>
      </c>
      <c r="BX56" s="37">
        <v>5.450733752620545</v>
      </c>
      <c r="BY56" s="37">
        <v>0.16402405686167304</v>
      </c>
      <c r="BZ56" s="37" t="s">
        <v>99</v>
      </c>
      <c r="CA56" s="37" t="s">
        <v>99</v>
      </c>
      <c r="CB56" s="37">
        <v>0.16402405686167304</v>
      </c>
      <c r="CC56" s="37">
        <v>3.6945812807881775</v>
      </c>
    </row>
    <row r="57" spans="1:81" ht="16.5" thickBot="1">
      <c r="A57" s="23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</row>
    <row r="58" spans="1:81" ht="15.75" customHeight="1" thickBot="1">
      <c r="A58" s="70" t="s">
        <v>0</v>
      </c>
      <c r="B58" s="69" t="s">
        <v>71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 t="s">
        <v>85</v>
      </c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 t="s">
        <v>69</v>
      </c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 t="s">
        <v>86</v>
      </c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 t="s">
        <v>87</v>
      </c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</row>
    <row r="59" spans="1:81" ht="26.25" thickBot="1">
      <c r="A59" s="70"/>
      <c r="B59" s="67" t="s">
        <v>1</v>
      </c>
      <c r="C59" s="69" t="s">
        <v>2</v>
      </c>
      <c r="D59" s="69"/>
      <c r="E59" s="69"/>
      <c r="F59" s="69"/>
      <c r="G59" s="69" t="s">
        <v>3</v>
      </c>
      <c r="H59" s="69"/>
      <c r="I59" s="69"/>
      <c r="J59" s="69"/>
      <c r="K59" s="67" t="s">
        <v>4</v>
      </c>
      <c r="L59" s="69" t="s">
        <v>5</v>
      </c>
      <c r="M59" s="69" t="s">
        <v>6</v>
      </c>
      <c r="N59" s="69"/>
      <c r="O59" s="69"/>
      <c r="P59" s="69"/>
      <c r="Q59" s="69" t="s">
        <v>7</v>
      </c>
      <c r="R59" s="67" t="s">
        <v>1</v>
      </c>
      <c r="S59" s="69" t="s">
        <v>2</v>
      </c>
      <c r="T59" s="69"/>
      <c r="U59" s="69"/>
      <c r="V59" s="69"/>
      <c r="W59" s="69" t="s">
        <v>3</v>
      </c>
      <c r="X59" s="69"/>
      <c r="Y59" s="69"/>
      <c r="Z59" s="69"/>
      <c r="AA59" s="67" t="s">
        <v>4</v>
      </c>
      <c r="AB59" s="69" t="s">
        <v>5</v>
      </c>
      <c r="AC59" s="69" t="s">
        <v>6</v>
      </c>
      <c r="AD59" s="69"/>
      <c r="AE59" s="69"/>
      <c r="AF59" s="69"/>
      <c r="AG59" s="69" t="s">
        <v>7</v>
      </c>
      <c r="AH59" s="67" t="s">
        <v>1</v>
      </c>
      <c r="AI59" s="69" t="s">
        <v>2</v>
      </c>
      <c r="AJ59" s="69"/>
      <c r="AK59" s="69"/>
      <c r="AL59" s="69"/>
      <c r="AM59" s="69" t="s">
        <v>3</v>
      </c>
      <c r="AN59" s="69"/>
      <c r="AO59" s="69"/>
      <c r="AP59" s="69"/>
      <c r="AQ59" s="67" t="s">
        <v>4</v>
      </c>
      <c r="AR59" s="69" t="s">
        <v>5</v>
      </c>
      <c r="AS59" s="69" t="s">
        <v>6</v>
      </c>
      <c r="AT59" s="69"/>
      <c r="AU59" s="69"/>
      <c r="AV59" s="69"/>
      <c r="AW59" s="69" t="s">
        <v>7</v>
      </c>
      <c r="AX59" s="67" t="s">
        <v>1</v>
      </c>
      <c r="AY59" s="69" t="s">
        <v>2</v>
      </c>
      <c r="AZ59" s="69"/>
      <c r="BA59" s="69"/>
      <c r="BB59" s="69"/>
      <c r="BC59" s="69" t="s">
        <v>3</v>
      </c>
      <c r="BD59" s="69"/>
      <c r="BE59" s="69"/>
      <c r="BF59" s="69"/>
      <c r="BG59" s="67" t="s">
        <v>4</v>
      </c>
      <c r="BH59" s="69" t="s">
        <v>5</v>
      </c>
      <c r="BI59" s="69" t="s">
        <v>6</v>
      </c>
      <c r="BJ59" s="69"/>
      <c r="BK59" s="69"/>
      <c r="BL59" s="69"/>
      <c r="BM59" s="69" t="s">
        <v>7</v>
      </c>
      <c r="BN59" s="67" t="s">
        <v>1</v>
      </c>
      <c r="BO59" s="69" t="s">
        <v>2</v>
      </c>
      <c r="BP59" s="69"/>
      <c r="BQ59" s="69"/>
      <c r="BR59" s="69"/>
      <c r="BS59" s="69" t="s">
        <v>3</v>
      </c>
      <c r="BT59" s="69"/>
      <c r="BU59" s="69"/>
      <c r="BV59" s="69"/>
      <c r="BW59" s="67" t="s">
        <v>4</v>
      </c>
      <c r="BX59" s="69" t="s">
        <v>5</v>
      </c>
      <c r="BY59" s="69" t="s">
        <v>6</v>
      </c>
      <c r="BZ59" s="69"/>
      <c r="CA59" s="69"/>
      <c r="CB59" s="69"/>
      <c r="CC59" s="69" t="s">
        <v>7</v>
      </c>
    </row>
    <row r="60" spans="1:81" ht="26.25" thickBot="1">
      <c r="A60" s="70"/>
      <c r="B60" s="67" t="s">
        <v>8</v>
      </c>
      <c r="C60" s="67" t="s">
        <v>9</v>
      </c>
      <c r="D60" s="67" t="s">
        <v>10</v>
      </c>
      <c r="E60" s="67" t="s">
        <v>11</v>
      </c>
      <c r="F60" s="67" t="s">
        <v>12</v>
      </c>
      <c r="G60" s="67" t="s">
        <v>9</v>
      </c>
      <c r="H60" s="67" t="s">
        <v>10</v>
      </c>
      <c r="I60" s="67" t="s">
        <v>11</v>
      </c>
      <c r="J60" s="67" t="s">
        <v>12</v>
      </c>
      <c r="K60" s="67" t="s">
        <v>10</v>
      </c>
      <c r="L60" s="69"/>
      <c r="M60" s="67" t="s">
        <v>113</v>
      </c>
      <c r="N60" s="67" t="s">
        <v>114</v>
      </c>
      <c r="O60" s="67" t="s">
        <v>11</v>
      </c>
      <c r="P60" s="67" t="s">
        <v>12</v>
      </c>
      <c r="Q60" s="69"/>
      <c r="R60" s="67" t="s">
        <v>8</v>
      </c>
      <c r="S60" s="67" t="s">
        <v>9</v>
      </c>
      <c r="T60" s="67" t="s">
        <v>10</v>
      </c>
      <c r="U60" s="67" t="s">
        <v>11</v>
      </c>
      <c r="V60" s="67" t="s">
        <v>12</v>
      </c>
      <c r="W60" s="67" t="s">
        <v>9</v>
      </c>
      <c r="X60" s="67" t="s">
        <v>10</v>
      </c>
      <c r="Y60" s="67" t="s">
        <v>11</v>
      </c>
      <c r="Z60" s="67" t="s">
        <v>12</v>
      </c>
      <c r="AA60" s="67" t="s">
        <v>10</v>
      </c>
      <c r="AB60" s="69"/>
      <c r="AC60" s="67" t="s">
        <v>9</v>
      </c>
      <c r="AD60" s="67" t="s">
        <v>10</v>
      </c>
      <c r="AE60" s="67" t="s">
        <v>11</v>
      </c>
      <c r="AF60" s="67" t="s">
        <v>12</v>
      </c>
      <c r="AG60" s="69"/>
      <c r="AH60" s="67" t="s">
        <v>8</v>
      </c>
      <c r="AI60" s="67" t="s">
        <v>9</v>
      </c>
      <c r="AJ60" s="67" t="s">
        <v>10</v>
      </c>
      <c r="AK60" s="67" t="s">
        <v>11</v>
      </c>
      <c r="AL60" s="67" t="s">
        <v>12</v>
      </c>
      <c r="AM60" s="67" t="s">
        <v>9</v>
      </c>
      <c r="AN60" s="67" t="s">
        <v>10</v>
      </c>
      <c r="AO60" s="67" t="s">
        <v>11</v>
      </c>
      <c r="AP60" s="67" t="s">
        <v>12</v>
      </c>
      <c r="AQ60" s="67" t="s">
        <v>10</v>
      </c>
      <c r="AR60" s="69"/>
      <c r="AS60" s="67" t="s">
        <v>113</v>
      </c>
      <c r="AT60" s="67" t="s">
        <v>114</v>
      </c>
      <c r="AU60" s="67" t="s">
        <v>11</v>
      </c>
      <c r="AV60" s="67" t="s">
        <v>12</v>
      </c>
      <c r="AW60" s="69"/>
      <c r="AX60" s="67" t="s">
        <v>8</v>
      </c>
      <c r="AY60" s="67" t="s">
        <v>9</v>
      </c>
      <c r="AZ60" s="67" t="s">
        <v>10</v>
      </c>
      <c r="BA60" s="67" t="s">
        <v>11</v>
      </c>
      <c r="BB60" s="67" t="s">
        <v>12</v>
      </c>
      <c r="BC60" s="67" t="s">
        <v>9</v>
      </c>
      <c r="BD60" s="67" t="s">
        <v>10</v>
      </c>
      <c r="BE60" s="67" t="s">
        <v>11</v>
      </c>
      <c r="BF60" s="67" t="s">
        <v>12</v>
      </c>
      <c r="BG60" s="67" t="s">
        <v>10</v>
      </c>
      <c r="BH60" s="69"/>
      <c r="BI60" s="67" t="s">
        <v>9</v>
      </c>
      <c r="BJ60" s="67" t="s">
        <v>10</v>
      </c>
      <c r="BK60" s="67" t="s">
        <v>11</v>
      </c>
      <c r="BL60" s="67" t="s">
        <v>12</v>
      </c>
      <c r="BM60" s="69"/>
      <c r="BN60" s="67" t="s">
        <v>8</v>
      </c>
      <c r="BO60" s="67" t="s">
        <v>9</v>
      </c>
      <c r="BP60" s="67" t="s">
        <v>10</v>
      </c>
      <c r="BQ60" s="67" t="s">
        <v>11</v>
      </c>
      <c r="BR60" s="67" t="s">
        <v>12</v>
      </c>
      <c r="BS60" s="67" t="s">
        <v>9</v>
      </c>
      <c r="BT60" s="67" t="s">
        <v>10</v>
      </c>
      <c r="BU60" s="67" t="s">
        <v>11</v>
      </c>
      <c r="BV60" s="67" t="s">
        <v>12</v>
      </c>
      <c r="BW60" s="67" t="s">
        <v>10</v>
      </c>
      <c r="BX60" s="69"/>
      <c r="BY60" s="67" t="s">
        <v>9</v>
      </c>
      <c r="BZ60" s="67" t="s">
        <v>10</v>
      </c>
      <c r="CA60" s="67" t="s">
        <v>11</v>
      </c>
      <c r="CB60" s="67" t="s">
        <v>12</v>
      </c>
      <c r="CC60" s="69"/>
    </row>
    <row r="61" spans="1:81">
      <c r="A61" s="26" t="s">
        <v>13</v>
      </c>
      <c r="B61" s="27">
        <v>1377</v>
      </c>
      <c r="C61" s="27">
        <v>25953</v>
      </c>
      <c r="D61" s="27">
        <v>90238</v>
      </c>
      <c r="E61" s="27">
        <v>30468</v>
      </c>
      <c r="F61" s="27">
        <v>146659</v>
      </c>
      <c r="G61" s="27">
        <v>1226</v>
      </c>
      <c r="H61" s="27">
        <v>40946</v>
      </c>
      <c r="I61" s="27">
        <v>2351</v>
      </c>
      <c r="J61" s="27">
        <v>44523</v>
      </c>
      <c r="K61" s="27">
        <v>13499</v>
      </c>
      <c r="L61" s="27">
        <v>58022</v>
      </c>
      <c r="M61" s="27">
        <v>128285</v>
      </c>
      <c r="N61" s="27">
        <v>1899</v>
      </c>
      <c r="O61" s="27">
        <v>570</v>
      </c>
      <c r="P61" s="27">
        <v>130754</v>
      </c>
      <c r="Q61" s="27">
        <v>336812</v>
      </c>
      <c r="R61" s="27">
        <v>42</v>
      </c>
      <c r="S61" s="27">
        <v>665</v>
      </c>
      <c r="T61" s="27">
        <v>1184</v>
      </c>
      <c r="U61" s="27">
        <v>1072</v>
      </c>
      <c r="V61" s="27">
        <v>2921</v>
      </c>
      <c r="W61" s="27">
        <v>32</v>
      </c>
      <c r="X61" s="27">
        <v>1973</v>
      </c>
      <c r="Y61" s="27">
        <v>206</v>
      </c>
      <c r="Z61" s="27">
        <v>2211</v>
      </c>
      <c r="AA61" s="27">
        <v>620</v>
      </c>
      <c r="AB61" s="27">
        <v>2831</v>
      </c>
      <c r="AC61" s="27">
        <v>754</v>
      </c>
      <c r="AD61" s="27">
        <v>5</v>
      </c>
      <c r="AE61" s="27">
        <v>0</v>
      </c>
      <c r="AF61" s="27">
        <v>759</v>
      </c>
      <c r="AG61" s="27">
        <v>6553</v>
      </c>
      <c r="AH61" s="27">
        <v>1437</v>
      </c>
      <c r="AI61" s="27">
        <v>28570</v>
      </c>
      <c r="AJ61" s="27">
        <v>93647</v>
      </c>
      <c r="AK61" s="27">
        <v>32460</v>
      </c>
      <c r="AL61" s="27">
        <v>154677</v>
      </c>
      <c r="AM61" s="27">
        <v>1389</v>
      </c>
      <c r="AN61" s="27">
        <v>46418</v>
      </c>
      <c r="AO61" s="27">
        <v>2858</v>
      </c>
      <c r="AP61" s="27">
        <v>50665</v>
      </c>
      <c r="AQ61" s="27">
        <v>15124</v>
      </c>
      <c r="AR61" s="27">
        <v>65789</v>
      </c>
      <c r="AS61" s="27">
        <v>131013</v>
      </c>
      <c r="AT61" s="27">
        <v>1902</v>
      </c>
      <c r="AU61" s="27">
        <v>570</v>
      </c>
      <c r="AV61" s="27">
        <v>133485</v>
      </c>
      <c r="AW61" s="27">
        <v>355388</v>
      </c>
      <c r="AX61" s="28">
        <v>98.747390396659711</v>
      </c>
      <c r="AY61" s="28">
        <v>93.167658382919143</v>
      </c>
      <c r="AZ61" s="28">
        <v>97.624056296517765</v>
      </c>
      <c r="BA61" s="28">
        <v>97.165742452248921</v>
      </c>
      <c r="BB61" s="28">
        <v>96.704746019123718</v>
      </c>
      <c r="BC61" s="28">
        <v>90.568754499640022</v>
      </c>
      <c r="BD61" s="28">
        <v>92.461975957602647</v>
      </c>
      <c r="BE61" s="28">
        <v>89.468159552134367</v>
      </c>
      <c r="BF61" s="28">
        <v>92.241192144478433</v>
      </c>
      <c r="BG61" s="28">
        <v>93.354932557524464</v>
      </c>
      <c r="BH61" s="28">
        <v>92.497225980027054</v>
      </c>
      <c r="BI61" s="28">
        <v>98.747390396659711</v>
      </c>
      <c r="BJ61" s="28">
        <v>93.167658382919143</v>
      </c>
      <c r="BK61" s="28">
        <v>97.624056296517765</v>
      </c>
      <c r="BL61" s="28">
        <v>97.165742452248921</v>
      </c>
      <c r="BM61" s="28">
        <v>96.704746019123718</v>
      </c>
      <c r="BN61" s="28">
        <v>1.2526096033402923</v>
      </c>
      <c r="BO61" s="28">
        <v>6.8323416170808544</v>
      </c>
      <c r="BP61" s="28">
        <v>2.3759437034822257</v>
      </c>
      <c r="BQ61" s="28">
        <v>2.8342575477510783</v>
      </c>
      <c r="BR61" s="28">
        <v>3.2952539808762773</v>
      </c>
      <c r="BS61" s="28">
        <v>9.4312455003599709</v>
      </c>
      <c r="BT61" s="28">
        <v>7.5380240423973452</v>
      </c>
      <c r="BU61" s="28">
        <v>10.53184044786564</v>
      </c>
      <c r="BV61" s="28">
        <v>7.7588078555215629</v>
      </c>
      <c r="BW61" s="28">
        <v>6.6450674424755354</v>
      </c>
      <c r="BX61" s="28">
        <v>7.5027740199729438</v>
      </c>
      <c r="BY61" s="28">
        <v>1.5067207071054018</v>
      </c>
      <c r="BZ61" s="28">
        <v>-0.10515247108307045</v>
      </c>
      <c r="CA61" s="28">
        <v>0</v>
      </c>
      <c r="CB61" s="28">
        <v>1.4773195490129978</v>
      </c>
      <c r="CC61" s="28">
        <v>3.3830630184474435</v>
      </c>
    </row>
    <row r="62" spans="1:81">
      <c r="A62" s="29" t="s">
        <v>61</v>
      </c>
      <c r="B62" s="36">
        <v>619</v>
      </c>
      <c r="C62" s="36">
        <v>1308</v>
      </c>
      <c r="D62" s="36">
        <v>4973</v>
      </c>
      <c r="E62" s="36">
        <v>1288</v>
      </c>
      <c r="F62" s="36">
        <v>7569</v>
      </c>
      <c r="G62" s="36">
        <v>0</v>
      </c>
      <c r="H62" s="36">
        <v>2108</v>
      </c>
      <c r="I62" s="36">
        <v>0</v>
      </c>
      <c r="J62" s="36">
        <v>2108</v>
      </c>
      <c r="K62" s="36">
        <v>2873</v>
      </c>
      <c r="L62" s="36">
        <v>4981</v>
      </c>
      <c r="M62" s="36">
        <v>18643</v>
      </c>
      <c r="N62" s="36">
        <v>186</v>
      </c>
      <c r="O62" s="36">
        <v>0</v>
      </c>
      <c r="P62" s="36">
        <v>18829</v>
      </c>
      <c r="Q62" s="36">
        <v>31998</v>
      </c>
      <c r="R62" s="36">
        <v>18</v>
      </c>
      <c r="S62" s="36">
        <v>0</v>
      </c>
      <c r="T62" s="36">
        <v>34</v>
      </c>
      <c r="U62" s="36">
        <v>26</v>
      </c>
      <c r="V62" s="36">
        <v>60</v>
      </c>
      <c r="W62" s="36">
        <v>0</v>
      </c>
      <c r="X62" s="36">
        <v>178</v>
      </c>
      <c r="Y62" s="36">
        <v>0</v>
      </c>
      <c r="Z62" s="36">
        <v>178</v>
      </c>
      <c r="AA62" s="36">
        <v>191</v>
      </c>
      <c r="AB62" s="36">
        <v>369</v>
      </c>
      <c r="AC62" s="36">
        <v>102</v>
      </c>
      <c r="AD62" s="36">
        <v>0</v>
      </c>
      <c r="AE62" s="36">
        <v>0</v>
      </c>
      <c r="AF62" s="36">
        <v>102</v>
      </c>
      <c r="AG62" s="36">
        <v>549</v>
      </c>
      <c r="AH62" s="36">
        <v>641</v>
      </c>
      <c r="AI62" s="36">
        <v>1381</v>
      </c>
      <c r="AJ62" s="36">
        <v>5128</v>
      </c>
      <c r="AK62" s="36">
        <v>1332</v>
      </c>
      <c r="AL62" s="36">
        <v>7841</v>
      </c>
      <c r="AM62" s="36">
        <v>0</v>
      </c>
      <c r="AN62" s="36">
        <v>2828</v>
      </c>
      <c r="AO62" s="36">
        <v>0</v>
      </c>
      <c r="AP62" s="36">
        <v>2828</v>
      </c>
      <c r="AQ62" s="36">
        <v>3317</v>
      </c>
      <c r="AR62" s="36">
        <v>6145</v>
      </c>
      <c r="AS62" s="36">
        <v>19020</v>
      </c>
      <c r="AT62" s="36">
        <v>186</v>
      </c>
      <c r="AU62" s="36">
        <v>0</v>
      </c>
      <c r="AV62" s="36">
        <v>19206</v>
      </c>
      <c r="AW62" s="36">
        <v>33833</v>
      </c>
      <c r="AX62" s="37">
        <v>99.37597503900156</v>
      </c>
      <c r="AY62" s="37">
        <v>94.713975380159312</v>
      </c>
      <c r="AZ62" s="37">
        <v>97.640405616224641</v>
      </c>
      <c r="BA62" s="37">
        <v>98.648648648648646</v>
      </c>
      <c r="BB62" s="37">
        <v>97.296263231730649</v>
      </c>
      <c r="BC62" s="37" t="s">
        <v>99</v>
      </c>
      <c r="BD62" s="37">
        <v>80.834512022630832</v>
      </c>
      <c r="BE62" s="37" t="s">
        <v>99</v>
      </c>
      <c r="BF62" s="37">
        <v>80.834512022630832</v>
      </c>
      <c r="BG62" s="37">
        <v>92.372625866747057</v>
      </c>
      <c r="BH62" s="37">
        <v>87.062652563059402</v>
      </c>
      <c r="BI62" s="37">
        <v>99.37597503900156</v>
      </c>
      <c r="BJ62" s="37">
        <v>94.713975380159312</v>
      </c>
      <c r="BK62" s="37">
        <v>97.640405616224641</v>
      </c>
      <c r="BL62" s="37">
        <v>98.648648648648646</v>
      </c>
      <c r="BM62" s="37">
        <v>97.296263231730649</v>
      </c>
      <c r="BN62" s="37">
        <v>0.62402496099843996</v>
      </c>
      <c r="BO62" s="37">
        <v>5.2860246198406946</v>
      </c>
      <c r="BP62" s="37">
        <v>2.359594383775351</v>
      </c>
      <c r="BQ62" s="37">
        <v>1.3513513513513513</v>
      </c>
      <c r="BR62" s="37">
        <v>2.7037367682693532</v>
      </c>
      <c r="BS62" s="37" t="s">
        <v>99</v>
      </c>
      <c r="BT62" s="37">
        <v>19.165487977369168</v>
      </c>
      <c r="BU62" s="37" t="s">
        <v>99</v>
      </c>
      <c r="BV62" s="37">
        <v>19.165487977369168</v>
      </c>
      <c r="BW62" s="37">
        <v>7.6273741332529399</v>
      </c>
      <c r="BX62" s="37">
        <v>12.937347436940602</v>
      </c>
      <c r="BY62" s="37">
        <v>1.4458464773922188</v>
      </c>
      <c r="BZ62" s="37">
        <v>0</v>
      </c>
      <c r="CA62" s="37" t="s">
        <v>99</v>
      </c>
      <c r="CB62" s="37">
        <v>1.43184421534937</v>
      </c>
      <c r="CC62" s="37">
        <v>3.8010226701740901</v>
      </c>
    </row>
    <row r="63" spans="1:81">
      <c r="A63" s="29" t="s">
        <v>62</v>
      </c>
      <c r="B63" s="36">
        <v>133</v>
      </c>
      <c r="C63" s="36">
        <v>4048</v>
      </c>
      <c r="D63" s="36">
        <v>2436</v>
      </c>
      <c r="E63" s="36">
        <v>511</v>
      </c>
      <c r="F63" s="36">
        <v>6995</v>
      </c>
      <c r="G63" s="36">
        <v>0</v>
      </c>
      <c r="H63" s="36">
        <v>1002</v>
      </c>
      <c r="I63" s="36">
        <v>0</v>
      </c>
      <c r="J63" s="36">
        <v>1002</v>
      </c>
      <c r="K63" s="36">
        <v>1926</v>
      </c>
      <c r="L63" s="36">
        <v>2928</v>
      </c>
      <c r="M63" s="36">
        <v>10775</v>
      </c>
      <c r="N63" s="36">
        <v>0</v>
      </c>
      <c r="O63" s="36">
        <v>0</v>
      </c>
      <c r="P63" s="36">
        <v>10775</v>
      </c>
      <c r="Q63" s="36">
        <v>20831</v>
      </c>
      <c r="R63" s="36">
        <v>13</v>
      </c>
      <c r="S63" s="36">
        <v>55</v>
      </c>
      <c r="T63" s="36">
        <v>26</v>
      </c>
      <c r="U63" s="36">
        <v>1</v>
      </c>
      <c r="V63" s="36">
        <v>82</v>
      </c>
      <c r="W63" s="36">
        <v>0</v>
      </c>
      <c r="X63" s="36">
        <v>71</v>
      </c>
      <c r="Y63" s="36">
        <v>0</v>
      </c>
      <c r="Z63" s="36">
        <v>71</v>
      </c>
      <c r="AA63" s="36">
        <v>56</v>
      </c>
      <c r="AB63" s="36">
        <v>127</v>
      </c>
      <c r="AC63" s="36">
        <v>122</v>
      </c>
      <c r="AD63" s="36">
        <v>0</v>
      </c>
      <c r="AE63" s="36">
        <v>0</v>
      </c>
      <c r="AF63" s="36">
        <v>122</v>
      </c>
      <c r="AG63" s="36">
        <v>344</v>
      </c>
      <c r="AH63" s="36">
        <v>150</v>
      </c>
      <c r="AI63" s="36">
        <v>4168</v>
      </c>
      <c r="AJ63" s="36">
        <v>2509</v>
      </c>
      <c r="AK63" s="36">
        <v>512</v>
      </c>
      <c r="AL63" s="36">
        <v>7189</v>
      </c>
      <c r="AM63" s="36">
        <v>0</v>
      </c>
      <c r="AN63" s="36">
        <v>1152</v>
      </c>
      <c r="AO63" s="36">
        <v>0</v>
      </c>
      <c r="AP63" s="36">
        <v>1152</v>
      </c>
      <c r="AQ63" s="36">
        <v>2101</v>
      </c>
      <c r="AR63" s="36">
        <v>3253</v>
      </c>
      <c r="AS63" s="36">
        <v>11243</v>
      </c>
      <c r="AT63" s="36">
        <v>0</v>
      </c>
      <c r="AU63" s="36">
        <v>0</v>
      </c>
      <c r="AV63" s="36">
        <v>11243</v>
      </c>
      <c r="AW63" s="36">
        <v>21835</v>
      </c>
      <c r="AX63" s="37">
        <v>97.333333333333343</v>
      </c>
      <c r="AY63" s="37">
        <v>98.440499040307103</v>
      </c>
      <c r="AZ63" s="37">
        <v>98.126743722598647</v>
      </c>
      <c r="BA63" s="37">
        <v>100</v>
      </c>
      <c r="BB63" s="37">
        <v>98.442064264849066</v>
      </c>
      <c r="BC63" s="37" t="s">
        <v>99</v>
      </c>
      <c r="BD63" s="37">
        <v>93.142361111111114</v>
      </c>
      <c r="BE63" s="37" t="s">
        <v>99</v>
      </c>
      <c r="BF63" s="37">
        <v>93.142361111111114</v>
      </c>
      <c r="BG63" s="37">
        <v>94.336030461684913</v>
      </c>
      <c r="BH63" s="37">
        <v>93.913310790039958</v>
      </c>
      <c r="BI63" s="37">
        <v>97.333333333333343</v>
      </c>
      <c r="BJ63" s="37">
        <v>98.440499040307103</v>
      </c>
      <c r="BK63" s="37">
        <v>98.126743722598647</v>
      </c>
      <c r="BL63" s="37">
        <v>100</v>
      </c>
      <c r="BM63" s="37">
        <v>98.442064264849066</v>
      </c>
      <c r="BN63" s="37">
        <v>2.666666666666667</v>
      </c>
      <c r="BO63" s="37">
        <v>1.5595009596928981</v>
      </c>
      <c r="BP63" s="37">
        <v>1.8732562774013553</v>
      </c>
      <c r="BQ63" s="37">
        <v>0</v>
      </c>
      <c r="BR63" s="37">
        <v>1.5579357351509251</v>
      </c>
      <c r="BS63" s="37" t="s">
        <v>99</v>
      </c>
      <c r="BT63" s="37">
        <v>6.8576388888888893</v>
      </c>
      <c r="BU63" s="37" t="s">
        <v>99</v>
      </c>
      <c r="BV63" s="37">
        <v>6.8576388888888893</v>
      </c>
      <c r="BW63" s="37">
        <v>5.6639695383150883</v>
      </c>
      <c r="BX63" s="37">
        <v>6.0866892099600367</v>
      </c>
      <c r="BY63" s="37">
        <v>3.0774704260428711</v>
      </c>
      <c r="BZ63" s="37" t="s">
        <v>99</v>
      </c>
      <c r="CA63" s="37" t="s">
        <v>99</v>
      </c>
      <c r="CB63" s="37">
        <v>3.0774704260428711</v>
      </c>
      <c r="CC63" s="37">
        <v>3.0226700251889169</v>
      </c>
    </row>
    <row r="64" spans="1:81">
      <c r="A64" s="29" t="s">
        <v>63</v>
      </c>
      <c r="B64" s="36">
        <v>56</v>
      </c>
      <c r="C64" s="36">
        <v>1428</v>
      </c>
      <c r="D64" s="36">
        <v>32857</v>
      </c>
      <c r="E64" s="36">
        <v>14228</v>
      </c>
      <c r="F64" s="36">
        <v>48513</v>
      </c>
      <c r="G64" s="36">
        <v>0</v>
      </c>
      <c r="H64" s="36">
        <v>12634</v>
      </c>
      <c r="I64" s="36">
        <v>1622</v>
      </c>
      <c r="J64" s="36">
        <v>14256</v>
      </c>
      <c r="K64" s="36">
        <v>0</v>
      </c>
      <c r="L64" s="36">
        <v>14256</v>
      </c>
      <c r="M64" s="36">
        <v>21468</v>
      </c>
      <c r="N64" s="36">
        <v>849</v>
      </c>
      <c r="O64" s="36">
        <v>570</v>
      </c>
      <c r="P64" s="36">
        <v>22887</v>
      </c>
      <c r="Q64" s="36">
        <v>85712</v>
      </c>
      <c r="R64" s="36">
        <v>0</v>
      </c>
      <c r="S64" s="36">
        <v>170</v>
      </c>
      <c r="T64" s="36">
        <v>426</v>
      </c>
      <c r="U64" s="36">
        <v>620</v>
      </c>
      <c r="V64" s="36">
        <v>1216</v>
      </c>
      <c r="W64" s="36">
        <v>0</v>
      </c>
      <c r="X64" s="36">
        <v>536</v>
      </c>
      <c r="Y64" s="36">
        <v>193</v>
      </c>
      <c r="Z64" s="36">
        <v>729</v>
      </c>
      <c r="AA64" s="36">
        <v>0</v>
      </c>
      <c r="AB64" s="36">
        <v>729</v>
      </c>
      <c r="AC64" s="36">
        <v>33</v>
      </c>
      <c r="AD64" s="36">
        <v>0</v>
      </c>
      <c r="AE64" s="36">
        <v>0</v>
      </c>
      <c r="AF64" s="36">
        <v>33</v>
      </c>
      <c r="AG64" s="36">
        <v>1978</v>
      </c>
      <c r="AH64" s="36">
        <v>56</v>
      </c>
      <c r="AI64" s="36">
        <v>1996</v>
      </c>
      <c r="AJ64" s="36">
        <v>33938</v>
      </c>
      <c r="AK64" s="36">
        <v>15424</v>
      </c>
      <c r="AL64" s="36">
        <v>51358</v>
      </c>
      <c r="AM64" s="36">
        <v>0</v>
      </c>
      <c r="AN64" s="36">
        <v>14285</v>
      </c>
      <c r="AO64" s="36">
        <v>2082</v>
      </c>
      <c r="AP64" s="36">
        <v>16367</v>
      </c>
      <c r="AQ64" s="36">
        <v>0</v>
      </c>
      <c r="AR64" s="36">
        <v>16367</v>
      </c>
      <c r="AS64" s="36">
        <v>21716</v>
      </c>
      <c r="AT64" s="36">
        <v>849</v>
      </c>
      <c r="AU64" s="36">
        <v>570</v>
      </c>
      <c r="AV64" s="36">
        <v>23135</v>
      </c>
      <c r="AW64" s="36">
        <v>90916</v>
      </c>
      <c r="AX64" s="37">
        <v>100</v>
      </c>
      <c r="AY64" s="37">
        <v>80.060120240480956</v>
      </c>
      <c r="AZ64" s="37">
        <v>98.070010018268604</v>
      </c>
      <c r="BA64" s="37">
        <v>96.265560165975103</v>
      </c>
      <c r="BB64" s="37">
        <v>96.828147513532457</v>
      </c>
      <c r="BC64" s="37" t="s">
        <v>99</v>
      </c>
      <c r="BD64" s="37">
        <v>92.194609730486519</v>
      </c>
      <c r="BE64" s="37">
        <v>87.175792507204605</v>
      </c>
      <c r="BF64" s="37">
        <v>91.556180118531188</v>
      </c>
      <c r="BG64" s="37" t="s">
        <v>99</v>
      </c>
      <c r="BH64" s="37">
        <v>91.556180118531188</v>
      </c>
      <c r="BI64" s="37">
        <v>100</v>
      </c>
      <c r="BJ64" s="37">
        <v>80.060120240480956</v>
      </c>
      <c r="BK64" s="37">
        <v>98.070010018268604</v>
      </c>
      <c r="BL64" s="37">
        <v>96.265560165975103</v>
      </c>
      <c r="BM64" s="37">
        <v>96.828147513532457</v>
      </c>
      <c r="BN64" s="37">
        <v>0</v>
      </c>
      <c r="BO64" s="37">
        <v>19.939879759519037</v>
      </c>
      <c r="BP64" s="37">
        <v>1.9299899817313924</v>
      </c>
      <c r="BQ64" s="37">
        <v>3.7344398340248963</v>
      </c>
      <c r="BR64" s="37">
        <v>3.1718524864675413</v>
      </c>
      <c r="BS64" s="37" t="s">
        <v>99</v>
      </c>
      <c r="BT64" s="37">
        <v>7.8053902695134765</v>
      </c>
      <c r="BU64" s="37">
        <v>12.82420749279539</v>
      </c>
      <c r="BV64" s="37">
        <v>8.4438198814688086</v>
      </c>
      <c r="BW64" s="37" t="s">
        <v>99</v>
      </c>
      <c r="BX64" s="37">
        <v>8.4438198814688086</v>
      </c>
      <c r="BY64" s="37">
        <v>0.99005341683551296</v>
      </c>
      <c r="BZ64" s="37">
        <v>0</v>
      </c>
      <c r="CA64" s="37">
        <v>0</v>
      </c>
      <c r="CB64" s="37">
        <v>0.92932785822347086</v>
      </c>
      <c r="CC64" s="37">
        <v>3.5483303268951558</v>
      </c>
    </row>
    <row r="65" spans="1:81">
      <c r="A65" s="29" t="s">
        <v>64</v>
      </c>
      <c r="B65" s="36">
        <v>133</v>
      </c>
      <c r="C65" s="36">
        <v>5311</v>
      </c>
      <c r="D65" s="36">
        <v>7173</v>
      </c>
      <c r="E65" s="36">
        <v>2229</v>
      </c>
      <c r="F65" s="36">
        <v>14713</v>
      </c>
      <c r="G65" s="36">
        <v>0</v>
      </c>
      <c r="H65" s="36">
        <v>3130</v>
      </c>
      <c r="I65" s="36">
        <v>184</v>
      </c>
      <c r="J65" s="36">
        <v>3314</v>
      </c>
      <c r="K65" s="36">
        <v>1028</v>
      </c>
      <c r="L65" s="36">
        <v>4342</v>
      </c>
      <c r="M65" s="36">
        <v>19215</v>
      </c>
      <c r="N65" s="36">
        <v>140</v>
      </c>
      <c r="O65" s="36">
        <v>0</v>
      </c>
      <c r="P65" s="36">
        <v>19355</v>
      </c>
      <c r="Q65" s="36">
        <v>38543</v>
      </c>
      <c r="R65" s="36">
        <v>6</v>
      </c>
      <c r="S65" s="36">
        <v>273</v>
      </c>
      <c r="T65" s="36">
        <v>46</v>
      </c>
      <c r="U65" s="36">
        <v>38</v>
      </c>
      <c r="V65" s="36">
        <v>357</v>
      </c>
      <c r="W65" s="36">
        <v>0</v>
      </c>
      <c r="X65" s="36">
        <v>276</v>
      </c>
      <c r="Y65" s="36">
        <v>4</v>
      </c>
      <c r="Z65" s="36">
        <v>280</v>
      </c>
      <c r="AA65" s="36">
        <v>28</v>
      </c>
      <c r="AB65" s="36">
        <v>308</v>
      </c>
      <c r="AC65" s="36">
        <v>186</v>
      </c>
      <c r="AD65" s="36">
        <v>5</v>
      </c>
      <c r="AE65" s="36">
        <v>0</v>
      </c>
      <c r="AF65" s="36">
        <v>191</v>
      </c>
      <c r="AG65" s="36">
        <v>862</v>
      </c>
      <c r="AH65" s="36">
        <v>150</v>
      </c>
      <c r="AI65" s="36">
        <v>6564</v>
      </c>
      <c r="AJ65" s="36">
        <v>7398</v>
      </c>
      <c r="AK65" s="36">
        <v>2317</v>
      </c>
      <c r="AL65" s="36">
        <v>16279</v>
      </c>
      <c r="AM65" s="36">
        <v>0</v>
      </c>
      <c r="AN65" s="36">
        <v>3720</v>
      </c>
      <c r="AO65" s="36">
        <v>189</v>
      </c>
      <c r="AP65" s="36">
        <v>3909</v>
      </c>
      <c r="AQ65" s="36">
        <v>1166</v>
      </c>
      <c r="AR65" s="36">
        <v>5075</v>
      </c>
      <c r="AS65" s="36">
        <v>19908</v>
      </c>
      <c r="AT65" s="36">
        <v>143</v>
      </c>
      <c r="AU65" s="36">
        <v>0</v>
      </c>
      <c r="AV65" s="36">
        <v>20051</v>
      </c>
      <c r="AW65" s="36">
        <v>41555</v>
      </c>
      <c r="AX65" s="37">
        <v>92.666666666666657</v>
      </c>
      <c r="AY65" s="37">
        <v>85.070079219987818</v>
      </c>
      <c r="AZ65" s="37">
        <v>97.580427142470938</v>
      </c>
      <c r="BA65" s="37">
        <v>97.842037116961592</v>
      </c>
      <c r="BB65" s="37">
        <v>92.573253885373802</v>
      </c>
      <c r="BC65" s="37" t="s">
        <v>99</v>
      </c>
      <c r="BD65" s="37">
        <v>91.55913978494624</v>
      </c>
      <c r="BE65" s="37">
        <v>99.470899470899468</v>
      </c>
      <c r="BF65" s="37">
        <v>91.941673062164227</v>
      </c>
      <c r="BG65" s="37">
        <v>90.566037735849065</v>
      </c>
      <c r="BH65" s="37">
        <v>91.62561576354679</v>
      </c>
      <c r="BI65" s="37">
        <v>92.666666666666657</v>
      </c>
      <c r="BJ65" s="37">
        <v>85.070079219987818</v>
      </c>
      <c r="BK65" s="37">
        <v>97.580427142470938</v>
      </c>
      <c r="BL65" s="37">
        <v>97.842037116961592</v>
      </c>
      <c r="BM65" s="37">
        <v>92.573253885373802</v>
      </c>
      <c r="BN65" s="37">
        <v>7.333333333333333</v>
      </c>
      <c r="BO65" s="37">
        <v>14.929920780012187</v>
      </c>
      <c r="BP65" s="37">
        <v>2.419572857529062</v>
      </c>
      <c r="BQ65" s="37">
        <v>2.1579628830384121</v>
      </c>
      <c r="BR65" s="37">
        <v>7.426746114626205</v>
      </c>
      <c r="BS65" s="37" t="s">
        <v>99</v>
      </c>
      <c r="BT65" s="37">
        <v>8.4408602150537639</v>
      </c>
      <c r="BU65" s="37">
        <v>0.52910052910052907</v>
      </c>
      <c r="BV65" s="37">
        <v>8.0583269378357638</v>
      </c>
      <c r="BW65" s="37">
        <v>9.433962264150944</v>
      </c>
      <c r="BX65" s="37">
        <v>8.3743842364532011</v>
      </c>
      <c r="BY65" s="37">
        <v>2.5467148884870405</v>
      </c>
      <c r="BZ65" s="37">
        <v>-1.3986013986013985</v>
      </c>
      <c r="CA65" s="37" t="s">
        <v>99</v>
      </c>
      <c r="CB65" s="37">
        <v>2.5185776270510196</v>
      </c>
      <c r="CC65" s="37">
        <v>5.1738659607748767</v>
      </c>
    </row>
    <row r="66" spans="1:81">
      <c r="A66" s="29" t="s">
        <v>65</v>
      </c>
      <c r="B66" s="36">
        <v>39</v>
      </c>
      <c r="C66" s="36">
        <v>3895</v>
      </c>
      <c r="D66" s="36">
        <v>18582</v>
      </c>
      <c r="E66" s="36">
        <v>6079</v>
      </c>
      <c r="F66" s="36">
        <v>28556</v>
      </c>
      <c r="G66" s="36">
        <v>0</v>
      </c>
      <c r="H66" s="36">
        <v>5113</v>
      </c>
      <c r="I66" s="36">
        <v>175</v>
      </c>
      <c r="J66" s="36">
        <v>5288</v>
      </c>
      <c r="K66" s="36">
        <v>2283</v>
      </c>
      <c r="L66" s="36">
        <v>7571</v>
      </c>
      <c r="M66" s="36">
        <v>21743</v>
      </c>
      <c r="N66" s="36">
        <v>313</v>
      </c>
      <c r="O66" s="36">
        <v>0</v>
      </c>
      <c r="P66" s="36">
        <v>22056</v>
      </c>
      <c r="Q66" s="36">
        <v>58222</v>
      </c>
      <c r="R66" s="36">
        <v>0</v>
      </c>
      <c r="S66" s="36">
        <v>25</v>
      </c>
      <c r="T66" s="36">
        <v>148</v>
      </c>
      <c r="U66" s="36">
        <v>261</v>
      </c>
      <c r="V66" s="36">
        <v>434</v>
      </c>
      <c r="W66" s="36">
        <v>0</v>
      </c>
      <c r="X66" s="36">
        <v>392</v>
      </c>
      <c r="Y66" s="36">
        <v>6</v>
      </c>
      <c r="Z66" s="36">
        <v>398</v>
      </c>
      <c r="AA66" s="36">
        <v>93</v>
      </c>
      <c r="AB66" s="36">
        <v>491</v>
      </c>
      <c r="AC66" s="36">
        <v>65</v>
      </c>
      <c r="AD66" s="36">
        <v>0</v>
      </c>
      <c r="AE66" s="36">
        <v>0</v>
      </c>
      <c r="AF66" s="36">
        <v>65</v>
      </c>
      <c r="AG66" s="36">
        <v>990</v>
      </c>
      <c r="AH66" s="36">
        <v>39</v>
      </c>
      <c r="AI66" s="36">
        <v>3937</v>
      </c>
      <c r="AJ66" s="36">
        <v>19034</v>
      </c>
      <c r="AK66" s="36">
        <v>6473</v>
      </c>
      <c r="AL66" s="36">
        <v>29444</v>
      </c>
      <c r="AM66" s="36">
        <v>0</v>
      </c>
      <c r="AN66" s="36">
        <v>6029</v>
      </c>
      <c r="AO66" s="36">
        <v>189</v>
      </c>
      <c r="AP66" s="36">
        <v>6218</v>
      </c>
      <c r="AQ66" s="36">
        <v>2598</v>
      </c>
      <c r="AR66" s="36">
        <v>8816</v>
      </c>
      <c r="AS66" s="36">
        <v>22048</v>
      </c>
      <c r="AT66" s="36">
        <v>313</v>
      </c>
      <c r="AU66" s="36">
        <v>0</v>
      </c>
      <c r="AV66" s="36">
        <v>22361</v>
      </c>
      <c r="AW66" s="36">
        <v>60660</v>
      </c>
      <c r="AX66" s="37">
        <v>100</v>
      </c>
      <c r="AY66" s="37">
        <v>99.568199136398277</v>
      </c>
      <c r="AZ66" s="37">
        <v>98.402858043501112</v>
      </c>
      <c r="BA66" s="37">
        <v>97.945311293063497</v>
      </c>
      <c r="BB66" s="37">
        <v>98.458089933432959</v>
      </c>
      <c r="BC66" s="37" t="s">
        <v>99</v>
      </c>
      <c r="BD66" s="37">
        <v>91.308674738762647</v>
      </c>
      <c r="BE66" s="37">
        <v>95.767195767195773</v>
      </c>
      <c r="BF66" s="37">
        <v>91.444194274686396</v>
      </c>
      <c r="BG66" s="37">
        <v>91.454965357967666</v>
      </c>
      <c r="BH66" s="37">
        <v>91.44736842105263</v>
      </c>
      <c r="BI66" s="37">
        <v>100</v>
      </c>
      <c r="BJ66" s="37">
        <v>99.568199136398277</v>
      </c>
      <c r="BK66" s="37">
        <v>98.402858043501112</v>
      </c>
      <c r="BL66" s="37">
        <v>97.945311293063497</v>
      </c>
      <c r="BM66" s="37">
        <v>98.458089933432959</v>
      </c>
      <c r="BN66" s="37">
        <v>0</v>
      </c>
      <c r="BO66" s="37">
        <v>0.4318008636017272</v>
      </c>
      <c r="BP66" s="37">
        <v>1.5971419564988967</v>
      </c>
      <c r="BQ66" s="37">
        <v>2.0546887069365054</v>
      </c>
      <c r="BR66" s="37">
        <v>1.5419100665670424</v>
      </c>
      <c r="BS66" s="37" t="s">
        <v>99</v>
      </c>
      <c r="BT66" s="37">
        <v>8.6913252612373526</v>
      </c>
      <c r="BU66" s="37">
        <v>4.2328042328042326</v>
      </c>
      <c r="BV66" s="37">
        <v>8.5558057253136059</v>
      </c>
      <c r="BW66" s="37">
        <v>8.5450346420323324</v>
      </c>
      <c r="BX66" s="37">
        <v>8.5526315789473681</v>
      </c>
      <c r="BY66" s="37">
        <v>1.0885341074020318</v>
      </c>
      <c r="BZ66" s="37">
        <v>0</v>
      </c>
      <c r="CA66" s="37" t="s">
        <v>99</v>
      </c>
      <c r="CB66" s="37">
        <v>1.0732972586199188</v>
      </c>
      <c r="CC66" s="37">
        <v>2.3870755028025057</v>
      </c>
    </row>
    <row r="67" spans="1:81">
      <c r="A67" s="29" t="s">
        <v>66</v>
      </c>
      <c r="B67" s="36">
        <v>234</v>
      </c>
      <c r="C67" s="36">
        <v>4030</v>
      </c>
      <c r="D67" s="36">
        <v>11283</v>
      </c>
      <c r="E67" s="36">
        <v>3432</v>
      </c>
      <c r="F67" s="36">
        <v>18745</v>
      </c>
      <c r="G67" s="36">
        <v>0</v>
      </c>
      <c r="H67" s="36">
        <v>9149</v>
      </c>
      <c r="I67" s="36">
        <v>145</v>
      </c>
      <c r="J67" s="36">
        <v>9294</v>
      </c>
      <c r="K67" s="36">
        <v>3256</v>
      </c>
      <c r="L67" s="36">
        <v>12550</v>
      </c>
      <c r="M67" s="36">
        <v>18205</v>
      </c>
      <c r="N67" s="36">
        <v>261</v>
      </c>
      <c r="O67" s="36">
        <v>0</v>
      </c>
      <c r="P67" s="36">
        <v>18466</v>
      </c>
      <c r="Q67" s="36">
        <v>49995</v>
      </c>
      <c r="R67" s="36">
        <v>4</v>
      </c>
      <c r="S67" s="36">
        <v>67</v>
      </c>
      <c r="T67" s="36">
        <v>89</v>
      </c>
      <c r="U67" s="36">
        <v>21</v>
      </c>
      <c r="V67" s="36">
        <v>177</v>
      </c>
      <c r="W67" s="36">
        <v>0</v>
      </c>
      <c r="X67" s="36">
        <v>255</v>
      </c>
      <c r="Y67" s="36">
        <v>3</v>
      </c>
      <c r="Z67" s="36">
        <v>258</v>
      </c>
      <c r="AA67" s="36">
        <v>160</v>
      </c>
      <c r="AB67" s="36">
        <v>418</v>
      </c>
      <c r="AC67" s="36">
        <v>132</v>
      </c>
      <c r="AD67" s="36">
        <v>0</v>
      </c>
      <c r="AE67" s="36">
        <v>0</v>
      </c>
      <c r="AF67" s="36">
        <v>132</v>
      </c>
      <c r="AG67" s="36">
        <v>731</v>
      </c>
      <c r="AH67" s="36">
        <v>238</v>
      </c>
      <c r="AI67" s="36">
        <v>4225</v>
      </c>
      <c r="AJ67" s="36">
        <v>11688</v>
      </c>
      <c r="AK67" s="36">
        <v>3484</v>
      </c>
      <c r="AL67" s="36">
        <v>19397</v>
      </c>
      <c r="AM67" s="36">
        <v>0</v>
      </c>
      <c r="AN67" s="36">
        <v>9865</v>
      </c>
      <c r="AO67" s="36">
        <v>151</v>
      </c>
      <c r="AP67" s="36">
        <v>10016</v>
      </c>
      <c r="AQ67" s="36">
        <v>3620</v>
      </c>
      <c r="AR67" s="36">
        <v>13636</v>
      </c>
      <c r="AS67" s="36">
        <v>18487</v>
      </c>
      <c r="AT67" s="36">
        <v>261</v>
      </c>
      <c r="AU67" s="36">
        <v>0</v>
      </c>
      <c r="AV67" s="36">
        <v>18748</v>
      </c>
      <c r="AW67" s="36">
        <v>52019</v>
      </c>
      <c r="AX67" s="37">
        <v>100</v>
      </c>
      <c r="AY67" s="37">
        <v>96.970414201183431</v>
      </c>
      <c r="AZ67" s="37">
        <v>97.296372347707049</v>
      </c>
      <c r="BA67" s="37">
        <v>99.110218140068881</v>
      </c>
      <c r="BB67" s="37">
        <v>97.551167706346348</v>
      </c>
      <c r="BC67" s="37" t="s">
        <v>99</v>
      </c>
      <c r="BD67" s="37">
        <v>95.326913329954394</v>
      </c>
      <c r="BE67" s="37">
        <v>98.013245033112582</v>
      </c>
      <c r="BF67" s="37">
        <v>95.367412140575084</v>
      </c>
      <c r="BG67" s="37">
        <v>94.364640883977899</v>
      </c>
      <c r="BH67" s="37">
        <v>95.101202698738632</v>
      </c>
      <c r="BI67" s="37">
        <v>100</v>
      </c>
      <c r="BJ67" s="37">
        <v>96.970414201183431</v>
      </c>
      <c r="BK67" s="37">
        <v>97.296372347707049</v>
      </c>
      <c r="BL67" s="37">
        <v>99.110218140068881</v>
      </c>
      <c r="BM67" s="37">
        <v>97.551167706346348</v>
      </c>
      <c r="BN67" s="37">
        <v>0</v>
      </c>
      <c r="BO67" s="37">
        <v>3.029585798816568</v>
      </c>
      <c r="BP67" s="37">
        <v>2.7036276522929499</v>
      </c>
      <c r="BQ67" s="37">
        <v>0.88978185993111369</v>
      </c>
      <c r="BR67" s="37">
        <v>2.4488322936536577</v>
      </c>
      <c r="BS67" s="37" t="s">
        <v>99</v>
      </c>
      <c r="BT67" s="37">
        <v>4.673086670045616</v>
      </c>
      <c r="BU67" s="37">
        <v>1.9867549668874174</v>
      </c>
      <c r="BV67" s="37">
        <v>4.6325878594249197</v>
      </c>
      <c r="BW67" s="37">
        <v>5.6353591160220997</v>
      </c>
      <c r="BX67" s="37">
        <v>4.898797301261367</v>
      </c>
      <c r="BY67" s="37">
        <v>0.81138097041164059</v>
      </c>
      <c r="BZ67" s="37">
        <v>0</v>
      </c>
      <c r="CA67" s="37" t="s">
        <v>99</v>
      </c>
      <c r="CB67" s="37">
        <v>0.80008534243652651</v>
      </c>
      <c r="CC67" s="37">
        <v>2.4856302504853995</v>
      </c>
    </row>
    <row r="68" spans="1:81">
      <c r="A68" s="29" t="s">
        <v>67</v>
      </c>
      <c r="B68" s="36">
        <v>114</v>
      </c>
      <c r="C68" s="36">
        <v>4458</v>
      </c>
      <c r="D68" s="36">
        <v>8604</v>
      </c>
      <c r="E68" s="36">
        <v>2269</v>
      </c>
      <c r="F68" s="36">
        <v>15331</v>
      </c>
      <c r="G68" s="36">
        <v>970</v>
      </c>
      <c r="H68" s="36">
        <v>5372</v>
      </c>
      <c r="I68" s="36">
        <v>83</v>
      </c>
      <c r="J68" s="36">
        <v>6425</v>
      </c>
      <c r="K68" s="36">
        <v>1231</v>
      </c>
      <c r="L68" s="36">
        <v>7656</v>
      </c>
      <c r="M68" s="36">
        <v>11270</v>
      </c>
      <c r="N68" s="36">
        <v>150</v>
      </c>
      <c r="O68" s="36">
        <v>0</v>
      </c>
      <c r="P68" s="36">
        <v>11420</v>
      </c>
      <c r="Q68" s="36">
        <v>34521</v>
      </c>
      <c r="R68" s="36">
        <v>1</v>
      </c>
      <c r="S68" s="36">
        <v>51</v>
      </c>
      <c r="T68" s="36">
        <v>324</v>
      </c>
      <c r="U68" s="36">
        <v>102</v>
      </c>
      <c r="V68" s="36">
        <v>477</v>
      </c>
      <c r="W68" s="36">
        <v>30</v>
      </c>
      <c r="X68" s="36">
        <v>194</v>
      </c>
      <c r="Y68" s="36">
        <v>0</v>
      </c>
      <c r="Z68" s="36">
        <v>224</v>
      </c>
      <c r="AA68" s="36">
        <v>67</v>
      </c>
      <c r="AB68" s="36">
        <v>291</v>
      </c>
      <c r="AC68" s="36">
        <v>82</v>
      </c>
      <c r="AD68" s="36">
        <v>0</v>
      </c>
      <c r="AE68" s="36">
        <v>0</v>
      </c>
      <c r="AF68" s="36">
        <v>82</v>
      </c>
      <c r="AG68" s="36">
        <v>851</v>
      </c>
      <c r="AH68" s="36">
        <v>114</v>
      </c>
      <c r="AI68" s="36">
        <v>4742</v>
      </c>
      <c r="AJ68" s="36">
        <v>9274</v>
      </c>
      <c r="AK68" s="36">
        <v>2464</v>
      </c>
      <c r="AL68" s="36">
        <v>16480</v>
      </c>
      <c r="AM68" s="36">
        <v>1104</v>
      </c>
      <c r="AN68" s="36">
        <v>5894</v>
      </c>
      <c r="AO68" s="36">
        <v>86</v>
      </c>
      <c r="AP68" s="36">
        <v>7084</v>
      </c>
      <c r="AQ68" s="36">
        <v>1334</v>
      </c>
      <c r="AR68" s="36">
        <v>8418</v>
      </c>
      <c r="AS68" s="36">
        <v>11491</v>
      </c>
      <c r="AT68" s="36">
        <v>150</v>
      </c>
      <c r="AU68" s="36">
        <v>0</v>
      </c>
      <c r="AV68" s="36">
        <v>11641</v>
      </c>
      <c r="AW68" s="36">
        <v>36653</v>
      </c>
      <c r="AX68" s="37">
        <v>100.87719298245614</v>
      </c>
      <c r="AY68" s="37">
        <v>95.086461408688322</v>
      </c>
      <c r="AZ68" s="37">
        <v>96.269139529868454</v>
      </c>
      <c r="BA68" s="37">
        <v>96.225649350649363</v>
      </c>
      <c r="BB68" s="37">
        <v>95.922330097087382</v>
      </c>
      <c r="BC68" s="37">
        <v>90.579710144927532</v>
      </c>
      <c r="BD68" s="37">
        <v>94.43501866304716</v>
      </c>
      <c r="BE68" s="37">
        <v>96.511627906976756</v>
      </c>
      <c r="BF68" s="37">
        <v>93.859401468097133</v>
      </c>
      <c r="BG68" s="37">
        <v>97.301349325337327</v>
      </c>
      <c r="BH68" s="37">
        <v>94.404846756949397</v>
      </c>
      <c r="BI68" s="37">
        <v>100.87719298245614</v>
      </c>
      <c r="BJ68" s="37">
        <v>95.086461408688322</v>
      </c>
      <c r="BK68" s="37">
        <v>96.269139529868454</v>
      </c>
      <c r="BL68" s="37">
        <v>96.225649350649363</v>
      </c>
      <c r="BM68" s="37">
        <v>95.922330097087382</v>
      </c>
      <c r="BN68" s="37">
        <v>-0.8771929824561403</v>
      </c>
      <c r="BO68" s="37">
        <v>4.9135385913116831</v>
      </c>
      <c r="BP68" s="37">
        <v>3.7308604701315509</v>
      </c>
      <c r="BQ68" s="37">
        <v>3.7743506493506498</v>
      </c>
      <c r="BR68" s="37">
        <v>4.0776699029126213</v>
      </c>
      <c r="BS68" s="37">
        <v>9.4202898550724647</v>
      </c>
      <c r="BT68" s="37">
        <v>5.5649813369528331</v>
      </c>
      <c r="BU68" s="37">
        <v>3.4883720930232558</v>
      </c>
      <c r="BV68" s="37">
        <v>6.1405985319028797</v>
      </c>
      <c r="BW68" s="37">
        <v>2.6986506746626686</v>
      </c>
      <c r="BX68" s="37">
        <v>5.5951532430506061</v>
      </c>
      <c r="BY68" s="37">
        <v>1.2096423287790445</v>
      </c>
      <c r="BZ68" s="37">
        <v>0</v>
      </c>
      <c r="CA68" s="37" t="s">
        <v>99</v>
      </c>
      <c r="CB68" s="37">
        <v>1.1940554935143031</v>
      </c>
      <c r="CC68" s="37">
        <v>3.494939022726653</v>
      </c>
    </row>
    <row r="69" spans="1:81">
      <c r="A69" s="29" t="s">
        <v>68</v>
      </c>
      <c r="B69" s="36">
        <v>49</v>
      </c>
      <c r="C69" s="36">
        <v>1475</v>
      </c>
      <c r="D69" s="36">
        <v>4330</v>
      </c>
      <c r="E69" s="36">
        <v>432</v>
      </c>
      <c r="F69" s="36">
        <v>6237</v>
      </c>
      <c r="G69" s="36">
        <v>256</v>
      </c>
      <c r="H69" s="36">
        <v>2438</v>
      </c>
      <c r="I69" s="36">
        <v>142</v>
      </c>
      <c r="J69" s="36">
        <v>2836</v>
      </c>
      <c r="K69" s="36">
        <v>902</v>
      </c>
      <c r="L69" s="36">
        <v>3738</v>
      </c>
      <c r="M69" s="36">
        <v>6966</v>
      </c>
      <c r="N69" s="36">
        <v>0</v>
      </c>
      <c r="O69" s="36">
        <v>0</v>
      </c>
      <c r="P69" s="36">
        <v>6966</v>
      </c>
      <c r="Q69" s="36">
        <v>16990</v>
      </c>
      <c r="R69" s="36">
        <v>0</v>
      </c>
      <c r="S69" s="36">
        <v>24</v>
      </c>
      <c r="T69" s="36">
        <v>91</v>
      </c>
      <c r="U69" s="36">
        <v>3</v>
      </c>
      <c r="V69" s="36">
        <v>118</v>
      </c>
      <c r="W69" s="36">
        <v>2</v>
      </c>
      <c r="X69" s="36">
        <v>71</v>
      </c>
      <c r="Y69" s="36">
        <v>0</v>
      </c>
      <c r="Z69" s="36">
        <v>73</v>
      </c>
      <c r="AA69" s="36">
        <v>25</v>
      </c>
      <c r="AB69" s="36">
        <v>98</v>
      </c>
      <c r="AC69" s="36">
        <v>32</v>
      </c>
      <c r="AD69" s="36">
        <v>0</v>
      </c>
      <c r="AE69" s="36">
        <v>0</v>
      </c>
      <c r="AF69" s="36">
        <v>32</v>
      </c>
      <c r="AG69" s="36">
        <v>248</v>
      </c>
      <c r="AH69" s="36">
        <v>49</v>
      </c>
      <c r="AI69" s="36">
        <v>1557</v>
      </c>
      <c r="AJ69" s="36">
        <v>4678</v>
      </c>
      <c r="AK69" s="36">
        <v>454</v>
      </c>
      <c r="AL69" s="36">
        <v>6689</v>
      </c>
      <c r="AM69" s="36">
        <v>285</v>
      </c>
      <c r="AN69" s="36">
        <v>2645</v>
      </c>
      <c r="AO69" s="36">
        <v>161</v>
      </c>
      <c r="AP69" s="36">
        <v>3091</v>
      </c>
      <c r="AQ69" s="36">
        <v>988</v>
      </c>
      <c r="AR69" s="36">
        <v>4079</v>
      </c>
      <c r="AS69" s="36">
        <v>7100</v>
      </c>
      <c r="AT69" s="36">
        <v>0</v>
      </c>
      <c r="AU69" s="36">
        <v>0</v>
      </c>
      <c r="AV69" s="36">
        <v>7100</v>
      </c>
      <c r="AW69" s="36">
        <v>17917</v>
      </c>
      <c r="AX69" s="37">
        <v>100</v>
      </c>
      <c r="AY69" s="37">
        <v>96.274887604367379</v>
      </c>
      <c r="AZ69" s="37">
        <v>94.506199230440359</v>
      </c>
      <c r="BA69" s="37">
        <v>95.81497797356829</v>
      </c>
      <c r="BB69" s="37">
        <v>95.006727462998953</v>
      </c>
      <c r="BC69" s="37">
        <v>90.526315789473685</v>
      </c>
      <c r="BD69" s="37">
        <v>94.858223062381853</v>
      </c>
      <c r="BE69" s="37">
        <v>88.198757763975152</v>
      </c>
      <c r="BF69" s="37">
        <v>94.111937884179881</v>
      </c>
      <c r="BG69" s="37">
        <v>93.825910931174079</v>
      </c>
      <c r="BH69" s="37">
        <v>94.042657514096589</v>
      </c>
      <c r="BI69" s="37">
        <v>100</v>
      </c>
      <c r="BJ69" s="37">
        <v>96.274887604367379</v>
      </c>
      <c r="BK69" s="37">
        <v>94.506199230440359</v>
      </c>
      <c r="BL69" s="37">
        <v>95.81497797356829</v>
      </c>
      <c r="BM69" s="37">
        <v>95.006727462998953</v>
      </c>
      <c r="BN69" s="37">
        <v>0</v>
      </c>
      <c r="BO69" s="37">
        <v>3.7251123956326264</v>
      </c>
      <c r="BP69" s="37">
        <v>5.4938007695596411</v>
      </c>
      <c r="BQ69" s="37">
        <v>4.1850220264317182</v>
      </c>
      <c r="BR69" s="37">
        <v>4.9932725370010465</v>
      </c>
      <c r="BS69" s="37">
        <v>9.4736842105263168</v>
      </c>
      <c r="BT69" s="37">
        <v>5.1417769376181477</v>
      </c>
      <c r="BU69" s="37">
        <v>11.801242236024844</v>
      </c>
      <c r="BV69" s="37">
        <v>5.888062115820123</v>
      </c>
      <c r="BW69" s="37">
        <v>6.1740890688259107</v>
      </c>
      <c r="BX69" s="37">
        <v>5.9573424859034079</v>
      </c>
      <c r="BY69" s="37">
        <v>1.436619718309859</v>
      </c>
      <c r="BZ69" s="37" t="s">
        <v>99</v>
      </c>
      <c r="CA69" s="37" t="s">
        <v>99</v>
      </c>
      <c r="CB69" s="37">
        <v>1.436619718309859</v>
      </c>
      <c r="CC69" s="37">
        <v>3.7896969358709605</v>
      </c>
    </row>
    <row r="71" spans="1:81">
      <c r="A71" s="24" t="s">
        <v>154</v>
      </c>
    </row>
    <row r="73" spans="1:81">
      <c r="A73" s="25"/>
    </row>
  </sheetData>
  <mergeCells count="62">
    <mergeCell ref="BO59:BR59"/>
    <mergeCell ref="BS59:BV59"/>
    <mergeCell ref="BX59:BX60"/>
    <mergeCell ref="BY59:CB59"/>
    <mergeCell ref="CC59:CC60"/>
    <mergeCell ref="BN58:CC58"/>
    <mergeCell ref="AS59:AV59"/>
    <mergeCell ref="AW59:AW60"/>
    <mergeCell ref="C59:F59"/>
    <mergeCell ref="G59:J59"/>
    <mergeCell ref="L59:L60"/>
    <mergeCell ref="M59:P59"/>
    <mergeCell ref="Q59:Q60"/>
    <mergeCell ref="S59:V59"/>
    <mergeCell ref="W59:Z59"/>
    <mergeCell ref="AB59:AB60"/>
    <mergeCell ref="AC59:AF59"/>
    <mergeCell ref="AG59:AG60"/>
    <mergeCell ref="AY59:BB59"/>
    <mergeCell ref="BC59:BF59"/>
    <mergeCell ref="BH59:BH60"/>
    <mergeCell ref="A58:A60"/>
    <mergeCell ref="AI59:AL59"/>
    <mergeCell ref="AM59:AP59"/>
    <mergeCell ref="AI8:AL8"/>
    <mergeCell ref="AM8:AP8"/>
    <mergeCell ref="AC8:AF8"/>
    <mergeCell ref="AH58:AW58"/>
    <mergeCell ref="B58:Q58"/>
    <mergeCell ref="R58:AG58"/>
    <mergeCell ref="AS8:AV8"/>
    <mergeCell ref="AW8:AW9"/>
    <mergeCell ref="C8:F8"/>
    <mergeCell ref="G8:J8"/>
    <mergeCell ref="L8:L9"/>
    <mergeCell ref="M8:P8"/>
    <mergeCell ref="Q8:Q9"/>
    <mergeCell ref="AG8:AG9"/>
    <mergeCell ref="AY8:BB8"/>
    <mergeCell ref="BC8:BF8"/>
    <mergeCell ref="BH8:BH9"/>
    <mergeCell ref="AR59:AR60"/>
    <mergeCell ref="AR8:AR9"/>
    <mergeCell ref="AX58:BM58"/>
    <mergeCell ref="BI59:BL59"/>
    <mergeCell ref="BM59:BM60"/>
    <mergeCell ref="A7:A9"/>
    <mergeCell ref="B7:Q7"/>
    <mergeCell ref="R7:AG7"/>
    <mergeCell ref="AX7:BM7"/>
    <mergeCell ref="BN7:CC7"/>
    <mergeCell ref="S8:V8"/>
    <mergeCell ref="W8:Z8"/>
    <mergeCell ref="AB8:AB9"/>
    <mergeCell ref="BI8:BL8"/>
    <mergeCell ref="BM8:BM9"/>
    <mergeCell ref="BO8:BR8"/>
    <mergeCell ref="BS8:BV8"/>
    <mergeCell ref="BX8:BX9"/>
    <mergeCell ref="BY8:CB8"/>
    <mergeCell ref="CC8:CC9"/>
    <mergeCell ref="AH7:AW7"/>
  </mergeCells>
  <hyperlinks>
    <hyperlink ref="CC6" location="Contenido!A1" display="Contenido"/>
  </hyperlink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2.28515625" style="21" bestFit="1" customWidth="1"/>
    <col min="3" max="3" width="7.140625" style="21" bestFit="1" customWidth="1"/>
    <col min="4" max="4" width="10.85546875" style="21" bestFit="1" customWidth="1"/>
    <col min="5" max="5" width="10" style="21" bestFit="1" customWidth="1"/>
    <col min="6" max="6" width="7.7109375" style="21" bestFit="1" customWidth="1"/>
    <col min="7" max="7" width="7.140625" style="21" bestFit="1" customWidth="1"/>
    <col min="8" max="8" width="10.85546875" style="21" bestFit="1" customWidth="1"/>
    <col min="9" max="9" width="10" style="21" bestFit="1" customWidth="1"/>
    <col min="10" max="10" width="7.7109375" style="21" bestFit="1" customWidth="1"/>
    <col min="11" max="11" width="13.28515625" style="21" bestFit="1" customWidth="1"/>
    <col min="12" max="12" width="16.85546875" style="21" bestFit="1" customWidth="1"/>
    <col min="13" max="13" width="15.28515625" style="21" bestFit="1" customWidth="1"/>
    <col min="14" max="14" width="11.42578125" style="21" bestFit="1" customWidth="1"/>
    <col min="15" max="15" width="10" style="21" bestFit="1" customWidth="1"/>
    <col min="16" max="16" width="7.7109375" style="21" bestFit="1" customWidth="1"/>
    <col min="17" max="17" width="14.140625" style="21" bestFit="1" customWidth="1"/>
    <col min="18" max="33" width="17.42578125" style="21" customWidth="1"/>
    <col min="34" max="94" width="14.7109375" style="21" customWidth="1"/>
    <col min="95" max="95" width="11.5703125" style="21" bestFit="1" customWidth="1"/>
    <col min="96" max="228" width="11.42578125" style="21"/>
    <col min="229" max="232" width="13.85546875" style="21" customWidth="1"/>
    <col min="233" max="16384" width="11.42578125" style="21"/>
  </cols>
  <sheetData>
    <row r="1" spans="1:80" s="62" customFormat="1" ht="18">
      <c r="A1" s="60" t="s">
        <v>73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</row>
    <row r="2" spans="1:80" s="62" customFormat="1" ht="20.25">
      <c r="A2" s="66" t="s">
        <v>75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</row>
    <row r="3" spans="1:80" s="62" customFormat="1" ht="18">
      <c r="A3" s="60" t="s">
        <v>74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</row>
    <row r="4" spans="1:80" s="62" customFormat="1" ht="18">
      <c r="A4" s="60" t="s">
        <v>116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</row>
    <row r="5" spans="1:80" s="62" customFormat="1"/>
    <row r="6" spans="1:80" s="62" customFormat="1" ht="15.75" thickBot="1">
      <c r="AO6" s="64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8" t="s">
        <v>103</v>
      </c>
    </row>
    <row r="7" spans="1:80" ht="16.5" customHeight="1" thickBot="1">
      <c r="A7" s="70" t="s">
        <v>0</v>
      </c>
      <c r="B7" s="69" t="s">
        <v>71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 t="s">
        <v>85</v>
      </c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 t="s">
        <v>69</v>
      </c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 t="s">
        <v>86</v>
      </c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 t="s">
        <v>87</v>
      </c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</row>
    <row r="8" spans="1:80" ht="26.25" customHeight="1" thickBot="1">
      <c r="A8" s="70"/>
      <c r="B8" s="67" t="s">
        <v>1</v>
      </c>
      <c r="C8" s="69" t="s">
        <v>2</v>
      </c>
      <c r="D8" s="69"/>
      <c r="E8" s="69"/>
      <c r="F8" s="69"/>
      <c r="G8" s="69" t="s">
        <v>3</v>
      </c>
      <c r="H8" s="69"/>
      <c r="I8" s="69"/>
      <c r="J8" s="69"/>
      <c r="K8" s="67" t="s">
        <v>4</v>
      </c>
      <c r="L8" s="69" t="s">
        <v>5</v>
      </c>
      <c r="M8" s="69" t="s">
        <v>6</v>
      </c>
      <c r="N8" s="69"/>
      <c r="O8" s="69"/>
      <c r="P8" s="69"/>
      <c r="Q8" s="69" t="s">
        <v>7</v>
      </c>
      <c r="R8" s="67" t="s">
        <v>1</v>
      </c>
      <c r="S8" s="69" t="s">
        <v>2</v>
      </c>
      <c r="T8" s="69"/>
      <c r="U8" s="69"/>
      <c r="V8" s="69"/>
      <c r="W8" s="69" t="s">
        <v>3</v>
      </c>
      <c r="X8" s="69"/>
      <c r="Y8" s="69"/>
      <c r="Z8" s="69"/>
      <c r="AA8" s="67" t="s">
        <v>4</v>
      </c>
      <c r="AB8" s="69" t="s">
        <v>5</v>
      </c>
      <c r="AC8" s="69" t="s">
        <v>6</v>
      </c>
      <c r="AD8" s="69"/>
      <c r="AE8" s="69"/>
      <c r="AF8" s="69"/>
      <c r="AG8" s="69" t="s">
        <v>7</v>
      </c>
      <c r="AH8" s="67" t="s">
        <v>1</v>
      </c>
      <c r="AI8" s="69" t="s">
        <v>2</v>
      </c>
      <c r="AJ8" s="69"/>
      <c r="AK8" s="69"/>
      <c r="AL8" s="69"/>
      <c r="AM8" s="69" t="s">
        <v>3</v>
      </c>
      <c r="AN8" s="69"/>
      <c r="AO8" s="69"/>
      <c r="AP8" s="69"/>
      <c r="AQ8" s="67" t="s">
        <v>4</v>
      </c>
      <c r="AR8" s="69" t="s">
        <v>5</v>
      </c>
      <c r="AS8" s="69" t="s">
        <v>6</v>
      </c>
      <c r="AT8" s="69"/>
      <c r="AU8" s="69"/>
      <c r="AV8" s="69"/>
      <c r="AW8" s="69" t="s">
        <v>7</v>
      </c>
      <c r="AX8" s="67" t="s">
        <v>1</v>
      </c>
      <c r="AY8" s="69" t="s">
        <v>2</v>
      </c>
      <c r="AZ8" s="69"/>
      <c r="BA8" s="69"/>
      <c r="BB8" s="69"/>
      <c r="BC8" s="69" t="s">
        <v>3</v>
      </c>
      <c r="BD8" s="69"/>
      <c r="BE8" s="69"/>
      <c r="BF8" s="69"/>
      <c r="BG8" s="67" t="s">
        <v>4</v>
      </c>
      <c r="BH8" s="69" t="s">
        <v>5</v>
      </c>
      <c r="BI8" s="69" t="s">
        <v>6</v>
      </c>
      <c r="BJ8" s="69"/>
      <c r="BK8" s="69"/>
      <c r="BL8" s="69"/>
      <c r="BM8" s="69" t="s">
        <v>7</v>
      </c>
      <c r="BN8" s="69" t="s">
        <v>1</v>
      </c>
      <c r="BO8" s="69" t="s">
        <v>2</v>
      </c>
      <c r="BP8" s="69"/>
      <c r="BQ8" s="69"/>
      <c r="BR8" s="69"/>
      <c r="BS8" s="69" t="s">
        <v>3</v>
      </c>
      <c r="BT8" s="69"/>
      <c r="BU8" s="69"/>
      <c r="BV8" s="69"/>
      <c r="BW8" s="67" t="s">
        <v>4</v>
      </c>
      <c r="BX8" s="69" t="s">
        <v>5</v>
      </c>
      <c r="BY8" s="69" t="s">
        <v>6</v>
      </c>
      <c r="BZ8" s="69"/>
      <c r="CA8" s="69"/>
      <c r="CB8" s="69" t="s">
        <v>7</v>
      </c>
    </row>
    <row r="9" spans="1:80" ht="26.25" thickBot="1">
      <c r="A9" s="70"/>
      <c r="B9" s="67" t="s">
        <v>8</v>
      </c>
      <c r="C9" s="67" t="s">
        <v>9</v>
      </c>
      <c r="D9" s="67" t="s">
        <v>10</v>
      </c>
      <c r="E9" s="67" t="s">
        <v>11</v>
      </c>
      <c r="F9" s="67" t="s">
        <v>12</v>
      </c>
      <c r="G9" s="67" t="s">
        <v>9</v>
      </c>
      <c r="H9" s="67" t="s">
        <v>10</v>
      </c>
      <c r="I9" s="67" t="s">
        <v>11</v>
      </c>
      <c r="J9" s="67" t="s">
        <v>12</v>
      </c>
      <c r="K9" s="67" t="s">
        <v>10</v>
      </c>
      <c r="L9" s="69"/>
      <c r="M9" s="67" t="s">
        <v>113</v>
      </c>
      <c r="N9" s="67" t="s">
        <v>114</v>
      </c>
      <c r="O9" s="67" t="s">
        <v>11</v>
      </c>
      <c r="P9" s="67" t="s">
        <v>12</v>
      </c>
      <c r="Q9" s="69"/>
      <c r="R9" s="67" t="s">
        <v>8</v>
      </c>
      <c r="S9" s="67" t="s">
        <v>9</v>
      </c>
      <c r="T9" s="67" t="s">
        <v>10</v>
      </c>
      <c r="U9" s="67" t="s">
        <v>11</v>
      </c>
      <c r="V9" s="67" t="s">
        <v>12</v>
      </c>
      <c r="W9" s="67" t="s">
        <v>9</v>
      </c>
      <c r="X9" s="67" t="s">
        <v>10</v>
      </c>
      <c r="Y9" s="67" t="s">
        <v>11</v>
      </c>
      <c r="Z9" s="67" t="s">
        <v>12</v>
      </c>
      <c r="AA9" s="67" t="s">
        <v>10</v>
      </c>
      <c r="AB9" s="69"/>
      <c r="AC9" s="67" t="s">
        <v>113</v>
      </c>
      <c r="AD9" s="67" t="s">
        <v>114</v>
      </c>
      <c r="AE9" s="67" t="s">
        <v>11</v>
      </c>
      <c r="AF9" s="67" t="s">
        <v>12</v>
      </c>
      <c r="AG9" s="69"/>
      <c r="AH9" s="67" t="s">
        <v>8</v>
      </c>
      <c r="AI9" s="67" t="s">
        <v>9</v>
      </c>
      <c r="AJ9" s="67" t="s">
        <v>10</v>
      </c>
      <c r="AK9" s="67" t="s">
        <v>11</v>
      </c>
      <c r="AL9" s="67" t="s">
        <v>12</v>
      </c>
      <c r="AM9" s="67" t="s">
        <v>9</v>
      </c>
      <c r="AN9" s="67" t="s">
        <v>10</v>
      </c>
      <c r="AO9" s="67" t="s">
        <v>11</v>
      </c>
      <c r="AP9" s="67" t="s">
        <v>12</v>
      </c>
      <c r="AQ9" s="67" t="s">
        <v>10</v>
      </c>
      <c r="AR9" s="69"/>
      <c r="AS9" s="67" t="s">
        <v>113</v>
      </c>
      <c r="AT9" s="67" t="s">
        <v>114</v>
      </c>
      <c r="AU9" s="67" t="s">
        <v>11</v>
      </c>
      <c r="AV9" s="67" t="s">
        <v>12</v>
      </c>
      <c r="AW9" s="69"/>
      <c r="AX9" s="67" t="s">
        <v>8</v>
      </c>
      <c r="AY9" s="67" t="s">
        <v>9</v>
      </c>
      <c r="AZ9" s="67" t="s">
        <v>10</v>
      </c>
      <c r="BA9" s="67" t="s">
        <v>11</v>
      </c>
      <c r="BB9" s="67" t="s">
        <v>12</v>
      </c>
      <c r="BC9" s="67" t="s">
        <v>9</v>
      </c>
      <c r="BD9" s="67" t="s">
        <v>10</v>
      </c>
      <c r="BE9" s="67" t="s">
        <v>11</v>
      </c>
      <c r="BF9" s="67" t="s">
        <v>12</v>
      </c>
      <c r="BG9" s="67" t="s">
        <v>10</v>
      </c>
      <c r="BH9" s="69"/>
      <c r="BI9" s="67" t="s">
        <v>113</v>
      </c>
      <c r="BJ9" s="67" t="s">
        <v>114</v>
      </c>
      <c r="BK9" s="67" t="s">
        <v>11</v>
      </c>
      <c r="BL9" s="67" t="s">
        <v>12</v>
      </c>
      <c r="BM9" s="69"/>
      <c r="BN9" s="69" t="s">
        <v>8</v>
      </c>
      <c r="BO9" s="67" t="s">
        <v>9</v>
      </c>
      <c r="BP9" s="67" t="s">
        <v>10</v>
      </c>
      <c r="BQ9" s="67" t="s">
        <v>11</v>
      </c>
      <c r="BR9" s="67" t="s">
        <v>12</v>
      </c>
      <c r="BS9" s="67" t="s">
        <v>9</v>
      </c>
      <c r="BT9" s="67" t="s">
        <v>10</v>
      </c>
      <c r="BU9" s="67" t="s">
        <v>11</v>
      </c>
      <c r="BV9" s="67" t="s">
        <v>12</v>
      </c>
      <c r="BW9" s="67" t="s">
        <v>10</v>
      </c>
      <c r="BX9" s="69"/>
      <c r="BY9" s="67" t="s">
        <v>9</v>
      </c>
      <c r="BZ9" s="67" t="s">
        <v>11</v>
      </c>
      <c r="CA9" s="67" t="s">
        <v>12</v>
      </c>
      <c r="CB9" s="69"/>
    </row>
    <row r="10" spans="1:80" s="39" customFormat="1">
      <c r="A10" s="26" t="s">
        <v>13</v>
      </c>
      <c r="B10" s="27">
        <v>1277</v>
      </c>
      <c r="C10" s="27">
        <v>26054</v>
      </c>
      <c r="D10" s="27">
        <v>89913</v>
      </c>
      <c r="E10" s="27">
        <v>31276</v>
      </c>
      <c r="F10" s="27">
        <v>147243</v>
      </c>
      <c r="G10" s="27">
        <v>1223</v>
      </c>
      <c r="H10" s="27">
        <v>40202</v>
      </c>
      <c r="I10" s="27">
        <v>2166</v>
      </c>
      <c r="J10" s="27">
        <v>43591</v>
      </c>
      <c r="K10" s="27">
        <v>12834</v>
      </c>
      <c r="L10" s="27">
        <v>56425</v>
      </c>
      <c r="M10" s="27">
        <v>124657</v>
      </c>
      <c r="N10" s="27">
        <v>2844</v>
      </c>
      <c r="O10" s="27">
        <v>595</v>
      </c>
      <c r="P10" s="27">
        <v>128096</v>
      </c>
      <c r="Q10" s="27">
        <v>333041</v>
      </c>
      <c r="R10" s="27">
        <v>0</v>
      </c>
      <c r="S10" s="27">
        <v>925</v>
      </c>
      <c r="T10" s="27">
        <v>972</v>
      </c>
      <c r="U10" s="27">
        <v>1210</v>
      </c>
      <c r="V10" s="27">
        <v>3107</v>
      </c>
      <c r="W10" s="27">
        <v>19</v>
      </c>
      <c r="X10" s="27">
        <v>1526</v>
      </c>
      <c r="Y10" s="27">
        <v>343</v>
      </c>
      <c r="Z10" s="27">
        <v>1888</v>
      </c>
      <c r="AA10" s="27">
        <v>546</v>
      </c>
      <c r="AB10" s="27">
        <v>2434</v>
      </c>
      <c r="AC10" s="27">
        <v>1141</v>
      </c>
      <c r="AD10" s="27">
        <v>8</v>
      </c>
      <c r="AE10" s="27">
        <v>0</v>
      </c>
      <c r="AF10" s="27">
        <v>1149</v>
      </c>
      <c r="AG10" s="27">
        <v>6690</v>
      </c>
      <c r="AH10" s="27">
        <v>1279</v>
      </c>
      <c r="AI10" s="27">
        <v>27805</v>
      </c>
      <c r="AJ10" s="27">
        <v>93480</v>
      </c>
      <c r="AK10" s="27">
        <v>33149</v>
      </c>
      <c r="AL10" s="27">
        <v>154434</v>
      </c>
      <c r="AM10" s="27">
        <v>1306</v>
      </c>
      <c r="AN10" s="27">
        <v>44309</v>
      </c>
      <c r="AO10" s="27">
        <v>2617</v>
      </c>
      <c r="AP10" s="27">
        <v>48232</v>
      </c>
      <c r="AQ10" s="27">
        <v>14223</v>
      </c>
      <c r="AR10" s="27">
        <v>62455</v>
      </c>
      <c r="AS10" s="27">
        <v>128374</v>
      </c>
      <c r="AT10" s="27">
        <v>2883</v>
      </c>
      <c r="AU10" s="27">
        <v>596</v>
      </c>
      <c r="AV10" s="27">
        <v>131853</v>
      </c>
      <c r="AW10" s="27">
        <v>350021</v>
      </c>
      <c r="AX10" s="28">
        <v>99.84362783424551</v>
      </c>
      <c r="AY10" s="28">
        <v>97.029311274950544</v>
      </c>
      <c r="AZ10" s="28">
        <v>97.2240051347882</v>
      </c>
      <c r="BA10" s="28">
        <v>97.999939666354948</v>
      </c>
      <c r="BB10" s="28">
        <v>97.35550461685898</v>
      </c>
      <c r="BC10" s="28">
        <v>95.09954058192956</v>
      </c>
      <c r="BD10" s="28">
        <v>94.174998307341625</v>
      </c>
      <c r="BE10" s="28">
        <v>95.873137179977078</v>
      </c>
      <c r="BF10" s="28">
        <v>94.292171172665448</v>
      </c>
      <c r="BG10" s="28">
        <v>94.072980383885252</v>
      </c>
      <c r="BH10" s="28">
        <v>94.24225442318469</v>
      </c>
      <c r="BI10" s="28">
        <v>97.993363142069271</v>
      </c>
      <c r="BJ10" s="28">
        <v>98.924731182795696</v>
      </c>
      <c r="BK10" s="28">
        <v>99.832214765100673</v>
      </c>
      <c r="BL10" s="28">
        <v>98.022039695721759</v>
      </c>
      <c r="BM10" s="28">
        <v>97.060176389416625</v>
      </c>
      <c r="BN10" s="28">
        <v>0.1563721657544957</v>
      </c>
      <c r="BO10" s="28">
        <v>2.9706887250494516</v>
      </c>
      <c r="BP10" s="28">
        <v>2.77599486521181</v>
      </c>
      <c r="BQ10" s="28">
        <v>2.0000603336450573</v>
      </c>
      <c r="BR10" s="28">
        <v>2.6444953831410181</v>
      </c>
      <c r="BS10" s="28">
        <v>4.9004594180704446</v>
      </c>
      <c r="BT10" s="28">
        <v>5.8250016926583763</v>
      </c>
      <c r="BU10" s="28">
        <v>4.1268628200229269</v>
      </c>
      <c r="BV10" s="28">
        <v>5.7078288273345494</v>
      </c>
      <c r="BW10" s="28">
        <v>5.9270196161147437</v>
      </c>
      <c r="BX10" s="28">
        <v>5.7577455768153065</v>
      </c>
      <c r="BY10" s="28">
        <v>2.0066368579307334</v>
      </c>
      <c r="BZ10" s="28">
        <v>1.0752688172043012</v>
      </c>
      <c r="CA10" s="28">
        <v>0.16778523489932887</v>
      </c>
      <c r="CB10" s="28">
        <v>1.9779603042782492</v>
      </c>
    </row>
    <row r="11" spans="1:80">
      <c r="A11" s="29" t="s">
        <v>14</v>
      </c>
      <c r="B11" s="36">
        <v>20</v>
      </c>
      <c r="C11" s="36">
        <v>890</v>
      </c>
      <c r="D11" s="36">
        <v>1019</v>
      </c>
      <c r="E11" s="36" t="s">
        <v>99</v>
      </c>
      <c r="F11" s="36">
        <v>1909</v>
      </c>
      <c r="G11" s="36" t="s">
        <v>99</v>
      </c>
      <c r="H11" s="36" t="s">
        <v>99</v>
      </c>
      <c r="I11" s="36" t="s">
        <v>99</v>
      </c>
      <c r="J11" s="36" t="s">
        <v>99</v>
      </c>
      <c r="K11" s="36">
        <v>582</v>
      </c>
      <c r="L11" s="36">
        <v>582</v>
      </c>
      <c r="M11" s="36">
        <v>2463</v>
      </c>
      <c r="N11" s="36" t="s">
        <v>99</v>
      </c>
      <c r="O11" s="36" t="s">
        <v>99</v>
      </c>
      <c r="P11" s="36">
        <v>2463</v>
      </c>
      <c r="Q11" s="36">
        <v>4974</v>
      </c>
      <c r="R11" s="36">
        <v>0</v>
      </c>
      <c r="S11" s="36">
        <v>0</v>
      </c>
      <c r="T11" s="36">
        <v>3</v>
      </c>
      <c r="U11" s="36" t="s">
        <v>99</v>
      </c>
      <c r="V11" s="36">
        <v>3</v>
      </c>
      <c r="W11" s="36" t="s">
        <v>99</v>
      </c>
      <c r="X11" s="36" t="s">
        <v>99</v>
      </c>
      <c r="Y11" s="36" t="s">
        <v>99</v>
      </c>
      <c r="Z11" s="36">
        <v>0</v>
      </c>
      <c r="AA11" s="36">
        <v>29</v>
      </c>
      <c r="AB11" s="36">
        <v>29</v>
      </c>
      <c r="AC11" s="36">
        <v>11</v>
      </c>
      <c r="AD11" s="36" t="s">
        <v>99</v>
      </c>
      <c r="AE11" s="36" t="s">
        <v>99</v>
      </c>
      <c r="AF11" s="36">
        <v>11</v>
      </c>
      <c r="AG11" s="36">
        <v>43</v>
      </c>
      <c r="AH11" s="36">
        <v>20</v>
      </c>
      <c r="AI11" s="36">
        <v>892</v>
      </c>
      <c r="AJ11" s="36">
        <v>1041</v>
      </c>
      <c r="AK11" s="36" t="s">
        <v>99</v>
      </c>
      <c r="AL11" s="36">
        <v>1933</v>
      </c>
      <c r="AM11" s="36" t="s">
        <v>99</v>
      </c>
      <c r="AN11" s="36" t="s">
        <v>99</v>
      </c>
      <c r="AO11" s="36" t="s">
        <v>99</v>
      </c>
      <c r="AP11" s="36" t="s">
        <v>99</v>
      </c>
      <c r="AQ11" s="36">
        <v>666</v>
      </c>
      <c r="AR11" s="36">
        <v>666</v>
      </c>
      <c r="AS11" s="36">
        <v>2527</v>
      </c>
      <c r="AT11" s="36" t="s">
        <v>99</v>
      </c>
      <c r="AU11" s="36" t="s">
        <v>99</v>
      </c>
      <c r="AV11" s="36">
        <v>2527</v>
      </c>
      <c r="AW11" s="36">
        <v>5146</v>
      </c>
      <c r="AX11" s="37">
        <v>100</v>
      </c>
      <c r="AY11" s="37">
        <v>99.775784753363226</v>
      </c>
      <c r="AZ11" s="37">
        <v>98.174831892411135</v>
      </c>
      <c r="BA11" s="37">
        <v>0</v>
      </c>
      <c r="BB11" s="37">
        <v>98.913605794102438</v>
      </c>
      <c r="BC11" s="37">
        <v>0</v>
      </c>
      <c r="BD11" s="37">
        <v>0</v>
      </c>
      <c r="BE11" s="37">
        <v>0</v>
      </c>
      <c r="BF11" s="37">
        <v>0</v>
      </c>
      <c r="BG11" s="37">
        <v>91.741741741741748</v>
      </c>
      <c r="BH11" s="37">
        <v>91.741741741741748</v>
      </c>
      <c r="BI11" s="37">
        <v>97.902651365255238</v>
      </c>
      <c r="BJ11" s="37">
        <v>0</v>
      </c>
      <c r="BK11" s="37">
        <v>0</v>
      </c>
      <c r="BL11" s="37">
        <v>97.902651365255238</v>
      </c>
      <c r="BM11" s="37">
        <v>97.493198600855038</v>
      </c>
      <c r="BN11" s="37">
        <v>0</v>
      </c>
      <c r="BO11" s="37">
        <v>0.22421524663677131</v>
      </c>
      <c r="BP11" s="37">
        <v>1.8251681075888568</v>
      </c>
      <c r="BQ11" s="37">
        <v>0</v>
      </c>
      <c r="BR11" s="37">
        <v>1.0863942058975684</v>
      </c>
      <c r="BS11" s="37">
        <v>0</v>
      </c>
      <c r="BT11" s="37">
        <v>0</v>
      </c>
      <c r="BU11" s="37">
        <v>0</v>
      </c>
      <c r="BV11" s="37">
        <v>0</v>
      </c>
      <c r="BW11" s="37">
        <v>8.2582582582582589</v>
      </c>
      <c r="BX11" s="37">
        <v>8.2582582582582589</v>
      </c>
      <c r="BY11" s="37">
        <v>2.0973486347447565</v>
      </c>
      <c r="BZ11" s="37">
        <v>0</v>
      </c>
      <c r="CA11" s="37">
        <v>0</v>
      </c>
      <c r="CB11" s="37">
        <v>2.0973486347447565</v>
      </c>
    </row>
    <row r="12" spans="1:80">
      <c r="A12" s="29" t="s">
        <v>15</v>
      </c>
      <c r="B12" s="36">
        <v>7</v>
      </c>
      <c r="C12" s="36" t="s">
        <v>99</v>
      </c>
      <c r="D12" s="36">
        <v>2286</v>
      </c>
      <c r="E12" s="36">
        <v>243</v>
      </c>
      <c r="F12" s="36">
        <v>2529</v>
      </c>
      <c r="G12" s="36" t="s">
        <v>99</v>
      </c>
      <c r="H12" s="36">
        <v>997</v>
      </c>
      <c r="I12" s="36" t="s">
        <v>99</v>
      </c>
      <c r="J12" s="36">
        <v>997</v>
      </c>
      <c r="K12" s="36">
        <v>209</v>
      </c>
      <c r="L12" s="36">
        <v>1206</v>
      </c>
      <c r="M12" s="36">
        <v>1604</v>
      </c>
      <c r="N12" s="36" t="s">
        <v>99</v>
      </c>
      <c r="O12" s="36" t="s">
        <v>99</v>
      </c>
      <c r="P12" s="36">
        <v>1604</v>
      </c>
      <c r="Q12" s="36">
        <v>5346</v>
      </c>
      <c r="R12" s="36">
        <v>0</v>
      </c>
      <c r="S12" s="36" t="s">
        <v>99</v>
      </c>
      <c r="T12" s="36">
        <v>95</v>
      </c>
      <c r="U12" s="36">
        <v>7</v>
      </c>
      <c r="V12" s="36">
        <v>102</v>
      </c>
      <c r="W12" s="36" t="s">
        <v>99</v>
      </c>
      <c r="X12" s="36">
        <v>65</v>
      </c>
      <c r="Y12" s="36" t="s">
        <v>99</v>
      </c>
      <c r="Z12" s="36">
        <v>65</v>
      </c>
      <c r="AA12" s="36">
        <v>14</v>
      </c>
      <c r="AB12" s="36">
        <v>79</v>
      </c>
      <c r="AC12" s="36">
        <v>21</v>
      </c>
      <c r="AD12" s="36" t="s">
        <v>99</v>
      </c>
      <c r="AE12" s="36" t="s">
        <v>99</v>
      </c>
      <c r="AF12" s="36">
        <v>21</v>
      </c>
      <c r="AG12" s="36">
        <v>202</v>
      </c>
      <c r="AH12" s="36">
        <v>7</v>
      </c>
      <c r="AI12" s="36" t="s">
        <v>99</v>
      </c>
      <c r="AJ12" s="36">
        <v>2545</v>
      </c>
      <c r="AK12" s="36">
        <v>268</v>
      </c>
      <c r="AL12" s="36">
        <v>2813</v>
      </c>
      <c r="AM12" s="36" t="s">
        <v>99</v>
      </c>
      <c r="AN12" s="36">
        <v>1148</v>
      </c>
      <c r="AO12" s="36" t="s">
        <v>99</v>
      </c>
      <c r="AP12" s="36">
        <v>1148</v>
      </c>
      <c r="AQ12" s="36">
        <v>232</v>
      </c>
      <c r="AR12" s="36">
        <v>1380</v>
      </c>
      <c r="AS12" s="36">
        <v>1681</v>
      </c>
      <c r="AT12" s="36" t="s">
        <v>99</v>
      </c>
      <c r="AU12" s="36" t="s">
        <v>99</v>
      </c>
      <c r="AV12" s="36">
        <v>1681</v>
      </c>
      <c r="AW12" s="36">
        <v>5881</v>
      </c>
      <c r="AX12" s="37">
        <v>100</v>
      </c>
      <c r="AY12" s="37">
        <v>0</v>
      </c>
      <c r="AZ12" s="37">
        <v>93.555992141453842</v>
      </c>
      <c r="BA12" s="37">
        <v>93.28358208955224</v>
      </c>
      <c r="BB12" s="37">
        <v>93.530039104159258</v>
      </c>
      <c r="BC12" s="37">
        <v>0</v>
      </c>
      <c r="BD12" s="37">
        <v>92.508710801393718</v>
      </c>
      <c r="BE12" s="37">
        <v>0</v>
      </c>
      <c r="BF12" s="37">
        <v>92.508710801393718</v>
      </c>
      <c r="BG12" s="37">
        <v>96.120689655172413</v>
      </c>
      <c r="BH12" s="37">
        <v>93.115942028985515</v>
      </c>
      <c r="BI12" s="37">
        <v>96.6686496133254</v>
      </c>
      <c r="BJ12" s="37">
        <v>0</v>
      </c>
      <c r="BK12" s="37">
        <v>0</v>
      </c>
      <c r="BL12" s="37">
        <v>96.6686496133254</v>
      </c>
      <c r="BM12" s="37">
        <v>94.337697670464209</v>
      </c>
      <c r="BN12" s="37">
        <v>0</v>
      </c>
      <c r="BO12" s="37">
        <v>0</v>
      </c>
      <c r="BP12" s="37">
        <v>6.4440078585461693</v>
      </c>
      <c r="BQ12" s="37">
        <v>6.7164179104477615</v>
      </c>
      <c r="BR12" s="37">
        <v>6.4699608958407397</v>
      </c>
      <c r="BS12" s="37">
        <v>0</v>
      </c>
      <c r="BT12" s="37">
        <v>7.4912891986062711</v>
      </c>
      <c r="BU12" s="37">
        <v>0</v>
      </c>
      <c r="BV12" s="37">
        <v>7.4912891986062711</v>
      </c>
      <c r="BW12" s="37">
        <v>3.8793103448275863</v>
      </c>
      <c r="BX12" s="37">
        <v>6.8840579710144931</v>
      </c>
      <c r="BY12" s="37">
        <v>3.3313503866745982</v>
      </c>
      <c r="BZ12" s="37">
        <v>0</v>
      </c>
      <c r="CA12" s="37">
        <v>0</v>
      </c>
      <c r="CB12" s="37">
        <v>3.3313503866745982</v>
      </c>
    </row>
    <row r="13" spans="1:80">
      <c r="A13" s="29" t="s">
        <v>16</v>
      </c>
      <c r="B13" s="36">
        <v>61</v>
      </c>
      <c r="C13" s="36">
        <v>758</v>
      </c>
      <c r="D13" s="36">
        <v>2024</v>
      </c>
      <c r="E13" s="36">
        <v>794</v>
      </c>
      <c r="F13" s="36">
        <v>3576</v>
      </c>
      <c r="G13" s="36" t="s">
        <v>99</v>
      </c>
      <c r="H13" s="36">
        <v>1085</v>
      </c>
      <c r="I13" s="36" t="s">
        <v>99</v>
      </c>
      <c r="J13" s="36">
        <v>1085</v>
      </c>
      <c r="K13" s="36">
        <v>446</v>
      </c>
      <c r="L13" s="36">
        <v>1531</v>
      </c>
      <c r="M13" s="36">
        <v>5203</v>
      </c>
      <c r="N13" s="36">
        <v>145</v>
      </c>
      <c r="O13" s="36" t="s">
        <v>99</v>
      </c>
      <c r="P13" s="36">
        <v>5348</v>
      </c>
      <c r="Q13" s="36">
        <v>10516</v>
      </c>
      <c r="R13" s="36">
        <v>0</v>
      </c>
      <c r="S13" s="36">
        <v>0</v>
      </c>
      <c r="T13" s="36">
        <v>37</v>
      </c>
      <c r="U13" s="36">
        <v>9</v>
      </c>
      <c r="V13" s="36">
        <v>46</v>
      </c>
      <c r="W13" s="36" t="s">
        <v>99</v>
      </c>
      <c r="X13" s="36">
        <v>93</v>
      </c>
      <c r="Y13" s="36" t="s">
        <v>99</v>
      </c>
      <c r="Z13" s="36">
        <v>93</v>
      </c>
      <c r="AA13" s="36">
        <v>12</v>
      </c>
      <c r="AB13" s="36">
        <v>105</v>
      </c>
      <c r="AC13" s="36">
        <v>24</v>
      </c>
      <c r="AD13" s="36">
        <v>3</v>
      </c>
      <c r="AE13" s="36" t="s">
        <v>99</v>
      </c>
      <c r="AF13" s="36">
        <v>27</v>
      </c>
      <c r="AG13" s="36">
        <v>178</v>
      </c>
      <c r="AH13" s="36">
        <v>61</v>
      </c>
      <c r="AI13" s="36">
        <v>758</v>
      </c>
      <c r="AJ13" s="36">
        <v>2103</v>
      </c>
      <c r="AK13" s="36">
        <v>813</v>
      </c>
      <c r="AL13" s="36">
        <v>3674</v>
      </c>
      <c r="AM13" s="36" t="s">
        <v>99</v>
      </c>
      <c r="AN13" s="36">
        <v>1313</v>
      </c>
      <c r="AO13" s="36" t="s">
        <v>99</v>
      </c>
      <c r="AP13" s="36">
        <v>1313</v>
      </c>
      <c r="AQ13" s="36">
        <v>495</v>
      </c>
      <c r="AR13" s="36">
        <v>1808</v>
      </c>
      <c r="AS13" s="36">
        <v>5393</v>
      </c>
      <c r="AT13" s="36">
        <v>150</v>
      </c>
      <c r="AU13" s="36" t="s">
        <v>99</v>
      </c>
      <c r="AV13" s="36">
        <v>5543</v>
      </c>
      <c r="AW13" s="36">
        <v>11086</v>
      </c>
      <c r="AX13" s="37">
        <v>100</v>
      </c>
      <c r="AY13" s="37">
        <v>100</v>
      </c>
      <c r="AZ13" s="37">
        <v>98.002853067047084</v>
      </c>
      <c r="BA13" s="37">
        <v>98.769987699876992</v>
      </c>
      <c r="BB13" s="37">
        <v>98.584648884050083</v>
      </c>
      <c r="BC13" s="37">
        <v>0</v>
      </c>
      <c r="BD13" s="37">
        <v>89.718202589489721</v>
      </c>
      <c r="BE13" s="37">
        <v>0</v>
      </c>
      <c r="BF13" s="37">
        <v>89.718202589489721</v>
      </c>
      <c r="BG13" s="37">
        <v>92.525252525252526</v>
      </c>
      <c r="BH13" s="37">
        <v>90.486725663716811</v>
      </c>
      <c r="BI13" s="37">
        <v>96.921935842759126</v>
      </c>
      <c r="BJ13" s="37">
        <v>98.666666666666671</v>
      </c>
      <c r="BK13" s="37">
        <v>0</v>
      </c>
      <c r="BL13" s="37">
        <v>96.969150279631961</v>
      </c>
      <c r="BM13" s="37">
        <v>96.464008659570638</v>
      </c>
      <c r="BN13" s="37">
        <v>0</v>
      </c>
      <c r="BO13" s="37">
        <v>0</v>
      </c>
      <c r="BP13" s="37">
        <v>1.9971469329529243</v>
      </c>
      <c r="BQ13" s="37">
        <v>1.2300123001230012</v>
      </c>
      <c r="BR13" s="37">
        <v>1.4153511159499184</v>
      </c>
      <c r="BS13" s="37">
        <v>0</v>
      </c>
      <c r="BT13" s="37">
        <v>10.281797410510283</v>
      </c>
      <c r="BU13" s="37">
        <v>0</v>
      </c>
      <c r="BV13" s="37">
        <v>10.281797410510283</v>
      </c>
      <c r="BW13" s="37">
        <v>7.474747474747474</v>
      </c>
      <c r="BX13" s="37">
        <v>9.5132743362831853</v>
      </c>
      <c r="BY13" s="37">
        <v>3.0780641572408678</v>
      </c>
      <c r="BZ13" s="37">
        <v>1.3333333333333335</v>
      </c>
      <c r="CA13" s="37">
        <v>0</v>
      </c>
      <c r="CB13" s="37">
        <v>3.0308497203680318</v>
      </c>
    </row>
    <row r="14" spans="1:80">
      <c r="A14" s="29" t="s">
        <v>17</v>
      </c>
      <c r="B14" s="36" t="s">
        <v>99</v>
      </c>
      <c r="C14" s="36">
        <v>669</v>
      </c>
      <c r="D14" s="36">
        <v>1031</v>
      </c>
      <c r="E14" s="36">
        <v>152</v>
      </c>
      <c r="F14" s="36">
        <v>1852</v>
      </c>
      <c r="G14" s="36" t="s">
        <v>99</v>
      </c>
      <c r="H14" s="36" t="s">
        <v>99</v>
      </c>
      <c r="I14" s="36" t="s">
        <v>99</v>
      </c>
      <c r="J14" s="36" t="s">
        <v>99</v>
      </c>
      <c r="K14" s="36" t="s">
        <v>99</v>
      </c>
      <c r="L14" s="36">
        <v>0</v>
      </c>
      <c r="M14" s="36">
        <v>2162</v>
      </c>
      <c r="N14" s="36" t="s">
        <v>99</v>
      </c>
      <c r="O14" s="36" t="s">
        <v>99</v>
      </c>
      <c r="P14" s="36">
        <v>2162</v>
      </c>
      <c r="Q14" s="36">
        <v>4014</v>
      </c>
      <c r="R14" s="36" t="s">
        <v>99</v>
      </c>
      <c r="S14" s="36">
        <v>0</v>
      </c>
      <c r="T14" s="36">
        <v>7</v>
      </c>
      <c r="U14" s="36">
        <v>0</v>
      </c>
      <c r="V14" s="36">
        <v>7</v>
      </c>
      <c r="W14" s="36" t="s">
        <v>99</v>
      </c>
      <c r="X14" s="36" t="s">
        <v>99</v>
      </c>
      <c r="Y14" s="36" t="s">
        <v>99</v>
      </c>
      <c r="Z14" s="36">
        <v>0</v>
      </c>
      <c r="AA14" s="36" t="s">
        <v>99</v>
      </c>
      <c r="AB14" s="36">
        <v>0</v>
      </c>
      <c r="AC14" s="36">
        <v>4</v>
      </c>
      <c r="AD14" s="36" t="s">
        <v>99</v>
      </c>
      <c r="AE14" s="36" t="s">
        <v>99</v>
      </c>
      <c r="AF14" s="36">
        <v>4</v>
      </c>
      <c r="AG14" s="36">
        <v>11</v>
      </c>
      <c r="AH14" s="36" t="s">
        <v>99</v>
      </c>
      <c r="AI14" s="36">
        <v>669</v>
      </c>
      <c r="AJ14" s="36">
        <v>1075</v>
      </c>
      <c r="AK14" s="36">
        <v>152</v>
      </c>
      <c r="AL14" s="36">
        <v>1896</v>
      </c>
      <c r="AM14" s="36" t="s">
        <v>99</v>
      </c>
      <c r="AN14" s="36" t="s">
        <v>99</v>
      </c>
      <c r="AO14" s="36" t="s">
        <v>99</v>
      </c>
      <c r="AP14" s="36" t="s">
        <v>99</v>
      </c>
      <c r="AQ14" s="36" t="s">
        <v>99</v>
      </c>
      <c r="AR14" s="36">
        <v>0</v>
      </c>
      <c r="AS14" s="36">
        <v>2178</v>
      </c>
      <c r="AT14" s="36" t="s">
        <v>99</v>
      </c>
      <c r="AU14" s="36" t="s">
        <v>99</v>
      </c>
      <c r="AV14" s="36">
        <v>2178</v>
      </c>
      <c r="AW14" s="36">
        <v>4074</v>
      </c>
      <c r="AX14" s="37">
        <v>0</v>
      </c>
      <c r="AY14" s="37">
        <v>100</v>
      </c>
      <c r="AZ14" s="37">
        <v>96.558139534883722</v>
      </c>
      <c r="BA14" s="37">
        <v>100</v>
      </c>
      <c r="BB14" s="37">
        <v>98.048523206751057</v>
      </c>
      <c r="BC14" s="37">
        <v>0</v>
      </c>
      <c r="BD14" s="37">
        <v>0</v>
      </c>
      <c r="BE14" s="37">
        <v>0</v>
      </c>
      <c r="BF14" s="37">
        <v>0</v>
      </c>
      <c r="BG14" s="37">
        <v>0</v>
      </c>
      <c r="BH14" s="37">
        <v>0</v>
      </c>
      <c r="BI14" s="37">
        <v>99.449035812672179</v>
      </c>
      <c r="BJ14" s="37">
        <v>0</v>
      </c>
      <c r="BK14" s="37">
        <v>0</v>
      </c>
      <c r="BL14" s="37">
        <v>99.449035812672179</v>
      </c>
      <c r="BM14" s="37">
        <v>98.797250859106526</v>
      </c>
      <c r="BN14" s="37">
        <v>0</v>
      </c>
      <c r="BO14" s="37">
        <v>0</v>
      </c>
      <c r="BP14" s="37">
        <v>3.441860465116279</v>
      </c>
      <c r="BQ14" s="37">
        <v>0</v>
      </c>
      <c r="BR14" s="37">
        <v>1.9514767932489452</v>
      </c>
      <c r="BS14" s="37">
        <v>0</v>
      </c>
      <c r="BT14" s="37">
        <v>0</v>
      </c>
      <c r="BU14" s="37">
        <v>0</v>
      </c>
      <c r="BV14" s="37">
        <v>0</v>
      </c>
      <c r="BW14" s="37">
        <v>0</v>
      </c>
      <c r="BX14" s="37">
        <v>0</v>
      </c>
      <c r="BY14" s="37">
        <v>0.55096418732782371</v>
      </c>
      <c r="BZ14" s="37">
        <v>0</v>
      </c>
      <c r="CA14" s="37">
        <v>0</v>
      </c>
      <c r="CB14" s="37">
        <v>0.55096418732782371</v>
      </c>
    </row>
    <row r="15" spans="1:80">
      <c r="A15" s="29" t="s">
        <v>18</v>
      </c>
      <c r="B15" s="36" t="s">
        <v>99</v>
      </c>
      <c r="C15" s="36" t="s">
        <v>99</v>
      </c>
      <c r="D15" s="36">
        <v>256</v>
      </c>
      <c r="E15" s="36">
        <v>502</v>
      </c>
      <c r="F15" s="36">
        <v>758</v>
      </c>
      <c r="G15" s="36" t="s">
        <v>99</v>
      </c>
      <c r="H15" s="36" t="s">
        <v>99</v>
      </c>
      <c r="I15" s="36" t="s">
        <v>99</v>
      </c>
      <c r="J15" s="36" t="s">
        <v>99</v>
      </c>
      <c r="K15" s="36">
        <v>986</v>
      </c>
      <c r="L15" s="36">
        <v>986</v>
      </c>
      <c r="M15" s="36">
        <v>3471</v>
      </c>
      <c r="N15" s="36" t="s">
        <v>99</v>
      </c>
      <c r="O15" s="36" t="s">
        <v>99</v>
      </c>
      <c r="P15" s="36">
        <v>3471</v>
      </c>
      <c r="Q15" s="36">
        <v>5215</v>
      </c>
      <c r="R15" s="36" t="s">
        <v>99</v>
      </c>
      <c r="S15" s="36" t="s">
        <v>99</v>
      </c>
      <c r="T15" s="36">
        <v>7</v>
      </c>
      <c r="U15" s="36">
        <v>12</v>
      </c>
      <c r="V15" s="36">
        <v>19</v>
      </c>
      <c r="W15" s="36" t="s">
        <v>99</v>
      </c>
      <c r="X15" s="36" t="s">
        <v>99</v>
      </c>
      <c r="Y15" s="36" t="s">
        <v>99</v>
      </c>
      <c r="Z15" s="36">
        <v>0</v>
      </c>
      <c r="AA15" s="36">
        <v>15</v>
      </c>
      <c r="AB15" s="36">
        <v>15</v>
      </c>
      <c r="AC15" s="36">
        <v>7</v>
      </c>
      <c r="AD15" s="36" t="s">
        <v>99</v>
      </c>
      <c r="AE15" s="36" t="s">
        <v>99</v>
      </c>
      <c r="AF15" s="36">
        <v>7</v>
      </c>
      <c r="AG15" s="36">
        <v>41</v>
      </c>
      <c r="AH15" s="36" t="s">
        <v>99</v>
      </c>
      <c r="AI15" s="36" t="s">
        <v>99</v>
      </c>
      <c r="AJ15" s="36">
        <v>286</v>
      </c>
      <c r="AK15" s="36">
        <v>516</v>
      </c>
      <c r="AL15" s="36">
        <v>802</v>
      </c>
      <c r="AM15" s="36" t="s">
        <v>99</v>
      </c>
      <c r="AN15" s="36" t="s">
        <v>99</v>
      </c>
      <c r="AO15" s="36" t="s">
        <v>99</v>
      </c>
      <c r="AP15" s="36" t="s">
        <v>99</v>
      </c>
      <c r="AQ15" s="36">
        <v>1006</v>
      </c>
      <c r="AR15" s="36">
        <v>1006</v>
      </c>
      <c r="AS15" s="36">
        <v>3510</v>
      </c>
      <c r="AT15" s="36" t="s">
        <v>99</v>
      </c>
      <c r="AU15" s="36" t="s">
        <v>99</v>
      </c>
      <c r="AV15" s="36">
        <v>3510</v>
      </c>
      <c r="AW15" s="36">
        <v>5318</v>
      </c>
      <c r="AX15" s="37">
        <v>0</v>
      </c>
      <c r="AY15" s="37">
        <v>0</v>
      </c>
      <c r="AZ15" s="37">
        <v>91.95804195804196</v>
      </c>
      <c r="BA15" s="37">
        <v>99.612403100775197</v>
      </c>
      <c r="BB15" s="37">
        <v>96.882793017456365</v>
      </c>
      <c r="BC15" s="37">
        <v>0</v>
      </c>
      <c r="BD15" s="37">
        <v>0</v>
      </c>
      <c r="BE15" s="37">
        <v>0</v>
      </c>
      <c r="BF15" s="37">
        <v>0</v>
      </c>
      <c r="BG15" s="37">
        <v>99.502982107355862</v>
      </c>
      <c r="BH15" s="37">
        <v>99.502982107355862</v>
      </c>
      <c r="BI15" s="37">
        <v>99.088319088319082</v>
      </c>
      <c r="BJ15" s="37">
        <v>0</v>
      </c>
      <c r="BK15" s="37">
        <v>0</v>
      </c>
      <c r="BL15" s="37">
        <v>99.088319088319082</v>
      </c>
      <c r="BM15" s="37">
        <v>98.834148176006025</v>
      </c>
      <c r="BN15" s="37">
        <v>0</v>
      </c>
      <c r="BO15" s="37">
        <v>0</v>
      </c>
      <c r="BP15" s="37">
        <v>8.0419580419580416</v>
      </c>
      <c r="BQ15" s="37">
        <v>0.38759689922480622</v>
      </c>
      <c r="BR15" s="37">
        <v>3.117206982543641</v>
      </c>
      <c r="BS15" s="37">
        <v>0</v>
      </c>
      <c r="BT15" s="37">
        <v>0</v>
      </c>
      <c r="BU15" s="37">
        <v>0</v>
      </c>
      <c r="BV15" s="37">
        <v>0</v>
      </c>
      <c r="BW15" s="37">
        <v>0.49701789264413521</v>
      </c>
      <c r="BX15" s="37">
        <v>0.49701789264413521</v>
      </c>
      <c r="BY15" s="37">
        <v>0.91168091168091159</v>
      </c>
      <c r="BZ15" s="37">
        <v>0</v>
      </c>
      <c r="CA15" s="37">
        <v>0</v>
      </c>
      <c r="CB15" s="37">
        <v>0.91168091168091159</v>
      </c>
    </row>
    <row r="16" spans="1:80">
      <c r="A16" s="29" t="s">
        <v>19</v>
      </c>
      <c r="B16" s="36" t="s">
        <v>99</v>
      </c>
      <c r="C16" s="36">
        <v>115</v>
      </c>
      <c r="D16" s="36" t="s">
        <v>99</v>
      </c>
      <c r="E16" s="36" t="s">
        <v>99</v>
      </c>
      <c r="F16" s="36">
        <v>115</v>
      </c>
      <c r="G16" s="36" t="s">
        <v>99</v>
      </c>
      <c r="H16" s="36" t="s">
        <v>99</v>
      </c>
      <c r="I16" s="36" t="s">
        <v>99</v>
      </c>
      <c r="J16" s="36" t="s">
        <v>99</v>
      </c>
      <c r="K16" s="36" t="s">
        <v>99</v>
      </c>
      <c r="L16" s="36">
        <v>0</v>
      </c>
      <c r="M16" s="36">
        <v>278</v>
      </c>
      <c r="N16" s="36" t="s">
        <v>99</v>
      </c>
      <c r="O16" s="36" t="s">
        <v>99</v>
      </c>
      <c r="P16" s="36">
        <v>278</v>
      </c>
      <c r="Q16" s="36">
        <v>393</v>
      </c>
      <c r="R16" s="36" t="s">
        <v>99</v>
      </c>
      <c r="S16" s="36">
        <v>0</v>
      </c>
      <c r="T16" s="36" t="s">
        <v>99</v>
      </c>
      <c r="U16" s="36" t="s">
        <v>99</v>
      </c>
      <c r="V16" s="36">
        <v>0</v>
      </c>
      <c r="W16" s="36" t="s">
        <v>99</v>
      </c>
      <c r="X16" s="36" t="s">
        <v>99</v>
      </c>
      <c r="Y16" s="36" t="s">
        <v>99</v>
      </c>
      <c r="Z16" s="36">
        <v>0</v>
      </c>
      <c r="AA16" s="36" t="s">
        <v>99</v>
      </c>
      <c r="AB16" s="36">
        <v>0</v>
      </c>
      <c r="AC16" s="36">
        <v>0</v>
      </c>
      <c r="AD16" s="36" t="s">
        <v>99</v>
      </c>
      <c r="AE16" s="36" t="s">
        <v>99</v>
      </c>
      <c r="AF16" s="36">
        <v>0</v>
      </c>
      <c r="AG16" s="36">
        <v>0</v>
      </c>
      <c r="AH16" s="36" t="s">
        <v>99</v>
      </c>
      <c r="AI16" s="36">
        <v>115</v>
      </c>
      <c r="AJ16" s="36" t="s">
        <v>99</v>
      </c>
      <c r="AK16" s="36" t="s">
        <v>99</v>
      </c>
      <c r="AL16" s="36">
        <v>115</v>
      </c>
      <c r="AM16" s="36" t="s">
        <v>99</v>
      </c>
      <c r="AN16" s="36" t="s">
        <v>99</v>
      </c>
      <c r="AO16" s="36" t="s">
        <v>99</v>
      </c>
      <c r="AP16" s="36" t="s">
        <v>99</v>
      </c>
      <c r="AQ16" s="36" t="s">
        <v>99</v>
      </c>
      <c r="AR16" s="36">
        <v>0</v>
      </c>
      <c r="AS16" s="36">
        <v>278</v>
      </c>
      <c r="AT16" s="36" t="s">
        <v>99</v>
      </c>
      <c r="AU16" s="36" t="s">
        <v>99</v>
      </c>
      <c r="AV16" s="36">
        <v>278</v>
      </c>
      <c r="AW16" s="36">
        <v>393</v>
      </c>
      <c r="AX16" s="37">
        <v>0</v>
      </c>
      <c r="AY16" s="37">
        <v>100</v>
      </c>
      <c r="AZ16" s="37">
        <v>0</v>
      </c>
      <c r="BA16" s="37">
        <v>0</v>
      </c>
      <c r="BB16" s="37">
        <v>100</v>
      </c>
      <c r="BC16" s="37">
        <v>0</v>
      </c>
      <c r="BD16" s="37">
        <v>0</v>
      </c>
      <c r="BE16" s="37">
        <v>0</v>
      </c>
      <c r="BF16" s="37">
        <v>0</v>
      </c>
      <c r="BG16" s="37">
        <v>0</v>
      </c>
      <c r="BH16" s="37">
        <v>0</v>
      </c>
      <c r="BI16" s="37">
        <v>100</v>
      </c>
      <c r="BJ16" s="37">
        <v>0</v>
      </c>
      <c r="BK16" s="37">
        <v>0</v>
      </c>
      <c r="BL16" s="37">
        <v>100</v>
      </c>
      <c r="BM16" s="37">
        <v>100</v>
      </c>
      <c r="BN16" s="37">
        <v>0</v>
      </c>
      <c r="BO16" s="37">
        <v>0</v>
      </c>
      <c r="BP16" s="37">
        <v>0</v>
      </c>
      <c r="BQ16" s="37">
        <v>0</v>
      </c>
      <c r="BR16" s="37">
        <v>0</v>
      </c>
      <c r="BS16" s="37">
        <v>0</v>
      </c>
      <c r="BT16" s="37">
        <v>0</v>
      </c>
      <c r="BU16" s="37">
        <v>0</v>
      </c>
      <c r="BV16" s="37">
        <v>0</v>
      </c>
      <c r="BW16" s="37">
        <v>0</v>
      </c>
      <c r="BX16" s="37">
        <v>0</v>
      </c>
      <c r="BY16" s="37">
        <v>0</v>
      </c>
      <c r="BZ16" s="37">
        <v>0</v>
      </c>
      <c r="CA16" s="37">
        <v>0</v>
      </c>
      <c r="CB16" s="37">
        <v>0</v>
      </c>
    </row>
    <row r="17" spans="1:80">
      <c r="A17" s="29" t="s">
        <v>20</v>
      </c>
      <c r="B17" s="36" t="s">
        <v>99</v>
      </c>
      <c r="C17" s="36">
        <v>1270</v>
      </c>
      <c r="D17" s="36">
        <v>11708</v>
      </c>
      <c r="E17" s="36">
        <v>4756</v>
      </c>
      <c r="F17" s="36">
        <v>17734</v>
      </c>
      <c r="G17" s="36" t="s">
        <v>99</v>
      </c>
      <c r="H17" s="36">
        <v>3680</v>
      </c>
      <c r="I17" s="36">
        <v>223</v>
      </c>
      <c r="J17" s="36">
        <v>3903</v>
      </c>
      <c r="K17" s="36">
        <v>1102</v>
      </c>
      <c r="L17" s="36">
        <v>5005</v>
      </c>
      <c r="M17" s="36">
        <v>5660</v>
      </c>
      <c r="N17" s="36">
        <v>416</v>
      </c>
      <c r="O17" s="36" t="s">
        <v>99</v>
      </c>
      <c r="P17" s="36">
        <v>6076</v>
      </c>
      <c r="Q17" s="36">
        <v>28815</v>
      </c>
      <c r="R17" s="36" t="s">
        <v>99</v>
      </c>
      <c r="S17" s="36">
        <v>3</v>
      </c>
      <c r="T17" s="36">
        <v>57</v>
      </c>
      <c r="U17" s="36">
        <v>208</v>
      </c>
      <c r="V17" s="36">
        <v>268</v>
      </c>
      <c r="W17" s="36" t="s">
        <v>99</v>
      </c>
      <c r="X17" s="36">
        <v>89</v>
      </c>
      <c r="Y17" s="36">
        <v>0</v>
      </c>
      <c r="Z17" s="36">
        <v>89</v>
      </c>
      <c r="AA17" s="36">
        <v>25</v>
      </c>
      <c r="AB17" s="36">
        <v>114</v>
      </c>
      <c r="AC17" s="36">
        <v>5</v>
      </c>
      <c r="AD17" s="36">
        <v>0</v>
      </c>
      <c r="AE17" s="36" t="s">
        <v>99</v>
      </c>
      <c r="AF17" s="36">
        <v>5</v>
      </c>
      <c r="AG17" s="36">
        <v>387</v>
      </c>
      <c r="AH17" s="36" t="s">
        <v>99</v>
      </c>
      <c r="AI17" s="36">
        <v>1273</v>
      </c>
      <c r="AJ17" s="36">
        <v>12331</v>
      </c>
      <c r="AK17" s="36">
        <v>5030</v>
      </c>
      <c r="AL17" s="36">
        <v>18634</v>
      </c>
      <c r="AM17" s="36" t="s">
        <v>99</v>
      </c>
      <c r="AN17" s="36">
        <v>3983</v>
      </c>
      <c r="AO17" s="36">
        <v>224</v>
      </c>
      <c r="AP17" s="36">
        <v>4207</v>
      </c>
      <c r="AQ17" s="36">
        <v>1249</v>
      </c>
      <c r="AR17" s="36">
        <v>5456</v>
      </c>
      <c r="AS17" s="36">
        <v>5738</v>
      </c>
      <c r="AT17" s="36">
        <v>423</v>
      </c>
      <c r="AU17" s="36" t="s">
        <v>99</v>
      </c>
      <c r="AV17" s="36">
        <v>6161</v>
      </c>
      <c r="AW17" s="36">
        <v>30251</v>
      </c>
      <c r="AX17" s="37">
        <v>0</v>
      </c>
      <c r="AY17" s="37">
        <v>100</v>
      </c>
      <c r="AZ17" s="37">
        <v>95.409942421539213</v>
      </c>
      <c r="BA17" s="37">
        <v>98.687872763419477</v>
      </c>
      <c r="BB17" s="37">
        <v>96.608350327358593</v>
      </c>
      <c r="BC17" s="37">
        <v>0</v>
      </c>
      <c r="BD17" s="37">
        <v>94.627165453176005</v>
      </c>
      <c r="BE17" s="37">
        <v>99.553571428571431</v>
      </c>
      <c r="BF17" s="37">
        <v>94.889469931067268</v>
      </c>
      <c r="BG17" s="37">
        <v>90.23218574859888</v>
      </c>
      <c r="BH17" s="37">
        <v>93.823313782991207</v>
      </c>
      <c r="BI17" s="37">
        <v>98.727779714186127</v>
      </c>
      <c r="BJ17" s="37">
        <v>98.3451536643026</v>
      </c>
      <c r="BK17" s="37">
        <v>0</v>
      </c>
      <c r="BL17" s="37">
        <v>98.701509495211809</v>
      </c>
      <c r="BM17" s="37">
        <v>96.532346038147494</v>
      </c>
      <c r="BN17" s="37">
        <v>0</v>
      </c>
      <c r="BO17" s="37">
        <v>0</v>
      </c>
      <c r="BP17" s="37">
        <v>4.5900575784607902</v>
      </c>
      <c r="BQ17" s="37">
        <v>1.312127236580517</v>
      </c>
      <c r="BR17" s="37">
        <v>3.391649672641408</v>
      </c>
      <c r="BS17" s="37">
        <v>0</v>
      </c>
      <c r="BT17" s="37">
        <v>5.3728345468240022</v>
      </c>
      <c r="BU17" s="37">
        <v>0.4464285714285714</v>
      </c>
      <c r="BV17" s="37">
        <v>5.1105300689327313</v>
      </c>
      <c r="BW17" s="37">
        <v>9.7678142514011199</v>
      </c>
      <c r="BX17" s="37">
        <v>6.1766862170087977</v>
      </c>
      <c r="BY17" s="37">
        <v>1.2722202858138723</v>
      </c>
      <c r="BZ17" s="37">
        <v>1.6548463356973995</v>
      </c>
      <c r="CA17" s="37">
        <v>0</v>
      </c>
      <c r="CB17" s="37">
        <v>1.2984905047881836</v>
      </c>
    </row>
    <row r="18" spans="1:80">
      <c r="A18" s="29" t="s">
        <v>21</v>
      </c>
      <c r="B18" s="36">
        <v>42</v>
      </c>
      <c r="C18" s="36">
        <v>454</v>
      </c>
      <c r="D18" s="36">
        <v>343</v>
      </c>
      <c r="E18" s="36" t="s">
        <v>99</v>
      </c>
      <c r="F18" s="36">
        <v>797</v>
      </c>
      <c r="G18" s="36" t="s">
        <v>99</v>
      </c>
      <c r="H18" s="36" t="s">
        <v>99</v>
      </c>
      <c r="I18" s="36" t="s">
        <v>99</v>
      </c>
      <c r="J18" s="36" t="s">
        <v>99</v>
      </c>
      <c r="K18" s="36">
        <v>166</v>
      </c>
      <c r="L18" s="36">
        <v>166</v>
      </c>
      <c r="M18" s="36">
        <v>1118</v>
      </c>
      <c r="N18" s="36" t="s">
        <v>99</v>
      </c>
      <c r="O18" s="36" t="s">
        <v>99</v>
      </c>
      <c r="P18" s="36">
        <v>1118</v>
      </c>
      <c r="Q18" s="36">
        <v>2123</v>
      </c>
      <c r="R18" s="36">
        <v>0</v>
      </c>
      <c r="S18" s="36">
        <v>0</v>
      </c>
      <c r="T18" s="36">
        <v>3</v>
      </c>
      <c r="U18" s="36" t="s">
        <v>99</v>
      </c>
      <c r="V18" s="36">
        <v>3</v>
      </c>
      <c r="W18" s="36" t="s">
        <v>99</v>
      </c>
      <c r="X18" s="36" t="s">
        <v>99</v>
      </c>
      <c r="Y18" s="36" t="s">
        <v>99</v>
      </c>
      <c r="Z18" s="36">
        <v>0</v>
      </c>
      <c r="AA18" s="36">
        <v>0</v>
      </c>
      <c r="AB18" s="36">
        <v>0</v>
      </c>
      <c r="AC18" s="36">
        <v>0</v>
      </c>
      <c r="AD18" s="36" t="s">
        <v>99</v>
      </c>
      <c r="AE18" s="36" t="s">
        <v>99</v>
      </c>
      <c r="AF18" s="36">
        <v>0</v>
      </c>
      <c r="AG18" s="36">
        <v>3</v>
      </c>
      <c r="AH18" s="36">
        <v>42</v>
      </c>
      <c r="AI18" s="36">
        <v>454</v>
      </c>
      <c r="AJ18" s="36">
        <v>349</v>
      </c>
      <c r="AK18" s="36" t="s">
        <v>99</v>
      </c>
      <c r="AL18" s="36">
        <v>803</v>
      </c>
      <c r="AM18" s="36" t="s">
        <v>99</v>
      </c>
      <c r="AN18" s="36" t="s">
        <v>99</v>
      </c>
      <c r="AO18" s="36" t="s">
        <v>99</v>
      </c>
      <c r="AP18" s="36" t="s">
        <v>99</v>
      </c>
      <c r="AQ18" s="36">
        <v>166</v>
      </c>
      <c r="AR18" s="36">
        <v>166</v>
      </c>
      <c r="AS18" s="36">
        <v>1134</v>
      </c>
      <c r="AT18" s="36" t="s">
        <v>99</v>
      </c>
      <c r="AU18" s="36" t="s">
        <v>99</v>
      </c>
      <c r="AV18" s="36">
        <v>1134</v>
      </c>
      <c r="AW18" s="36">
        <v>2145</v>
      </c>
      <c r="AX18" s="37">
        <v>100</v>
      </c>
      <c r="AY18" s="37">
        <v>100</v>
      </c>
      <c r="AZ18" s="37">
        <v>99.140401146131808</v>
      </c>
      <c r="BA18" s="37">
        <v>0</v>
      </c>
      <c r="BB18" s="37">
        <v>99.62640099626401</v>
      </c>
      <c r="BC18" s="37">
        <v>0</v>
      </c>
      <c r="BD18" s="37">
        <v>0</v>
      </c>
      <c r="BE18" s="37">
        <v>0</v>
      </c>
      <c r="BF18" s="37">
        <v>0</v>
      </c>
      <c r="BG18" s="37">
        <v>100</v>
      </c>
      <c r="BH18" s="37">
        <v>100</v>
      </c>
      <c r="BI18" s="37">
        <v>98.589065255731924</v>
      </c>
      <c r="BJ18" s="37">
        <v>0</v>
      </c>
      <c r="BK18" s="37">
        <v>0</v>
      </c>
      <c r="BL18" s="37">
        <v>98.589065255731924</v>
      </c>
      <c r="BM18" s="37">
        <v>99.114219114219111</v>
      </c>
      <c r="BN18" s="37">
        <v>0</v>
      </c>
      <c r="BO18" s="37">
        <v>0</v>
      </c>
      <c r="BP18" s="37">
        <v>0.8595988538681949</v>
      </c>
      <c r="BQ18" s="37">
        <v>0</v>
      </c>
      <c r="BR18" s="37">
        <v>0.37359900373599003</v>
      </c>
      <c r="BS18" s="37">
        <v>0</v>
      </c>
      <c r="BT18" s="37">
        <v>0</v>
      </c>
      <c r="BU18" s="37">
        <v>0</v>
      </c>
      <c r="BV18" s="37">
        <v>0</v>
      </c>
      <c r="BW18" s="37">
        <v>0</v>
      </c>
      <c r="BX18" s="37">
        <v>0</v>
      </c>
      <c r="BY18" s="37">
        <v>1.4109347442680775</v>
      </c>
      <c r="BZ18" s="37">
        <v>0</v>
      </c>
      <c r="CA18" s="37">
        <v>0</v>
      </c>
      <c r="CB18" s="37">
        <v>1.4109347442680775</v>
      </c>
    </row>
    <row r="19" spans="1:80">
      <c r="A19" s="29" t="s">
        <v>22</v>
      </c>
      <c r="B19" s="36">
        <v>27</v>
      </c>
      <c r="C19" s="36" t="s">
        <v>99</v>
      </c>
      <c r="D19" s="36">
        <v>1710</v>
      </c>
      <c r="E19" s="36">
        <v>89</v>
      </c>
      <c r="F19" s="36">
        <v>1799</v>
      </c>
      <c r="G19" s="36" t="s">
        <v>99</v>
      </c>
      <c r="H19" s="36" t="s">
        <v>99</v>
      </c>
      <c r="I19" s="36" t="s">
        <v>99</v>
      </c>
      <c r="J19" s="36" t="s">
        <v>99</v>
      </c>
      <c r="K19" s="36" t="s">
        <v>99</v>
      </c>
      <c r="L19" s="36">
        <v>0</v>
      </c>
      <c r="M19" s="36">
        <v>3721</v>
      </c>
      <c r="N19" s="36" t="s">
        <v>99</v>
      </c>
      <c r="O19" s="36" t="s">
        <v>99</v>
      </c>
      <c r="P19" s="36">
        <v>3721</v>
      </c>
      <c r="Q19" s="36">
        <v>5547</v>
      </c>
      <c r="R19" s="36">
        <v>0</v>
      </c>
      <c r="S19" s="36" t="s">
        <v>99</v>
      </c>
      <c r="T19" s="36">
        <v>3</v>
      </c>
      <c r="U19" s="36">
        <v>0</v>
      </c>
      <c r="V19" s="36">
        <v>3</v>
      </c>
      <c r="W19" s="36" t="s">
        <v>99</v>
      </c>
      <c r="X19" s="36" t="s">
        <v>99</v>
      </c>
      <c r="Y19" s="36" t="s">
        <v>99</v>
      </c>
      <c r="Z19" s="36">
        <v>0</v>
      </c>
      <c r="AA19" s="36" t="s">
        <v>99</v>
      </c>
      <c r="AB19" s="36">
        <v>0</v>
      </c>
      <c r="AC19" s="36">
        <v>13</v>
      </c>
      <c r="AD19" s="36" t="s">
        <v>99</v>
      </c>
      <c r="AE19" s="36" t="s">
        <v>99</v>
      </c>
      <c r="AF19" s="36">
        <v>13</v>
      </c>
      <c r="AG19" s="36">
        <v>16</v>
      </c>
      <c r="AH19" s="36">
        <v>27</v>
      </c>
      <c r="AI19" s="36" t="s">
        <v>99</v>
      </c>
      <c r="AJ19" s="36">
        <v>1717</v>
      </c>
      <c r="AK19" s="36">
        <v>91</v>
      </c>
      <c r="AL19" s="36">
        <v>1808</v>
      </c>
      <c r="AM19" s="36" t="s">
        <v>99</v>
      </c>
      <c r="AN19" s="36" t="s">
        <v>99</v>
      </c>
      <c r="AO19" s="36" t="s">
        <v>99</v>
      </c>
      <c r="AP19" s="36" t="s">
        <v>99</v>
      </c>
      <c r="AQ19" s="36" t="s">
        <v>99</v>
      </c>
      <c r="AR19" s="36">
        <v>0</v>
      </c>
      <c r="AS19" s="36">
        <v>3801</v>
      </c>
      <c r="AT19" s="36" t="s">
        <v>99</v>
      </c>
      <c r="AU19" s="36" t="s">
        <v>99</v>
      </c>
      <c r="AV19" s="36">
        <v>3801</v>
      </c>
      <c r="AW19" s="36">
        <v>5636</v>
      </c>
      <c r="AX19" s="37">
        <v>100</v>
      </c>
      <c r="AY19" s="37">
        <v>0</v>
      </c>
      <c r="AZ19" s="37">
        <v>99.767035527082115</v>
      </c>
      <c r="BA19" s="37">
        <v>97.802197802197796</v>
      </c>
      <c r="BB19" s="37">
        <v>99.66814159292035</v>
      </c>
      <c r="BC19" s="37">
        <v>0</v>
      </c>
      <c r="BD19" s="37">
        <v>0</v>
      </c>
      <c r="BE19" s="37">
        <v>0</v>
      </c>
      <c r="BF19" s="37">
        <v>0</v>
      </c>
      <c r="BG19" s="37">
        <v>0</v>
      </c>
      <c r="BH19" s="37">
        <v>0</v>
      </c>
      <c r="BI19" s="37">
        <v>98.237305972112594</v>
      </c>
      <c r="BJ19" s="37">
        <v>0</v>
      </c>
      <c r="BK19" s="37">
        <v>0</v>
      </c>
      <c r="BL19" s="37">
        <v>98.237305972112594</v>
      </c>
      <c r="BM19" s="37">
        <v>98.704755145493266</v>
      </c>
      <c r="BN19" s="37">
        <v>0</v>
      </c>
      <c r="BO19" s="37">
        <v>0</v>
      </c>
      <c r="BP19" s="37">
        <v>0.23296447291788003</v>
      </c>
      <c r="BQ19" s="37">
        <v>2.197802197802198</v>
      </c>
      <c r="BR19" s="37">
        <v>0.33185840707964603</v>
      </c>
      <c r="BS19" s="37">
        <v>0</v>
      </c>
      <c r="BT19" s="37">
        <v>0</v>
      </c>
      <c r="BU19" s="37">
        <v>0</v>
      </c>
      <c r="BV19" s="37">
        <v>0</v>
      </c>
      <c r="BW19" s="37">
        <v>0</v>
      </c>
      <c r="BX19" s="37">
        <v>0</v>
      </c>
      <c r="BY19" s="37">
        <v>1.7626940278873979</v>
      </c>
      <c r="BZ19" s="37">
        <v>0</v>
      </c>
      <c r="CA19" s="37">
        <v>0</v>
      </c>
      <c r="CB19" s="37">
        <v>1.7626940278873979</v>
      </c>
    </row>
    <row r="20" spans="1:80">
      <c r="A20" s="29" t="s">
        <v>23</v>
      </c>
      <c r="B20" s="36" t="s">
        <v>99</v>
      </c>
      <c r="C20" s="36" t="s">
        <v>99</v>
      </c>
      <c r="D20" s="36">
        <v>339</v>
      </c>
      <c r="E20" s="36" t="s">
        <v>99</v>
      </c>
      <c r="F20" s="36">
        <v>339</v>
      </c>
      <c r="G20" s="36" t="s">
        <v>99</v>
      </c>
      <c r="H20" s="36" t="s">
        <v>99</v>
      </c>
      <c r="I20" s="36" t="s">
        <v>99</v>
      </c>
      <c r="J20" s="36" t="s">
        <v>99</v>
      </c>
      <c r="K20" s="36" t="s">
        <v>99</v>
      </c>
      <c r="L20" s="36">
        <v>0</v>
      </c>
      <c r="M20" s="36">
        <v>465</v>
      </c>
      <c r="N20" s="36" t="s">
        <v>99</v>
      </c>
      <c r="O20" s="36" t="s">
        <v>99</v>
      </c>
      <c r="P20" s="36">
        <v>465</v>
      </c>
      <c r="Q20" s="36">
        <v>804</v>
      </c>
      <c r="R20" s="36" t="s">
        <v>99</v>
      </c>
      <c r="S20" s="36" t="s">
        <v>99</v>
      </c>
      <c r="T20" s="36">
        <v>0</v>
      </c>
      <c r="U20" s="36" t="s">
        <v>99</v>
      </c>
      <c r="V20" s="36">
        <v>0</v>
      </c>
      <c r="W20" s="36" t="s">
        <v>99</v>
      </c>
      <c r="X20" s="36" t="s">
        <v>99</v>
      </c>
      <c r="Y20" s="36" t="s">
        <v>99</v>
      </c>
      <c r="Z20" s="36">
        <v>0</v>
      </c>
      <c r="AA20" s="36" t="s">
        <v>99</v>
      </c>
      <c r="AB20" s="36">
        <v>0</v>
      </c>
      <c r="AC20" s="36">
        <v>0</v>
      </c>
      <c r="AD20" s="36" t="s">
        <v>99</v>
      </c>
      <c r="AE20" s="36" t="s">
        <v>99</v>
      </c>
      <c r="AF20" s="36">
        <v>0</v>
      </c>
      <c r="AG20" s="36">
        <v>0</v>
      </c>
      <c r="AH20" s="36" t="s">
        <v>99</v>
      </c>
      <c r="AI20" s="36" t="s">
        <v>99</v>
      </c>
      <c r="AJ20" s="36">
        <v>339</v>
      </c>
      <c r="AK20" s="36" t="s">
        <v>99</v>
      </c>
      <c r="AL20" s="36">
        <v>339</v>
      </c>
      <c r="AM20" s="36" t="s">
        <v>99</v>
      </c>
      <c r="AN20" s="36" t="s">
        <v>99</v>
      </c>
      <c r="AO20" s="36" t="s">
        <v>99</v>
      </c>
      <c r="AP20" s="36" t="s">
        <v>99</v>
      </c>
      <c r="AQ20" s="36" t="s">
        <v>99</v>
      </c>
      <c r="AR20" s="36">
        <v>0</v>
      </c>
      <c r="AS20" s="36">
        <v>466</v>
      </c>
      <c r="AT20" s="36" t="s">
        <v>99</v>
      </c>
      <c r="AU20" s="36" t="s">
        <v>99</v>
      </c>
      <c r="AV20" s="36">
        <v>466</v>
      </c>
      <c r="AW20" s="36">
        <v>805</v>
      </c>
      <c r="AX20" s="37">
        <v>0</v>
      </c>
      <c r="AY20" s="37">
        <v>0</v>
      </c>
      <c r="AZ20" s="37">
        <v>100</v>
      </c>
      <c r="BA20" s="37">
        <v>0</v>
      </c>
      <c r="BB20" s="37">
        <v>100</v>
      </c>
      <c r="BC20" s="37">
        <v>0</v>
      </c>
      <c r="BD20" s="37">
        <v>0</v>
      </c>
      <c r="BE20" s="37">
        <v>0</v>
      </c>
      <c r="BF20" s="37">
        <v>0</v>
      </c>
      <c r="BG20" s="37">
        <v>0</v>
      </c>
      <c r="BH20" s="37">
        <v>0</v>
      </c>
      <c r="BI20" s="37">
        <v>99.785407725321889</v>
      </c>
      <c r="BJ20" s="37">
        <v>0</v>
      </c>
      <c r="BK20" s="37">
        <v>0</v>
      </c>
      <c r="BL20" s="37">
        <v>99.785407725321889</v>
      </c>
      <c r="BM20" s="37">
        <v>99.875776397515523</v>
      </c>
      <c r="BN20" s="37">
        <v>0</v>
      </c>
      <c r="BO20" s="37">
        <v>0</v>
      </c>
      <c r="BP20" s="37">
        <v>0</v>
      </c>
      <c r="BQ20" s="37">
        <v>0</v>
      </c>
      <c r="BR20" s="37">
        <v>0</v>
      </c>
      <c r="BS20" s="37">
        <v>0</v>
      </c>
      <c r="BT20" s="37">
        <v>0</v>
      </c>
      <c r="BU20" s="37">
        <v>0</v>
      </c>
      <c r="BV20" s="37">
        <v>0</v>
      </c>
      <c r="BW20" s="37">
        <v>0</v>
      </c>
      <c r="BX20" s="37">
        <v>0</v>
      </c>
      <c r="BY20" s="37">
        <v>0.21459227467811159</v>
      </c>
      <c r="BZ20" s="37">
        <v>0</v>
      </c>
      <c r="CA20" s="37">
        <v>0</v>
      </c>
      <c r="CB20" s="37">
        <v>0.21459227467811159</v>
      </c>
    </row>
    <row r="21" spans="1:80">
      <c r="A21" s="29" t="s">
        <v>24</v>
      </c>
      <c r="B21" s="36" t="s">
        <v>99</v>
      </c>
      <c r="C21" s="36">
        <v>780</v>
      </c>
      <c r="D21" s="36">
        <v>989</v>
      </c>
      <c r="E21" s="36">
        <v>605</v>
      </c>
      <c r="F21" s="36">
        <v>2374</v>
      </c>
      <c r="G21" s="36" t="s">
        <v>99</v>
      </c>
      <c r="H21" s="36">
        <v>1180</v>
      </c>
      <c r="I21" s="36" t="s">
        <v>99</v>
      </c>
      <c r="J21" s="36">
        <v>1180</v>
      </c>
      <c r="K21" s="36" t="s">
        <v>99</v>
      </c>
      <c r="L21" s="36">
        <v>1180</v>
      </c>
      <c r="M21" s="36">
        <v>1754</v>
      </c>
      <c r="N21" s="36" t="s">
        <v>99</v>
      </c>
      <c r="O21" s="36" t="s">
        <v>99</v>
      </c>
      <c r="P21" s="36">
        <v>1754</v>
      </c>
      <c r="Q21" s="36">
        <v>5308</v>
      </c>
      <c r="R21" s="36" t="s">
        <v>99</v>
      </c>
      <c r="S21" s="36">
        <v>1</v>
      </c>
      <c r="T21" s="36">
        <v>15</v>
      </c>
      <c r="U21" s="36">
        <v>55</v>
      </c>
      <c r="V21" s="36">
        <v>71</v>
      </c>
      <c r="W21" s="36" t="s">
        <v>99</v>
      </c>
      <c r="X21" s="36">
        <v>96</v>
      </c>
      <c r="Y21" s="36" t="s">
        <v>99</v>
      </c>
      <c r="Z21" s="36">
        <v>96</v>
      </c>
      <c r="AA21" s="36" t="s">
        <v>99</v>
      </c>
      <c r="AB21" s="36">
        <v>96</v>
      </c>
      <c r="AC21" s="36">
        <v>32</v>
      </c>
      <c r="AD21" s="36" t="s">
        <v>99</v>
      </c>
      <c r="AE21" s="36" t="s">
        <v>99</v>
      </c>
      <c r="AF21" s="36">
        <v>32</v>
      </c>
      <c r="AG21" s="36">
        <v>199</v>
      </c>
      <c r="AH21" s="36" t="s">
        <v>99</v>
      </c>
      <c r="AI21" s="36">
        <v>781</v>
      </c>
      <c r="AJ21" s="36">
        <v>1318</v>
      </c>
      <c r="AK21" s="36">
        <v>686</v>
      </c>
      <c r="AL21" s="36">
        <v>2785</v>
      </c>
      <c r="AM21" s="36" t="s">
        <v>99</v>
      </c>
      <c r="AN21" s="36">
        <v>1364</v>
      </c>
      <c r="AO21" s="36" t="s">
        <v>99</v>
      </c>
      <c r="AP21" s="36">
        <v>1364</v>
      </c>
      <c r="AQ21" s="36" t="s">
        <v>99</v>
      </c>
      <c r="AR21" s="36">
        <v>1364</v>
      </c>
      <c r="AS21" s="36">
        <v>1846</v>
      </c>
      <c r="AT21" s="36" t="s">
        <v>99</v>
      </c>
      <c r="AU21" s="36" t="s">
        <v>99</v>
      </c>
      <c r="AV21" s="36">
        <v>1846</v>
      </c>
      <c r="AW21" s="36">
        <v>5995</v>
      </c>
      <c r="AX21" s="37">
        <v>0</v>
      </c>
      <c r="AY21" s="37">
        <v>100</v>
      </c>
      <c r="AZ21" s="37">
        <v>76.176024279210935</v>
      </c>
      <c r="BA21" s="37">
        <v>96.209912536443156</v>
      </c>
      <c r="BB21" s="37">
        <v>87.791741472172347</v>
      </c>
      <c r="BC21" s="37">
        <v>0</v>
      </c>
      <c r="BD21" s="37">
        <v>93.548387096774192</v>
      </c>
      <c r="BE21" s="37">
        <v>0</v>
      </c>
      <c r="BF21" s="37">
        <v>93.548387096774192</v>
      </c>
      <c r="BG21" s="37">
        <v>0</v>
      </c>
      <c r="BH21" s="37">
        <v>93.548387096774192</v>
      </c>
      <c r="BI21" s="37">
        <v>96.74972914409534</v>
      </c>
      <c r="BJ21" s="37">
        <v>0</v>
      </c>
      <c r="BK21" s="37">
        <v>0</v>
      </c>
      <c r="BL21" s="37">
        <v>96.74972914409534</v>
      </c>
      <c r="BM21" s="37">
        <v>91.859883236030029</v>
      </c>
      <c r="BN21" s="37">
        <v>0</v>
      </c>
      <c r="BO21" s="37">
        <v>0</v>
      </c>
      <c r="BP21" s="37">
        <v>23.823975720789075</v>
      </c>
      <c r="BQ21" s="37">
        <v>3.7900874635568513</v>
      </c>
      <c r="BR21" s="37">
        <v>12.208258527827647</v>
      </c>
      <c r="BS21" s="37">
        <v>0</v>
      </c>
      <c r="BT21" s="37">
        <v>6.4516129032258061</v>
      </c>
      <c r="BU21" s="37">
        <v>0</v>
      </c>
      <c r="BV21" s="37">
        <v>6.4516129032258061</v>
      </c>
      <c r="BW21" s="37">
        <v>0</v>
      </c>
      <c r="BX21" s="37">
        <v>6.4516129032258061</v>
      </c>
      <c r="BY21" s="37">
        <v>3.2502708559046587</v>
      </c>
      <c r="BZ21" s="37">
        <v>0</v>
      </c>
      <c r="CA21" s="37">
        <v>0</v>
      </c>
      <c r="CB21" s="37">
        <v>3.2502708559046587</v>
      </c>
    </row>
    <row r="22" spans="1:80">
      <c r="A22" s="29" t="s">
        <v>25</v>
      </c>
      <c r="B22" s="36" t="s">
        <v>99</v>
      </c>
      <c r="C22" s="36">
        <v>666</v>
      </c>
      <c r="D22" s="36">
        <v>471</v>
      </c>
      <c r="E22" s="36">
        <v>92</v>
      </c>
      <c r="F22" s="36">
        <v>1229</v>
      </c>
      <c r="G22" s="36" t="s">
        <v>99</v>
      </c>
      <c r="H22" s="36" t="s">
        <v>99</v>
      </c>
      <c r="I22" s="36" t="s">
        <v>99</v>
      </c>
      <c r="J22" s="36" t="s">
        <v>99</v>
      </c>
      <c r="K22" s="36" t="s">
        <v>99</v>
      </c>
      <c r="L22" s="36">
        <v>0</v>
      </c>
      <c r="M22" s="36">
        <v>468</v>
      </c>
      <c r="N22" s="36" t="s">
        <v>99</v>
      </c>
      <c r="O22" s="36" t="s">
        <v>99</v>
      </c>
      <c r="P22" s="36">
        <v>468</v>
      </c>
      <c r="Q22" s="36">
        <v>1697</v>
      </c>
      <c r="R22" s="36" t="s">
        <v>99</v>
      </c>
      <c r="S22" s="36">
        <v>0</v>
      </c>
      <c r="T22" s="36">
        <v>5</v>
      </c>
      <c r="U22" s="36">
        <v>0</v>
      </c>
      <c r="V22" s="36">
        <v>5</v>
      </c>
      <c r="W22" s="36" t="s">
        <v>99</v>
      </c>
      <c r="X22" s="36" t="s">
        <v>99</v>
      </c>
      <c r="Y22" s="36" t="s">
        <v>99</v>
      </c>
      <c r="Z22" s="36">
        <v>0</v>
      </c>
      <c r="AA22" s="36" t="s">
        <v>99</v>
      </c>
      <c r="AB22" s="36">
        <v>0</v>
      </c>
      <c r="AC22" s="36">
        <v>0</v>
      </c>
      <c r="AD22" s="36" t="s">
        <v>99</v>
      </c>
      <c r="AE22" s="36" t="s">
        <v>99</v>
      </c>
      <c r="AF22" s="36">
        <v>0</v>
      </c>
      <c r="AG22" s="36">
        <v>5</v>
      </c>
      <c r="AH22" s="36" t="s">
        <v>99</v>
      </c>
      <c r="AI22" s="36">
        <v>666</v>
      </c>
      <c r="AJ22" s="36">
        <v>492</v>
      </c>
      <c r="AK22" s="36">
        <v>92</v>
      </c>
      <c r="AL22" s="36">
        <v>1250</v>
      </c>
      <c r="AM22" s="36" t="s">
        <v>99</v>
      </c>
      <c r="AN22" s="36" t="s">
        <v>99</v>
      </c>
      <c r="AO22" s="36" t="s">
        <v>99</v>
      </c>
      <c r="AP22" s="36" t="s">
        <v>99</v>
      </c>
      <c r="AQ22" s="36" t="s">
        <v>99</v>
      </c>
      <c r="AR22" s="36">
        <v>0</v>
      </c>
      <c r="AS22" s="36">
        <v>474</v>
      </c>
      <c r="AT22" s="36" t="s">
        <v>99</v>
      </c>
      <c r="AU22" s="36" t="s">
        <v>99</v>
      </c>
      <c r="AV22" s="36">
        <v>474</v>
      </c>
      <c r="AW22" s="36">
        <v>1724</v>
      </c>
      <c r="AX22" s="37">
        <v>0</v>
      </c>
      <c r="AY22" s="37">
        <v>100</v>
      </c>
      <c r="AZ22" s="37">
        <v>96.747967479674799</v>
      </c>
      <c r="BA22" s="37">
        <v>100</v>
      </c>
      <c r="BB22" s="37">
        <v>98.72</v>
      </c>
      <c r="BC22" s="37">
        <v>0</v>
      </c>
      <c r="BD22" s="37">
        <v>0</v>
      </c>
      <c r="BE22" s="37">
        <v>0</v>
      </c>
      <c r="BF22" s="37">
        <v>0</v>
      </c>
      <c r="BG22" s="37">
        <v>0</v>
      </c>
      <c r="BH22" s="37">
        <v>0</v>
      </c>
      <c r="BI22" s="37">
        <v>98.734177215189874</v>
      </c>
      <c r="BJ22" s="37">
        <v>0</v>
      </c>
      <c r="BK22" s="37">
        <v>0</v>
      </c>
      <c r="BL22" s="37">
        <v>98.734177215189874</v>
      </c>
      <c r="BM22" s="37">
        <v>98.72389791183295</v>
      </c>
      <c r="BN22" s="37">
        <v>0</v>
      </c>
      <c r="BO22" s="37">
        <v>0</v>
      </c>
      <c r="BP22" s="37">
        <v>3.2520325203252036</v>
      </c>
      <c r="BQ22" s="37">
        <v>0</v>
      </c>
      <c r="BR22" s="37">
        <v>1.28</v>
      </c>
      <c r="BS22" s="37">
        <v>0</v>
      </c>
      <c r="BT22" s="37">
        <v>0</v>
      </c>
      <c r="BU22" s="37">
        <v>0</v>
      </c>
      <c r="BV22" s="37">
        <v>0</v>
      </c>
      <c r="BW22" s="37">
        <v>0</v>
      </c>
      <c r="BX22" s="37">
        <v>0</v>
      </c>
      <c r="BY22" s="37">
        <v>1.2658227848101267</v>
      </c>
      <c r="BZ22" s="37">
        <v>0</v>
      </c>
      <c r="CA22" s="37">
        <v>0</v>
      </c>
      <c r="CB22" s="37">
        <v>1.2658227848101267</v>
      </c>
    </row>
    <row r="23" spans="1:80">
      <c r="A23" s="29" t="s">
        <v>26</v>
      </c>
      <c r="B23" s="36" t="s">
        <v>99</v>
      </c>
      <c r="C23" s="36">
        <v>600</v>
      </c>
      <c r="D23" s="36" t="s">
        <v>99</v>
      </c>
      <c r="E23" s="36" t="s">
        <v>99</v>
      </c>
      <c r="F23" s="36">
        <v>600</v>
      </c>
      <c r="G23" s="36" t="s">
        <v>99</v>
      </c>
      <c r="H23" s="36" t="s">
        <v>99</v>
      </c>
      <c r="I23" s="36" t="s">
        <v>99</v>
      </c>
      <c r="J23" s="36" t="s">
        <v>99</v>
      </c>
      <c r="K23" s="36" t="s">
        <v>99</v>
      </c>
      <c r="L23" s="36">
        <v>0</v>
      </c>
      <c r="M23" s="36">
        <v>1387</v>
      </c>
      <c r="N23" s="36" t="s">
        <v>99</v>
      </c>
      <c r="O23" s="36" t="s">
        <v>99</v>
      </c>
      <c r="P23" s="36">
        <v>1387</v>
      </c>
      <c r="Q23" s="36">
        <v>1987</v>
      </c>
      <c r="R23" s="36" t="s">
        <v>99</v>
      </c>
      <c r="S23" s="36">
        <v>0</v>
      </c>
      <c r="T23" s="36" t="s">
        <v>99</v>
      </c>
      <c r="U23" s="36" t="s">
        <v>99</v>
      </c>
      <c r="V23" s="36">
        <v>0</v>
      </c>
      <c r="W23" s="36" t="s">
        <v>99</v>
      </c>
      <c r="X23" s="36" t="s">
        <v>99</v>
      </c>
      <c r="Y23" s="36" t="s">
        <v>99</v>
      </c>
      <c r="Z23" s="36">
        <v>0</v>
      </c>
      <c r="AA23" s="36" t="s">
        <v>99</v>
      </c>
      <c r="AB23" s="36">
        <v>0</v>
      </c>
      <c r="AC23" s="36">
        <v>35</v>
      </c>
      <c r="AD23" s="36" t="s">
        <v>99</v>
      </c>
      <c r="AE23" s="36" t="s">
        <v>99</v>
      </c>
      <c r="AF23" s="36">
        <v>35</v>
      </c>
      <c r="AG23" s="36">
        <v>35</v>
      </c>
      <c r="AH23" s="36" t="s">
        <v>99</v>
      </c>
      <c r="AI23" s="36">
        <v>600</v>
      </c>
      <c r="AJ23" s="36" t="s">
        <v>99</v>
      </c>
      <c r="AK23" s="36" t="s">
        <v>99</v>
      </c>
      <c r="AL23" s="36">
        <v>600</v>
      </c>
      <c r="AM23" s="36" t="s">
        <v>99</v>
      </c>
      <c r="AN23" s="36" t="s">
        <v>99</v>
      </c>
      <c r="AO23" s="36" t="s">
        <v>99</v>
      </c>
      <c r="AP23" s="36" t="s">
        <v>99</v>
      </c>
      <c r="AQ23" s="36" t="s">
        <v>99</v>
      </c>
      <c r="AR23" s="36">
        <v>0</v>
      </c>
      <c r="AS23" s="36">
        <v>1463</v>
      </c>
      <c r="AT23" s="36" t="s">
        <v>99</v>
      </c>
      <c r="AU23" s="36" t="s">
        <v>99</v>
      </c>
      <c r="AV23" s="36">
        <v>1463</v>
      </c>
      <c r="AW23" s="36">
        <v>2063</v>
      </c>
      <c r="AX23" s="37">
        <v>0</v>
      </c>
      <c r="AY23" s="37">
        <v>100</v>
      </c>
      <c r="AZ23" s="37">
        <v>0</v>
      </c>
      <c r="BA23" s="37">
        <v>0</v>
      </c>
      <c r="BB23" s="37">
        <v>100</v>
      </c>
      <c r="BC23" s="37">
        <v>0</v>
      </c>
      <c r="BD23" s="37">
        <v>0</v>
      </c>
      <c r="BE23" s="37">
        <v>0</v>
      </c>
      <c r="BF23" s="37">
        <v>0</v>
      </c>
      <c r="BG23" s="37">
        <v>0</v>
      </c>
      <c r="BH23" s="37">
        <v>0</v>
      </c>
      <c r="BI23" s="37">
        <v>97.197539302802454</v>
      </c>
      <c r="BJ23" s="37">
        <v>0</v>
      </c>
      <c r="BK23" s="37">
        <v>0</v>
      </c>
      <c r="BL23" s="37">
        <v>97.197539302802454</v>
      </c>
      <c r="BM23" s="37">
        <v>98.012603005332039</v>
      </c>
      <c r="BN23" s="37">
        <v>0</v>
      </c>
      <c r="BO23" s="37">
        <v>0</v>
      </c>
      <c r="BP23" s="37">
        <v>0</v>
      </c>
      <c r="BQ23" s="37">
        <v>0</v>
      </c>
      <c r="BR23" s="37">
        <v>0</v>
      </c>
      <c r="BS23" s="37">
        <v>0</v>
      </c>
      <c r="BT23" s="37">
        <v>0</v>
      </c>
      <c r="BU23" s="37">
        <v>0</v>
      </c>
      <c r="BV23" s="37">
        <v>0</v>
      </c>
      <c r="BW23" s="37">
        <v>0</v>
      </c>
      <c r="BX23" s="37">
        <v>0</v>
      </c>
      <c r="BY23" s="37">
        <v>2.8024606971975392</v>
      </c>
      <c r="BZ23" s="37">
        <v>0</v>
      </c>
      <c r="CA23" s="37">
        <v>0</v>
      </c>
      <c r="CB23" s="37">
        <v>2.8024606971975392</v>
      </c>
    </row>
    <row r="24" spans="1:80">
      <c r="A24" s="29" t="s">
        <v>27</v>
      </c>
      <c r="B24" s="36">
        <v>161</v>
      </c>
      <c r="C24" s="36" t="s">
        <v>99</v>
      </c>
      <c r="D24" s="36">
        <v>1217</v>
      </c>
      <c r="E24" s="36">
        <v>362</v>
      </c>
      <c r="F24" s="36">
        <v>1579</v>
      </c>
      <c r="G24" s="36" t="s">
        <v>99</v>
      </c>
      <c r="H24" s="36">
        <v>806</v>
      </c>
      <c r="I24" s="36" t="s">
        <v>99</v>
      </c>
      <c r="J24" s="36">
        <v>806</v>
      </c>
      <c r="K24" s="36">
        <v>1476</v>
      </c>
      <c r="L24" s="36">
        <v>2282</v>
      </c>
      <c r="M24" s="36">
        <v>4425</v>
      </c>
      <c r="N24" s="36">
        <v>128</v>
      </c>
      <c r="O24" s="36" t="s">
        <v>99</v>
      </c>
      <c r="P24" s="36">
        <v>4553</v>
      </c>
      <c r="Q24" s="36">
        <v>8575</v>
      </c>
      <c r="R24" s="36">
        <v>0</v>
      </c>
      <c r="S24" s="36" t="s">
        <v>99</v>
      </c>
      <c r="T24" s="36">
        <v>57</v>
      </c>
      <c r="U24" s="36">
        <v>18</v>
      </c>
      <c r="V24" s="36">
        <v>75</v>
      </c>
      <c r="W24" s="36" t="s">
        <v>99</v>
      </c>
      <c r="X24" s="36">
        <v>188</v>
      </c>
      <c r="Y24" s="36" t="s">
        <v>99</v>
      </c>
      <c r="Z24" s="36">
        <v>188</v>
      </c>
      <c r="AA24" s="36">
        <v>196</v>
      </c>
      <c r="AB24" s="36">
        <v>384</v>
      </c>
      <c r="AC24" s="36">
        <v>78</v>
      </c>
      <c r="AD24" s="36">
        <v>0</v>
      </c>
      <c r="AE24" s="36" t="s">
        <v>99</v>
      </c>
      <c r="AF24" s="36">
        <v>78</v>
      </c>
      <c r="AG24" s="36">
        <v>537</v>
      </c>
      <c r="AH24" s="36">
        <v>161</v>
      </c>
      <c r="AI24" s="36" t="s">
        <v>99</v>
      </c>
      <c r="AJ24" s="36">
        <v>1394</v>
      </c>
      <c r="AK24" s="36">
        <v>408</v>
      </c>
      <c r="AL24" s="36">
        <v>1802</v>
      </c>
      <c r="AM24" s="36" t="s">
        <v>99</v>
      </c>
      <c r="AN24" s="36">
        <v>1259</v>
      </c>
      <c r="AO24" s="36" t="s">
        <v>99</v>
      </c>
      <c r="AP24" s="36">
        <v>1259</v>
      </c>
      <c r="AQ24" s="36">
        <v>1913</v>
      </c>
      <c r="AR24" s="36">
        <v>3172</v>
      </c>
      <c r="AS24" s="36">
        <v>4660</v>
      </c>
      <c r="AT24" s="36">
        <v>137</v>
      </c>
      <c r="AU24" s="36" t="s">
        <v>99</v>
      </c>
      <c r="AV24" s="36">
        <v>4797</v>
      </c>
      <c r="AW24" s="36">
        <v>9932</v>
      </c>
      <c r="AX24" s="37">
        <v>100</v>
      </c>
      <c r="AY24" s="37">
        <v>0</v>
      </c>
      <c r="AZ24" s="37">
        <v>91.391678622668579</v>
      </c>
      <c r="BA24" s="37">
        <v>93.137254901960787</v>
      </c>
      <c r="BB24" s="37">
        <v>91.786903440621543</v>
      </c>
      <c r="BC24" s="37">
        <v>0</v>
      </c>
      <c r="BD24" s="37">
        <v>78.95154884829229</v>
      </c>
      <c r="BE24" s="37">
        <v>0</v>
      </c>
      <c r="BF24" s="37">
        <v>78.95154884829229</v>
      </c>
      <c r="BG24" s="37">
        <v>87.401986408782022</v>
      </c>
      <c r="BH24" s="37">
        <v>84.047919293820939</v>
      </c>
      <c r="BI24" s="37">
        <v>96.630901287553655</v>
      </c>
      <c r="BJ24" s="37">
        <v>93.430656934306569</v>
      </c>
      <c r="BK24" s="37">
        <v>0</v>
      </c>
      <c r="BL24" s="37">
        <v>96.539503856577028</v>
      </c>
      <c r="BM24" s="37">
        <v>91.74385823600484</v>
      </c>
      <c r="BN24" s="37">
        <v>0</v>
      </c>
      <c r="BO24" s="37">
        <v>0</v>
      </c>
      <c r="BP24" s="37">
        <v>8.6083213773314213</v>
      </c>
      <c r="BQ24" s="37">
        <v>6.8627450980392162</v>
      </c>
      <c r="BR24" s="37">
        <v>8.2130965593784691</v>
      </c>
      <c r="BS24" s="37">
        <v>0</v>
      </c>
      <c r="BT24" s="37">
        <v>21.048451151707702</v>
      </c>
      <c r="BU24" s="37">
        <v>0</v>
      </c>
      <c r="BV24" s="37">
        <v>21.048451151707702</v>
      </c>
      <c r="BW24" s="37">
        <v>12.598013591217983</v>
      </c>
      <c r="BX24" s="37">
        <v>15.952080706179068</v>
      </c>
      <c r="BY24" s="37">
        <v>3.3690987124463523</v>
      </c>
      <c r="BZ24" s="37">
        <v>6.5693430656934311</v>
      </c>
      <c r="CA24" s="37">
        <v>0</v>
      </c>
      <c r="CB24" s="37">
        <v>3.4604961434229726</v>
      </c>
    </row>
    <row r="25" spans="1:80">
      <c r="A25" s="29" t="s">
        <v>28</v>
      </c>
      <c r="B25" s="36">
        <v>53</v>
      </c>
      <c r="C25" s="36">
        <v>1209</v>
      </c>
      <c r="D25" s="36">
        <v>2336</v>
      </c>
      <c r="E25" s="36">
        <v>678</v>
      </c>
      <c r="F25" s="36">
        <v>4223</v>
      </c>
      <c r="G25" s="36" t="s">
        <v>99</v>
      </c>
      <c r="H25" s="36">
        <v>1068</v>
      </c>
      <c r="I25" s="36" t="s">
        <v>99</v>
      </c>
      <c r="J25" s="36">
        <v>1068</v>
      </c>
      <c r="K25" s="36" t="s">
        <v>99</v>
      </c>
      <c r="L25" s="36">
        <v>1068</v>
      </c>
      <c r="M25" s="36">
        <v>4849</v>
      </c>
      <c r="N25" s="36" t="s">
        <v>99</v>
      </c>
      <c r="O25" s="36" t="s">
        <v>99</v>
      </c>
      <c r="P25" s="36">
        <v>4849</v>
      </c>
      <c r="Q25" s="36">
        <v>10193</v>
      </c>
      <c r="R25" s="36">
        <v>0</v>
      </c>
      <c r="S25" s="36">
        <v>344</v>
      </c>
      <c r="T25" s="36">
        <v>45</v>
      </c>
      <c r="U25" s="36">
        <v>20</v>
      </c>
      <c r="V25" s="36">
        <v>409</v>
      </c>
      <c r="W25" s="36" t="s">
        <v>99</v>
      </c>
      <c r="X25" s="36">
        <v>78</v>
      </c>
      <c r="Y25" s="36" t="s">
        <v>99</v>
      </c>
      <c r="Z25" s="36">
        <v>78</v>
      </c>
      <c r="AA25" s="36" t="s">
        <v>99</v>
      </c>
      <c r="AB25" s="36">
        <v>78</v>
      </c>
      <c r="AC25" s="36">
        <v>70</v>
      </c>
      <c r="AD25" s="36" t="s">
        <v>99</v>
      </c>
      <c r="AE25" s="36" t="s">
        <v>99</v>
      </c>
      <c r="AF25" s="36">
        <v>70</v>
      </c>
      <c r="AG25" s="36">
        <v>557</v>
      </c>
      <c r="AH25" s="36">
        <v>53</v>
      </c>
      <c r="AI25" s="36">
        <v>1842</v>
      </c>
      <c r="AJ25" s="36">
        <v>2454</v>
      </c>
      <c r="AK25" s="36">
        <v>726</v>
      </c>
      <c r="AL25" s="36">
        <v>5022</v>
      </c>
      <c r="AM25" s="36" t="s">
        <v>99</v>
      </c>
      <c r="AN25" s="36">
        <v>1229</v>
      </c>
      <c r="AO25" s="36" t="s">
        <v>99</v>
      </c>
      <c r="AP25" s="36">
        <v>1229</v>
      </c>
      <c r="AQ25" s="36" t="s">
        <v>99</v>
      </c>
      <c r="AR25" s="36">
        <v>1229</v>
      </c>
      <c r="AS25" s="36">
        <v>5040</v>
      </c>
      <c r="AT25" s="36" t="s">
        <v>99</v>
      </c>
      <c r="AU25" s="36" t="s">
        <v>99</v>
      </c>
      <c r="AV25" s="36">
        <v>5040</v>
      </c>
      <c r="AW25" s="36">
        <v>11344</v>
      </c>
      <c r="AX25" s="37">
        <v>100</v>
      </c>
      <c r="AY25" s="37">
        <v>84.310532030401745</v>
      </c>
      <c r="AZ25" s="37">
        <v>97.025264873675638</v>
      </c>
      <c r="BA25" s="37">
        <v>96.143250688705237</v>
      </c>
      <c r="BB25" s="37">
        <v>92.234169653524489</v>
      </c>
      <c r="BC25" s="37">
        <v>0</v>
      </c>
      <c r="BD25" s="37">
        <v>93.24654190398698</v>
      </c>
      <c r="BE25" s="37">
        <v>0</v>
      </c>
      <c r="BF25" s="37">
        <v>93.24654190398698</v>
      </c>
      <c r="BG25" s="37">
        <v>0</v>
      </c>
      <c r="BH25" s="37">
        <v>93.24654190398698</v>
      </c>
      <c r="BI25" s="37">
        <v>97.599206349206341</v>
      </c>
      <c r="BJ25" s="37">
        <v>0</v>
      </c>
      <c r="BK25" s="37">
        <v>0</v>
      </c>
      <c r="BL25" s="37">
        <v>97.599206349206341</v>
      </c>
      <c r="BM25" s="37">
        <v>94.763751763046542</v>
      </c>
      <c r="BN25" s="37">
        <v>0</v>
      </c>
      <c r="BO25" s="37">
        <v>15.689467969598262</v>
      </c>
      <c r="BP25" s="37">
        <v>2.9747351263243682</v>
      </c>
      <c r="BQ25" s="37">
        <v>3.8567493112947657</v>
      </c>
      <c r="BR25" s="37">
        <v>7.7658303464755081</v>
      </c>
      <c r="BS25" s="37">
        <v>0</v>
      </c>
      <c r="BT25" s="37">
        <v>6.7534580960130182</v>
      </c>
      <c r="BU25" s="37">
        <v>0</v>
      </c>
      <c r="BV25" s="37">
        <v>6.7534580960130182</v>
      </c>
      <c r="BW25" s="37">
        <v>0</v>
      </c>
      <c r="BX25" s="37">
        <v>6.7534580960130182</v>
      </c>
      <c r="BY25" s="37">
        <v>2.4007936507936511</v>
      </c>
      <c r="BZ25" s="37">
        <v>0</v>
      </c>
      <c r="CA25" s="37">
        <v>0</v>
      </c>
      <c r="CB25" s="37">
        <v>2.4007936507936511</v>
      </c>
    </row>
    <row r="26" spans="1:80">
      <c r="A26" s="29" t="s">
        <v>29</v>
      </c>
      <c r="B26" s="36" t="s">
        <v>99</v>
      </c>
      <c r="C26" s="36" t="s">
        <v>99</v>
      </c>
      <c r="D26" s="36">
        <v>398</v>
      </c>
      <c r="E26" s="36" t="s">
        <v>99</v>
      </c>
      <c r="F26" s="36">
        <v>398</v>
      </c>
      <c r="G26" s="36" t="s">
        <v>99</v>
      </c>
      <c r="H26" s="36" t="s">
        <v>99</v>
      </c>
      <c r="I26" s="36" t="s">
        <v>99</v>
      </c>
      <c r="J26" s="36" t="s">
        <v>99</v>
      </c>
      <c r="K26" s="36" t="s">
        <v>99</v>
      </c>
      <c r="L26" s="36">
        <v>0</v>
      </c>
      <c r="M26" s="36">
        <v>773</v>
      </c>
      <c r="N26" s="36" t="s">
        <v>99</v>
      </c>
      <c r="O26" s="36" t="s">
        <v>99</v>
      </c>
      <c r="P26" s="36">
        <v>773</v>
      </c>
      <c r="Q26" s="36">
        <v>1171</v>
      </c>
      <c r="R26" s="36" t="s">
        <v>99</v>
      </c>
      <c r="S26" s="36" t="s">
        <v>99</v>
      </c>
      <c r="T26" s="36">
        <v>1</v>
      </c>
      <c r="U26" s="36" t="s">
        <v>99</v>
      </c>
      <c r="V26" s="36">
        <v>1</v>
      </c>
      <c r="W26" s="36" t="s">
        <v>99</v>
      </c>
      <c r="X26" s="36" t="s">
        <v>99</v>
      </c>
      <c r="Y26" s="36" t="s">
        <v>99</v>
      </c>
      <c r="Z26" s="36">
        <v>0</v>
      </c>
      <c r="AA26" s="36" t="s">
        <v>99</v>
      </c>
      <c r="AB26" s="36">
        <v>0</v>
      </c>
      <c r="AC26" s="36">
        <v>4</v>
      </c>
      <c r="AD26" s="36" t="s">
        <v>99</v>
      </c>
      <c r="AE26" s="36" t="s">
        <v>99</v>
      </c>
      <c r="AF26" s="36">
        <v>4</v>
      </c>
      <c r="AG26" s="36">
        <v>5</v>
      </c>
      <c r="AH26" s="36" t="s">
        <v>99</v>
      </c>
      <c r="AI26" s="36" t="s">
        <v>99</v>
      </c>
      <c r="AJ26" s="36">
        <v>400</v>
      </c>
      <c r="AK26" s="36" t="s">
        <v>99</v>
      </c>
      <c r="AL26" s="36">
        <v>400</v>
      </c>
      <c r="AM26" s="36" t="s">
        <v>99</v>
      </c>
      <c r="AN26" s="36" t="s">
        <v>99</v>
      </c>
      <c r="AO26" s="36" t="s">
        <v>99</v>
      </c>
      <c r="AP26" s="36" t="s">
        <v>99</v>
      </c>
      <c r="AQ26" s="36" t="s">
        <v>99</v>
      </c>
      <c r="AR26" s="36">
        <v>0</v>
      </c>
      <c r="AS26" s="36">
        <v>801</v>
      </c>
      <c r="AT26" s="36" t="s">
        <v>99</v>
      </c>
      <c r="AU26" s="36" t="s">
        <v>99</v>
      </c>
      <c r="AV26" s="36">
        <v>801</v>
      </c>
      <c r="AW26" s="36">
        <v>1201</v>
      </c>
      <c r="AX26" s="37">
        <v>0</v>
      </c>
      <c r="AY26" s="37">
        <v>0</v>
      </c>
      <c r="AZ26" s="37">
        <v>99.75</v>
      </c>
      <c r="BA26" s="37">
        <v>0</v>
      </c>
      <c r="BB26" s="37">
        <v>99.75</v>
      </c>
      <c r="BC26" s="37">
        <v>0</v>
      </c>
      <c r="BD26" s="37">
        <v>0</v>
      </c>
      <c r="BE26" s="37">
        <v>0</v>
      </c>
      <c r="BF26" s="37">
        <v>0</v>
      </c>
      <c r="BG26" s="37">
        <v>0</v>
      </c>
      <c r="BH26" s="37">
        <v>0</v>
      </c>
      <c r="BI26" s="37">
        <v>97.00374531835206</v>
      </c>
      <c r="BJ26" s="37">
        <v>0</v>
      </c>
      <c r="BK26" s="37">
        <v>0</v>
      </c>
      <c r="BL26" s="37">
        <v>97.00374531835206</v>
      </c>
      <c r="BM26" s="37">
        <v>97.918401332223155</v>
      </c>
      <c r="BN26" s="37">
        <v>0</v>
      </c>
      <c r="BO26" s="37">
        <v>0</v>
      </c>
      <c r="BP26" s="37">
        <v>0.25</v>
      </c>
      <c r="BQ26" s="37">
        <v>0</v>
      </c>
      <c r="BR26" s="37">
        <v>0.25</v>
      </c>
      <c r="BS26" s="37">
        <v>0</v>
      </c>
      <c r="BT26" s="37">
        <v>0</v>
      </c>
      <c r="BU26" s="37">
        <v>0</v>
      </c>
      <c r="BV26" s="37">
        <v>0</v>
      </c>
      <c r="BW26" s="37">
        <v>0</v>
      </c>
      <c r="BX26" s="37">
        <v>0</v>
      </c>
      <c r="BY26" s="37">
        <v>2.9962546816479403</v>
      </c>
      <c r="BZ26" s="37">
        <v>0</v>
      </c>
      <c r="CA26" s="37">
        <v>0</v>
      </c>
      <c r="CB26" s="37">
        <v>2.9962546816479403</v>
      </c>
    </row>
    <row r="27" spans="1:80">
      <c r="A27" s="29" t="s">
        <v>30</v>
      </c>
      <c r="B27" s="36">
        <v>37</v>
      </c>
      <c r="C27" s="36">
        <v>1621</v>
      </c>
      <c r="D27" s="36">
        <v>7745</v>
      </c>
      <c r="E27" s="36">
        <v>3362</v>
      </c>
      <c r="F27" s="36">
        <v>12728</v>
      </c>
      <c r="G27" s="36" t="s">
        <v>99</v>
      </c>
      <c r="H27" s="36">
        <v>8777</v>
      </c>
      <c r="I27" s="36">
        <v>117</v>
      </c>
      <c r="J27" s="36">
        <v>8894</v>
      </c>
      <c r="K27" s="36">
        <v>1275</v>
      </c>
      <c r="L27" s="36">
        <v>10169</v>
      </c>
      <c r="M27" s="36">
        <v>9458</v>
      </c>
      <c r="N27" s="36">
        <v>80</v>
      </c>
      <c r="O27" s="36" t="s">
        <v>99</v>
      </c>
      <c r="P27" s="36">
        <v>9538</v>
      </c>
      <c r="Q27" s="36">
        <v>32472</v>
      </c>
      <c r="R27" s="36">
        <v>0</v>
      </c>
      <c r="S27" s="36">
        <v>57</v>
      </c>
      <c r="T27" s="36">
        <v>35</v>
      </c>
      <c r="U27" s="36">
        <v>29</v>
      </c>
      <c r="V27" s="36">
        <v>121</v>
      </c>
      <c r="W27" s="36" t="s">
        <v>99</v>
      </c>
      <c r="X27" s="36">
        <v>186</v>
      </c>
      <c r="Y27" s="36">
        <v>13</v>
      </c>
      <c r="Z27" s="36">
        <v>199</v>
      </c>
      <c r="AA27" s="36">
        <v>8</v>
      </c>
      <c r="AB27" s="36">
        <v>207</v>
      </c>
      <c r="AC27" s="36">
        <v>111</v>
      </c>
      <c r="AD27" s="36">
        <v>0</v>
      </c>
      <c r="AE27" s="36" t="s">
        <v>99</v>
      </c>
      <c r="AF27" s="36">
        <v>111</v>
      </c>
      <c r="AG27" s="36">
        <v>439</v>
      </c>
      <c r="AH27" s="36">
        <v>38</v>
      </c>
      <c r="AI27" s="36">
        <v>1693</v>
      </c>
      <c r="AJ27" s="36">
        <v>7899</v>
      </c>
      <c r="AK27" s="36">
        <v>3429</v>
      </c>
      <c r="AL27" s="36">
        <v>13021</v>
      </c>
      <c r="AM27" s="36" t="s">
        <v>99</v>
      </c>
      <c r="AN27" s="36">
        <v>9522</v>
      </c>
      <c r="AO27" s="36">
        <v>135</v>
      </c>
      <c r="AP27" s="36">
        <v>9657</v>
      </c>
      <c r="AQ27" s="36">
        <v>1299</v>
      </c>
      <c r="AR27" s="36">
        <v>10956</v>
      </c>
      <c r="AS27" s="36">
        <v>9716</v>
      </c>
      <c r="AT27" s="36">
        <v>80</v>
      </c>
      <c r="AU27" s="36" t="s">
        <v>99</v>
      </c>
      <c r="AV27" s="36">
        <v>9796</v>
      </c>
      <c r="AW27" s="36">
        <v>33811</v>
      </c>
      <c r="AX27" s="37">
        <v>97.368421052631575</v>
      </c>
      <c r="AY27" s="37">
        <v>99.113998818665095</v>
      </c>
      <c r="AZ27" s="37">
        <v>98.493480187365492</v>
      </c>
      <c r="BA27" s="37">
        <v>98.891805191017795</v>
      </c>
      <c r="BB27" s="37">
        <v>98.679056908071573</v>
      </c>
      <c r="BC27" s="37">
        <v>0</v>
      </c>
      <c r="BD27" s="37">
        <v>94.129384583070788</v>
      </c>
      <c r="BE27" s="37">
        <v>96.296296296296291</v>
      </c>
      <c r="BF27" s="37">
        <v>94.159676918297606</v>
      </c>
      <c r="BG27" s="37">
        <v>98.768283294842192</v>
      </c>
      <c r="BH27" s="37">
        <v>94.706097115735659</v>
      </c>
      <c r="BI27" s="37">
        <v>98.487031700288185</v>
      </c>
      <c r="BJ27" s="37">
        <v>100</v>
      </c>
      <c r="BK27" s="37">
        <v>0</v>
      </c>
      <c r="BL27" s="37">
        <v>98.499387505104124</v>
      </c>
      <c r="BM27" s="37">
        <v>97.338144390878711</v>
      </c>
      <c r="BN27" s="37">
        <v>2.6315789473684208</v>
      </c>
      <c r="BO27" s="37">
        <v>0.88600118133490857</v>
      </c>
      <c r="BP27" s="37">
        <v>1.5065198126345107</v>
      </c>
      <c r="BQ27" s="37">
        <v>1.1081948089822107</v>
      </c>
      <c r="BR27" s="37">
        <v>1.3209430919284233</v>
      </c>
      <c r="BS27" s="37">
        <v>0</v>
      </c>
      <c r="BT27" s="37">
        <v>5.8706154169292164</v>
      </c>
      <c r="BU27" s="37">
        <v>3.7037037037037033</v>
      </c>
      <c r="BV27" s="37">
        <v>5.8403230817023921</v>
      </c>
      <c r="BW27" s="37">
        <v>1.2317167051578137</v>
      </c>
      <c r="BX27" s="37">
        <v>5.2939028842643303</v>
      </c>
      <c r="BY27" s="37">
        <v>1.5129682997118155</v>
      </c>
      <c r="BZ27" s="37">
        <v>0</v>
      </c>
      <c r="CA27" s="37">
        <v>0</v>
      </c>
      <c r="CB27" s="37">
        <v>1.5006124948958759</v>
      </c>
    </row>
    <row r="28" spans="1:80">
      <c r="A28" s="29" t="s">
        <v>31</v>
      </c>
      <c r="B28" s="36" t="s">
        <v>99</v>
      </c>
      <c r="C28" s="36">
        <v>763</v>
      </c>
      <c r="D28" s="36" t="s">
        <v>99</v>
      </c>
      <c r="E28" s="36" t="s">
        <v>99</v>
      </c>
      <c r="F28" s="36">
        <v>763</v>
      </c>
      <c r="G28" s="36" t="s">
        <v>99</v>
      </c>
      <c r="H28" s="36" t="s">
        <v>99</v>
      </c>
      <c r="I28" s="36" t="s">
        <v>99</v>
      </c>
      <c r="J28" s="36" t="s">
        <v>99</v>
      </c>
      <c r="K28" s="36">
        <v>509</v>
      </c>
      <c r="L28" s="36">
        <v>509</v>
      </c>
      <c r="M28" s="36">
        <v>916</v>
      </c>
      <c r="N28" s="36" t="s">
        <v>99</v>
      </c>
      <c r="O28" s="36" t="s">
        <v>99</v>
      </c>
      <c r="P28" s="36">
        <v>916</v>
      </c>
      <c r="Q28" s="36">
        <v>2188</v>
      </c>
      <c r="R28" s="36" t="s">
        <v>99</v>
      </c>
      <c r="S28" s="36">
        <v>1</v>
      </c>
      <c r="T28" s="36" t="s">
        <v>99</v>
      </c>
      <c r="U28" s="36" t="s">
        <v>99</v>
      </c>
      <c r="V28" s="36">
        <v>1</v>
      </c>
      <c r="W28" s="36" t="s">
        <v>99</v>
      </c>
      <c r="X28" s="36" t="s">
        <v>99</v>
      </c>
      <c r="Y28" s="36" t="s">
        <v>99</v>
      </c>
      <c r="Z28" s="36">
        <v>0</v>
      </c>
      <c r="AA28" s="36">
        <v>1</v>
      </c>
      <c r="AB28" s="36">
        <v>1</v>
      </c>
      <c r="AC28" s="36">
        <v>27</v>
      </c>
      <c r="AD28" s="36" t="s">
        <v>99</v>
      </c>
      <c r="AE28" s="36" t="s">
        <v>99</v>
      </c>
      <c r="AF28" s="36">
        <v>27</v>
      </c>
      <c r="AG28" s="36">
        <v>29</v>
      </c>
      <c r="AH28" s="36" t="s">
        <v>99</v>
      </c>
      <c r="AI28" s="36">
        <v>766</v>
      </c>
      <c r="AJ28" s="36" t="s">
        <v>99</v>
      </c>
      <c r="AK28" s="36" t="s">
        <v>99</v>
      </c>
      <c r="AL28" s="36">
        <v>766</v>
      </c>
      <c r="AM28" s="36" t="s">
        <v>99</v>
      </c>
      <c r="AN28" s="36" t="s">
        <v>99</v>
      </c>
      <c r="AO28" s="36" t="s">
        <v>99</v>
      </c>
      <c r="AP28" s="36" t="s">
        <v>99</v>
      </c>
      <c r="AQ28" s="36">
        <v>515</v>
      </c>
      <c r="AR28" s="36">
        <v>515</v>
      </c>
      <c r="AS28" s="36">
        <v>994</v>
      </c>
      <c r="AT28" s="36" t="s">
        <v>99</v>
      </c>
      <c r="AU28" s="36" t="s">
        <v>99</v>
      </c>
      <c r="AV28" s="36">
        <v>994</v>
      </c>
      <c r="AW28" s="36">
        <v>2275</v>
      </c>
      <c r="AX28" s="37">
        <v>0</v>
      </c>
      <c r="AY28" s="37">
        <v>99.738903394255871</v>
      </c>
      <c r="AZ28" s="37">
        <v>0</v>
      </c>
      <c r="BA28" s="37">
        <v>0</v>
      </c>
      <c r="BB28" s="37">
        <v>99.738903394255871</v>
      </c>
      <c r="BC28" s="37">
        <v>0</v>
      </c>
      <c r="BD28" s="37">
        <v>0</v>
      </c>
      <c r="BE28" s="37">
        <v>0</v>
      </c>
      <c r="BF28" s="37">
        <v>0</v>
      </c>
      <c r="BG28" s="37">
        <v>99.029126213592235</v>
      </c>
      <c r="BH28" s="37">
        <v>99.029126213592235</v>
      </c>
      <c r="BI28" s="37">
        <v>94.869215291750507</v>
      </c>
      <c r="BJ28" s="37">
        <v>0</v>
      </c>
      <c r="BK28" s="37">
        <v>0</v>
      </c>
      <c r="BL28" s="37">
        <v>94.869215291750507</v>
      </c>
      <c r="BM28" s="37">
        <v>97.450549450549445</v>
      </c>
      <c r="BN28" s="37">
        <v>0</v>
      </c>
      <c r="BO28" s="37">
        <v>0.26109660574412535</v>
      </c>
      <c r="BP28" s="37">
        <v>0</v>
      </c>
      <c r="BQ28" s="37">
        <v>0</v>
      </c>
      <c r="BR28" s="37">
        <v>0.26109660574412535</v>
      </c>
      <c r="BS28" s="37">
        <v>0</v>
      </c>
      <c r="BT28" s="37">
        <v>0</v>
      </c>
      <c r="BU28" s="37">
        <v>0</v>
      </c>
      <c r="BV28" s="37">
        <v>0</v>
      </c>
      <c r="BW28" s="37">
        <v>0.97087378640776689</v>
      </c>
      <c r="BX28" s="37">
        <v>0.97087378640776689</v>
      </c>
      <c r="BY28" s="37">
        <v>5.1307847082494975</v>
      </c>
      <c r="BZ28" s="37">
        <v>0</v>
      </c>
      <c r="CA28" s="37">
        <v>0</v>
      </c>
      <c r="CB28" s="37">
        <v>5.1307847082494975</v>
      </c>
    </row>
    <row r="29" spans="1:80">
      <c r="A29" s="29" t="s">
        <v>32</v>
      </c>
      <c r="B29" s="36">
        <v>40</v>
      </c>
      <c r="C29" s="36">
        <v>462</v>
      </c>
      <c r="D29" s="36" t="s">
        <v>99</v>
      </c>
      <c r="E29" s="36" t="s">
        <v>99</v>
      </c>
      <c r="F29" s="36">
        <v>462</v>
      </c>
      <c r="G29" s="36" t="s">
        <v>99</v>
      </c>
      <c r="H29" s="36" t="s">
        <v>99</v>
      </c>
      <c r="I29" s="36" t="s">
        <v>99</v>
      </c>
      <c r="J29" s="36" t="s">
        <v>99</v>
      </c>
      <c r="K29" s="36">
        <v>227</v>
      </c>
      <c r="L29" s="36">
        <v>227</v>
      </c>
      <c r="M29" s="36">
        <v>1697</v>
      </c>
      <c r="N29" s="36" t="s">
        <v>99</v>
      </c>
      <c r="O29" s="36" t="s">
        <v>99</v>
      </c>
      <c r="P29" s="36">
        <v>1697</v>
      </c>
      <c r="Q29" s="36">
        <v>2426</v>
      </c>
      <c r="R29" s="36">
        <v>0</v>
      </c>
      <c r="S29" s="36">
        <v>19</v>
      </c>
      <c r="T29" s="36" t="s">
        <v>99</v>
      </c>
      <c r="U29" s="36" t="s">
        <v>99</v>
      </c>
      <c r="V29" s="36">
        <v>19</v>
      </c>
      <c r="W29" s="36" t="s">
        <v>99</v>
      </c>
      <c r="X29" s="36" t="s">
        <v>99</v>
      </c>
      <c r="Y29" s="36" t="s">
        <v>99</v>
      </c>
      <c r="Z29" s="36">
        <v>0</v>
      </c>
      <c r="AA29" s="36">
        <v>17</v>
      </c>
      <c r="AB29" s="36">
        <v>17</v>
      </c>
      <c r="AC29" s="36">
        <v>15</v>
      </c>
      <c r="AD29" s="36" t="s">
        <v>99</v>
      </c>
      <c r="AE29" s="36" t="s">
        <v>99</v>
      </c>
      <c r="AF29" s="36">
        <v>15</v>
      </c>
      <c r="AG29" s="36">
        <v>51</v>
      </c>
      <c r="AH29" s="36">
        <v>40</v>
      </c>
      <c r="AI29" s="36">
        <v>495</v>
      </c>
      <c r="AJ29" s="36" t="s">
        <v>99</v>
      </c>
      <c r="AK29" s="36" t="s">
        <v>99</v>
      </c>
      <c r="AL29" s="36">
        <v>495</v>
      </c>
      <c r="AM29" s="36" t="s">
        <v>99</v>
      </c>
      <c r="AN29" s="36" t="s">
        <v>99</v>
      </c>
      <c r="AO29" s="36" t="s">
        <v>99</v>
      </c>
      <c r="AP29" s="36" t="s">
        <v>99</v>
      </c>
      <c r="AQ29" s="36">
        <v>269</v>
      </c>
      <c r="AR29" s="36">
        <v>269</v>
      </c>
      <c r="AS29" s="36">
        <v>1737</v>
      </c>
      <c r="AT29" s="36" t="s">
        <v>99</v>
      </c>
      <c r="AU29" s="36" t="s">
        <v>99</v>
      </c>
      <c r="AV29" s="36">
        <v>1737</v>
      </c>
      <c r="AW29" s="36">
        <v>2541</v>
      </c>
      <c r="AX29" s="37">
        <v>100</v>
      </c>
      <c r="AY29" s="37">
        <v>97.171717171717177</v>
      </c>
      <c r="AZ29" s="37">
        <v>0</v>
      </c>
      <c r="BA29" s="37">
        <v>0</v>
      </c>
      <c r="BB29" s="37">
        <v>97.171717171717177</v>
      </c>
      <c r="BC29" s="37">
        <v>0</v>
      </c>
      <c r="BD29" s="37">
        <v>0</v>
      </c>
      <c r="BE29" s="37">
        <v>0</v>
      </c>
      <c r="BF29" s="37">
        <v>0</v>
      </c>
      <c r="BG29" s="37">
        <v>90.706319702602229</v>
      </c>
      <c r="BH29" s="37">
        <v>90.706319702602229</v>
      </c>
      <c r="BI29" s="37">
        <v>98.560736902705813</v>
      </c>
      <c r="BJ29" s="37">
        <v>0</v>
      </c>
      <c r="BK29" s="37">
        <v>0</v>
      </c>
      <c r="BL29" s="37">
        <v>98.560736902705813</v>
      </c>
      <c r="BM29" s="37">
        <v>97.481306572215658</v>
      </c>
      <c r="BN29" s="37">
        <v>0</v>
      </c>
      <c r="BO29" s="37">
        <v>2.8282828282828283</v>
      </c>
      <c r="BP29" s="37">
        <v>0</v>
      </c>
      <c r="BQ29" s="37">
        <v>0</v>
      </c>
      <c r="BR29" s="37">
        <v>2.8282828282828283</v>
      </c>
      <c r="BS29" s="37">
        <v>0</v>
      </c>
      <c r="BT29" s="37">
        <v>0</v>
      </c>
      <c r="BU29" s="37">
        <v>0</v>
      </c>
      <c r="BV29" s="37">
        <v>0</v>
      </c>
      <c r="BW29" s="37">
        <v>9.2936802973977688</v>
      </c>
      <c r="BX29" s="37">
        <v>9.2936802973977688</v>
      </c>
      <c r="BY29" s="37">
        <v>1.4392630972941853</v>
      </c>
      <c r="BZ29" s="37">
        <v>0</v>
      </c>
      <c r="CA29" s="37">
        <v>0</v>
      </c>
      <c r="CB29" s="37">
        <v>1.4392630972941853</v>
      </c>
    </row>
    <row r="30" spans="1:80">
      <c r="A30" s="29" t="s">
        <v>33</v>
      </c>
      <c r="B30" s="36">
        <v>59</v>
      </c>
      <c r="C30" s="36">
        <v>1876</v>
      </c>
      <c r="D30" s="36">
        <v>32833</v>
      </c>
      <c r="E30" s="36">
        <v>14749</v>
      </c>
      <c r="F30" s="36">
        <v>49458</v>
      </c>
      <c r="G30" s="36">
        <v>0</v>
      </c>
      <c r="H30" s="36">
        <v>12429</v>
      </c>
      <c r="I30" s="36">
        <v>1446</v>
      </c>
      <c r="J30" s="36">
        <v>13875</v>
      </c>
      <c r="K30" s="36" t="s">
        <v>99</v>
      </c>
      <c r="L30" s="36">
        <v>13875</v>
      </c>
      <c r="M30" s="36">
        <v>21619</v>
      </c>
      <c r="N30" s="36">
        <v>1278</v>
      </c>
      <c r="O30" s="36">
        <v>595</v>
      </c>
      <c r="P30" s="36">
        <v>23492</v>
      </c>
      <c r="Q30" s="36">
        <v>86884</v>
      </c>
      <c r="R30" s="36">
        <v>0</v>
      </c>
      <c r="S30" s="36">
        <v>18</v>
      </c>
      <c r="T30" s="36">
        <v>353</v>
      </c>
      <c r="U30" s="36">
        <v>683</v>
      </c>
      <c r="V30" s="36">
        <v>1054</v>
      </c>
      <c r="W30" s="36">
        <v>0</v>
      </c>
      <c r="X30" s="36">
        <v>311</v>
      </c>
      <c r="Y30" s="36">
        <v>311</v>
      </c>
      <c r="Z30" s="36">
        <v>622</v>
      </c>
      <c r="AA30" s="36" t="s">
        <v>99</v>
      </c>
      <c r="AB30" s="36">
        <v>622</v>
      </c>
      <c r="AC30" s="36">
        <v>36</v>
      </c>
      <c r="AD30" s="36">
        <v>0</v>
      </c>
      <c r="AE30" s="36">
        <v>0</v>
      </c>
      <c r="AF30" s="36">
        <v>36</v>
      </c>
      <c r="AG30" s="36">
        <v>1712</v>
      </c>
      <c r="AH30" s="36">
        <v>59</v>
      </c>
      <c r="AI30" s="36">
        <v>1932</v>
      </c>
      <c r="AJ30" s="36">
        <v>33801</v>
      </c>
      <c r="AK30" s="36">
        <v>15790</v>
      </c>
      <c r="AL30" s="36">
        <v>51523</v>
      </c>
      <c r="AM30" s="36">
        <v>0</v>
      </c>
      <c r="AN30" s="36">
        <v>13530</v>
      </c>
      <c r="AO30" s="36">
        <v>1849</v>
      </c>
      <c r="AP30" s="36">
        <v>15379</v>
      </c>
      <c r="AQ30" s="36" t="s">
        <v>99</v>
      </c>
      <c r="AR30" s="36">
        <v>15379</v>
      </c>
      <c r="AS30" s="36">
        <v>21858</v>
      </c>
      <c r="AT30" s="36">
        <v>1280</v>
      </c>
      <c r="AU30" s="36">
        <v>596</v>
      </c>
      <c r="AV30" s="36">
        <v>23734</v>
      </c>
      <c r="AW30" s="36">
        <v>90695</v>
      </c>
      <c r="AX30" s="37">
        <v>100</v>
      </c>
      <c r="AY30" s="37">
        <v>98.033126293995863</v>
      </c>
      <c r="AZ30" s="37">
        <v>98.180527203337178</v>
      </c>
      <c r="BA30" s="37">
        <v>97.73274224192528</v>
      </c>
      <c r="BB30" s="37">
        <v>98.037769539817162</v>
      </c>
      <c r="BC30" s="37">
        <v>0</v>
      </c>
      <c r="BD30" s="37">
        <v>94.161123429416122</v>
      </c>
      <c r="BE30" s="37">
        <v>95.024337479718767</v>
      </c>
      <c r="BF30" s="37">
        <v>94.264906690942198</v>
      </c>
      <c r="BG30" s="37">
        <v>0</v>
      </c>
      <c r="BH30" s="37">
        <v>94.264906690942198</v>
      </c>
      <c r="BI30" s="37">
        <v>99.07127825052612</v>
      </c>
      <c r="BJ30" s="37">
        <v>99.84375</v>
      </c>
      <c r="BK30" s="37">
        <v>99.832214765100673</v>
      </c>
      <c r="BL30" s="37">
        <v>99.132046852616497</v>
      </c>
      <c r="BM30" s="37">
        <v>97.685649705055411</v>
      </c>
      <c r="BN30" s="37">
        <v>0</v>
      </c>
      <c r="BO30" s="37">
        <v>1.9668737060041408</v>
      </c>
      <c r="BP30" s="37">
        <v>1.8194727966628206</v>
      </c>
      <c r="BQ30" s="37">
        <v>2.2672577580747308</v>
      </c>
      <c r="BR30" s="37">
        <v>1.9622304601828309</v>
      </c>
      <c r="BS30" s="37">
        <v>0</v>
      </c>
      <c r="BT30" s="37">
        <v>5.8388765705838876</v>
      </c>
      <c r="BU30" s="37">
        <v>4.975662520281233</v>
      </c>
      <c r="BV30" s="37">
        <v>5.735093309057806</v>
      </c>
      <c r="BW30" s="37">
        <v>0</v>
      </c>
      <c r="BX30" s="37">
        <v>5.735093309057806</v>
      </c>
      <c r="BY30" s="37">
        <v>0.92872174947387676</v>
      </c>
      <c r="BZ30" s="37">
        <v>0.15625</v>
      </c>
      <c r="CA30" s="37">
        <v>0.16778523489932887</v>
      </c>
      <c r="CB30" s="37">
        <v>0.86795314738350049</v>
      </c>
    </row>
    <row r="31" spans="1:80">
      <c r="A31" s="29" t="s">
        <v>34</v>
      </c>
      <c r="B31" s="36" t="s">
        <v>99</v>
      </c>
      <c r="C31" s="36">
        <v>588</v>
      </c>
      <c r="D31" s="36">
        <v>983</v>
      </c>
      <c r="E31" s="36">
        <v>239</v>
      </c>
      <c r="F31" s="36">
        <v>1810</v>
      </c>
      <c r="G31" s="36" t="s">
        <v>99</v>
      </c>
      <c r="H31" s="36">
        <v>932</v>
      </c>
      <c r="I31" s="36" t="s">
        <v>99</v>
      </c>
      <c r="J31" s="36">
        <v>932</v>
      </c>
      <c r="K31" s="36" t="s">
        <v>99</v>
      </c>
      <c r="L31" s="36">
        <v>932</v>
      </c>
      <c r="M31" s="36">
        <v>251</v>
      </c>
      <c r="N31" s="36" t="s">
        <v>99</v>
      </c>
      <c r="O31" s="36" t="s">
        <v>99</v>
      </c>
      <c r="P31" s="36">
        <v>251</v>
      </c>
      <c r="Q31" s="36">
        <v>2993</v>
      </c>
      <c r="R31" s="36" t="s">
        <v>99</v>
      </c>
      <c r="S31" s="36">
        <v>0</v>
      </c>
      <c r="T31" s="36">
        <v>14</v>
      </c>
      <c r="U31" s="36">
        <v>0</v>
      </c>
      <c r="V31" s="36">
        <v>14</v>
      </c>
      <c r="W31" s="36" t="s">
        <v>99</v>
      </c>
      <c r="X31" s="36">
        <v>0</v>
      </c>
      <c r="Y31" s="36" t="s">
        <v>99</v>
      </c>
      <c r="Z31" s="36">
        <v>0</v>
      </c>
      <c r="AA31" s="36" t="s">
        <v>99</v>
      </c>
      <c r="AB31" s="36">
        <v>0</v>
      </c>
      <c r="AC31" s="36">
        <v>3</v>
      </c>
      <c r="AD31" s="36" t="s">
        <v>99</v>
      </c>
      <c r="AE31" s="36" t="s">
        <v>99</v>
      </c>
      <c r="AF31" s="36">
        <v>3</v>
      </c>
      <c r="AG31" s="36">
        <v>17</v>
      </c>
      <c r="AH31" s="36" t="s">
        <v>99</v>
      </c>
      <c r="AI31" s="36">
        <v>588</v>
      </c>
      <c r="AJ31" s="36">
        <v>1027</v>
      </c>
      <c r="AK31" s="36">
        <v>239</v>
      </c>
      <c r="AL31" s="36">
        <v>1854</v>
      </c>
      <c r="AM31" s="36" t="s">
        <v>99</v>
      </c>
      <c r="AN31" s="36">
        <v>932</v>
      </c>
      <c r="AO31" s="36" t="s">
        <v>99</v>
      </c>
      <c r="AP31" s="36">
        <v>932</v>
      </c>
      <c r="AQ31" s="36" t="s">
        <v>99</v>
      </c>
      <c r="AR31" s="36">
        <v>932</v>
      </c>
      <c r="AS31" s="36">
        <v>259</v>
      </c>
      <c r="AT31" s="36" t="s">
        <v>99</v>
      </c>
      <c r="AU31" s="36" t="s">
        <v>99</v>
      </c>
      <c r="AV31" s="36">
        <v>259</v>
      </c>
      <c r="AW31" s="36">
        <v>3045</v>
      </c>
      <c r="AX31" s="37">
        <v>0</v>
      </c>
      <c r="AY31" s="37">
        <v>100</v>
      </c>
      <c r="AZ31" s="37">
        <v>97.078870496592018</v>
      </c>
      <c r="BA31" s="37">
        <v>100</v>
      </c>
      <c r="BB31" s="37">
        <v>98.381877022653725</v>
      </c>
      <c r="BC31" s="37">
        <v>0</v>
      </c>
      <c r="BD31" s="37">
        <v>100</v>
      </c>
      <c r="BE31" s="37">
        <v>0</v>
      </c>
      <c r="BF31" s="37">
        <v>100</v>
      </c>
      <c r="BG31" s="37">
        <v>0</v>
      </c>
      <c r="BH31" s="37">
        <v>100</v>
      </c>
      <c r="BI31" s="37">
        <v>98.069498069498067</v>
      </c>
      <c r="BJ31" s="37">
        <v>0</v>
      </c>
      <c r="BK31" s="37">
        <v>0</v>
      </c>
      <c r="BL31" s="37">
        <v>98.069498069498067</v>
      </c>
      <c r="BM31" s="37">
        <v>98.850574712643677</v>
      </c>
      <c r="BN31" s="37">
        <v>0</v>
      </c>
      <c r="BO31" s="37">
        <v>0</v>
      </c>
      <c r="BP31" s="37">
        <v>2.9211295034079843</v>
      </c>
      <c r="BQ31" s="37">
        <v>0</v>
      </c>
      <c r="BR31" s="37">
        <v>1.6181229773462782</v>
      </c>
      <c r="BS31" s="37">
        <v>0</v>
      </c>
      <c r="BT31" s="37">
        <v>0</v>
      </c>
      <c r="BU31" s="37">
        <v>0</v>
      </c>
      <c r="BV31" s="37">
        <v>0</v>
      </c>
      <c r="BW31" s="37">
        <v>0</v>
      </c>
      <c r="BX31" s="37">
        <v>0</v>
      </c>
      <c r="BY31" s="37">
        <v>1.9305019305019304</v>
      </c>
      <c r="BZ31" s="37">
        <v>0</v>
      </c>
      <c r="CA31" s="37">
        <v>0</v>
      </c>
      <c r="CB31" s="37">
        <v>1.9305019305019304</v>
      </c>
    </row>
    <row r="32" spans="1:80">
      <c r="A32" s="29" t="s">
        <v>35</v>
      </c>
      <c r="B32" s="36">
        <v>14</v>
      </c>
      <c r="C32" s="36" t="s">
        <v>99</v>
      </c>
      <c r="D32" s="36" t="s">
        <v>99</v>
      </c>
      <c r="E32" s="36">
        <v>64</v>
      </c>
      <c r="F32" s="36">
        <v>64</v>
      </c>
      <c r="G32" s="36" t="s">
        <v>99</v>
      </c>
      <c r="H32" s="36" t="s">
        <v>99</v>
      </c>
      <c r="I32" s="36" t="s">
        <v>99</v>
      </c>
      <c r="J32" s="36" t="s">
        <v>99</v>
      </c>
      <c r="K32" s="36">
        <v>268</v>
      </c>
      <c r="L32" s="36">
        <v>268</v>
      </c>
      <c r="M32" s="36">
        <v>1060</v>
      </c>
      <c r="N32" s="36" t="s">
        <v>99</v>
      </c>
      <c r="O32" s="36" t="s">
        <v>99</v>
      </c>
      <c r="P32" s="36">
        <v>1060</v>
      </c>
      <c r="Q32" s="36">
        <v>1406</v>
      </c>
      <c r="R32" s="36">
        <v>0</v>
      </c>
      <c r="S32" s="36" t="s">
        <v>99</v>
      </c>
      <c r="T32" s="36" t="s">
        <v>99</v>
      </c>
      <c r="U32" s="36">
        <v>0</v>
      </c>
      <c r="V32" s="36">
        <v>0</v>
      </c>
      <c r="W32" s="36" t="s">
        <v>99</v>
      </c>
      <c r="X32" s="36" t="s">
        <v>99</v>
      </c>
      <c r="Y32" s="36" t="s">
        <v>99</v>
      </c>
      <c r="Z32" s="36">
        <v>0</v>
      </c>
      <c r="AA32" s="36">
        <v>11</v>
      </c>
      <c r="AB32" s="36">
        <v>11</v>
      </c>
      <c r="AC32" s="36">
        <v>1</v>
      </c>
      <c r="AD32" s="36" t="s">
        <v>99</v>
      </c>
      <c r="AE32" s="36" t="s">
        <v>99</v>
      </c>
      <c r="AF32" s="36">
        <v>1</v>
      </c>
      <c r="AG32" s="36">
        <v>12</v>
      </c>
      <c r="AH32" s="36">
        <v>14</v>
      </c>
      <c r="AI32" s="36" t="s">
        <v>99</v>
      </c>
      <c r="AJ32" s="36" t="s">
        <v>99</v>
      </c>
      <c r="AK32" s="36">
        <v>64</v>
      </c>
      <c r="AL32" s="36">
        <v>64</v>
      </c>
      <c r="AM32" s="36" t="s">
        <v>99</v>
      </c>
      <c r="AN32" s="36" t="s">
        <v>99</v>
      </c>
      <c r="AO32" s="36" t="s">
        <v>99</v>
      </c>
      <c r="AP32" s="36" t="s">
        <v>99</v>
      </c>
      <c r="AQ32" s="36">
        <v>345</v>
      </c>
      <c r="AR32" s="36">
        <v>345</v>
      </c>
      <c r="AS32" s="36">
        <v>1077</v>
      </c>
      <c r="AT32" s="36" t="s">
        <v>99</v>
      </c>
      <c r="AU32" s="36" t="s">
        <v>99</v>
      </c>
      <c r="AV32" s="36">
        <v>1077</v>
      </c>
      <c r="AW32" s="36">
        <v>1500</v>
      </c>
      <c r="AX32" s="37">
        <v>100</v>
      </c>
      <c r="AY32" s="37">
        <v>0</v>
      </c>
      <c r="AZ32" s="37">
        <v>0</v>
      </c>
      <c r="BA32" s="37">
        <v>100</v>
      </c>
      <c r="BB32" s="37">
        <v>100</v>
      </c>
      <c r="BC32" s="37">
        <v>0</v>
      </c>
      <c r="BD32" s="37">
        <v>0</v>
      </c>
      <c r="BE32" s="37">
        <v>0</v>
      </c>
      <c r="BF32" s="37">
        <v>0</v>
      </c>
      <c r="BG32" s="37">
        <v>80.869565217391298</v>
      </c>
      <c r="BH32" s="37">
        <v>80.869565217391298</v>
      </c>
      <c r="BI32" s="37">
        <v>98.514391829155059</v>
      </c>
      <c r="BJ32" s="37">
        <v>0</v>
      </c>
      <c r="BK32" s="37">
        <v>0</v>
      </c>
      <c r="BL32" s="37">
        <v>98.514391829155059</v>
      </c>
      <c r="BM32" s="37">
        <v>94.533333333333331</v>
      </c>
      <c r="BN32" s="37">
        <v>0</v>
      </c>
      <c r="BO32" s="37">
        <v>0</v>
      </c>
      <c r="BP32" s="37">
        <v>0</v>
      </c>
      <c r="BQ32" s="37">
        <v>0</v>
      </c>
      <c r="BR32" s="37">
        <v>0</v>
      </c>
      <c r="BS32" s="37">
        <v>0</v>
      </c>
      <c r="BT32" s="37">
        <v>0</v>
      </c>
      <c r="BU32" s="37">
        <v>0</v>
      </c>
      <c r="BV32" s="37">
        <v>0</v>
      </c>
      <c r="BW32" s="37">
        <v>19.130434782608695</v>
      </c>
      <c r="BX32" s="37">
        <v>19.130434782608695</v>
      </c>
      <c r="BY32" s="37">
        <v>1.4856081708449396</v>
      </c>
      <c r="BZ32" s="37">
        <v>0</v>
      </c>
      <c r="CA32" s="37">
        <v>0</v>
      </c>
      <c r="CB32" s="37">
        <v>1.4856081708449396</v>
      </c>
    </row>
    <row r="33" spans="1:80">
      <c r="A33" s="29" t="s">
        <v>36</v>
      </c>
      <c r="B33" s="36">
        <v>154</v>
      </c>
      <c r="C33" s="36">
        <v>907</v>
      </c>
      <c r="D33" s="36">
        <v>1000</v>
      </c>
      <c r="E33" s="36">
        <v>85</v>
      </c>
      <c r="F33" s="36">
        <v>1992</v>
      </c>
      <c r="G33" s="36" t="s">
        <v>99</v>
      </c>
      <c r="H33" s="36" t="s">
        <v>99</v>
      </c>
      <c r="I33" s="36" t="s">
        <v>99</v>
      </c>
      <c r="J33" s="36" t="s">
        <v>99</v>
      </c>
      <c r="K33" s="36">
        <v>1365</v>
      </c>
      <c r="L33" s="36">
        <v>1365</v>
      </c>
      <c r="M33" s="36">
        <v>4417</v>
      </c>
      <c r="N33" s="36">
        <v>280</v>
      </c>
      <c r="O33" s="36" t="s">
        <v>99</v>
      </c>
      <c r="P33" s="36">
        <v>4697</v>
      </c>
      <c r="Q33" s="36">
        <v>8208</v>
      </c>
      <c r="R33" s="36">
        <v>0</v>
      </c>
      <c r="S33" s="36">
        <v>0</v>
      </c>
      <c r="T33" s="36">
        <v>5</v>
      </c>
      <c r="U33" s="36">
        <v>0</v>
      </c>
      <c r="V33" s="36">
        <v>5</v>
      </c>
      <c r="W33" s="36" t="s">
        <v>99</v>
      </c>
      <c r="X33" s="36" t="s">
        <v>99</v>
      </c>
      <c r="Y33" s="36" t="s">
        <v>99</v>
      </c>
      <c r="Z33" s="36">
        <v>0</v>
      </c>
      <c r="AA33" s="36">
        <v>82</v>
      </c>
      <c r="AB33" s="36">
        <v>82</v>
      </c>
      <c r="AC33" s="36">
        <v>22</v>
      </c>
      <c r="AD33" s="36">
        <v>0</v>
      </c>
      <c r="AE33" s="36" t="s">
        <v>99</v>
      </c>
      <c r="AF33" s="36">
        <v>22</v>
      </c>
      <c r="AG33" s="36">
        <v>109</v>
      </c>
      <c r="AH33" s="36">
        <v>154</v>
      </c>
      <c r="AI33" s="36">
        <v>907</v>
      </c>
      <c r="AJ33" s="36">
        <v>1034</v>
      </c>
      <c r="AK33" s="36">
        <v>85</v>
      </c>
      <c r="AL33" s="36">
        <v>2026</v>
      </c>
      <c r="AM33" s="36" t="s">
        <v>99</v>
      </c>
      <c r="AN33" s="36" t="s">
        <v>99</v>
      </c>
      <c r="AO33" s="36" t="s">
        <v>99</v>
      </c>
      <c r="AP33" s="36" t="s">
        <v>99</v>
      </c>
      <c r="AQ33" s="36">
        <v>1538</v>
      </c>
      <c r="AR33" s="36">
        <v>1538</v>
      </c>
      <c r="AS33" s="36">
        <v>4491</v>
      </c>
      <c r="AT33" s="36">
        <v>280</v>
      </c>
      <c r="AU33" s="36" t="s">
        <v>99</v>
      </c>
      <c r="AV33" s="36">
        <v>4771</v>
      </c>
      <c r="AW33" s="36">
        <v>8489</v>
      </c>
      <c r="AX33" s="37">
        <v>100</v>
      </c>
      <c r="AY33" s="37">
        <v>100</v>
      </c>
      <c r="AZ33" s="37">
        <v>97.195357833655706</v>
      </c>
      <c r="BA33" s="37">
        <v>100</v>
      </c>
      <c r="BB33" s="37">
        <v>98.568608094768024</v>
      </c>
      <c r="BC33" s="37">
        <v>0</v>
      </c>
      <c r="BD33" s="37">
        <v>0</v>
      </c>
      <c r="BE33" s="37">
        <v>0</v>
      </c>
      <c r="BF33" s="37">
        <v>0</v>
      </c>
      <c r="BG33" s="37">
        <v>94.083224967490239</v>
      </c>
      <c r="BH33" s="37">
        <v>94.083224967490239</v>
      </c>
      <c r="BI33" s="37">
        <v>98.842128701848139</v>
      </c>
      <c r="BJ33" s="37">
        <v>100</v>
      </c>
      <c r="BK33" s="37">
        <v>0</v>
      </c>
      <c r="BL33" s="37">
        <v>98.910081743869199</v>
      </c>
      <c r="BM33" s="37">
        <v>97.973848509836259</v>
      </c>
      <c r="BN33" s="37">
        <v>0</v>
      </c>
      <c r="BO33" s="37">
        <v>0</v>
      </c>
      <c r="BP33" s="37">
        <v>2.8046421663442942</v>
      </c>
      <c r="BQ33" s="37">
        <v>0</v>
      </c>
      <c r="BR33" s="37">
        <v>1.4313919052319843</v>
      </c>
      <c r="BS33" s="37">
        <v>0</v>
      </c>
      <c r="BT33" s="37">
        <v>0</v>
      </c>
      <c r="BU33" s="37">
        <v>0</v>
      </c>
      <c r="BV33" s="37">
        <v>0</v>
      </c>
      <c r="BW33" s="37">
        <v>5.9167750325097535</v>
      </c>
      <c r="BX33" s="37">
        <v>5.9167750325097535</v>
      </c>
      <c r="BY33" s="37">
        <v>1.1578712981518593</v>
      </c>
      <c r="BZ33" s="37">
        <v>0</v>
      </c>
      <c r="CA33" s="37">
        <v>0</v>
      </c>
      <c r="CB33" s="37">
        <v>1.0899182561307901</v>
      </c>
    </row>
    <row r="34" spans="1:80">
      <c r="A34" s="29" t="s">
        <v>37</v>
      </c>
      <c r="B34" s="36" t="s">
        <v>99</v>
      </c>
      <c r="C34" s="36" t="s">
        <v>99</v>
      </c>
      <c r="D34" s="36">
        <v>703</v>
      </c>
      <c r="E34" s="36" t="s">
        <v>99</v>
      </c>
      <c r="F34" s="36">
        <v>703</v>
      </c>
      <c r="G34" s="36" t="s">
        <v>99</v>
      </c>
      <c r="H34" s="36" t="s">
        <v>99</v>
      </c>
      <c r="I34" s="36" t="s">
        <v>99</v>
      </c>
      <c r="J34" s="36" t="s">
        <v>99</v>
      </c>
      <c r="K34" s="36" t="s">
        <v>99</v>
      </c>
      <c r="L34" s="36">
        <v>0</v>
      </c>
      <c r="M34" s="36">
        <v>215</v>
      </c>
      <c r="N34" s="36" t="s">
        <v>99</v>
      </c>
      <c r="O34" s="36" t="s">
        <v>99</v>
      </c>
      <c r="P34" s="36">
        <v>215</v>
      </c>
      <c r="Q34" s="36">
        <v>918</v>
      </c>
      <c r="R34" s="36" t="s">
        <v>99</v>
      </c>
      <c r="S34" s="36" t="s">
        <v>99</v>
      </c>
      <c r="T34" s="36">
        <v>8</v>
      </c>
      <c r="U34" s="36" t="s">
        <v>99</v>
      </c>
      <c r="V34" s="36">
        <v>8</v>
      </c>
      <c r="W34" s="36" t="s">
        <v>99</v>
      </c>
      <c r="X34" s="36" t="s">
        <v>99</v>
      </c>
      <c r="Y34" s="36" t="s">
        <v>99</v>
      </c>
      <c r="Z34" s="36">
        <v>0</v>
      </c>
      <c r="AA34" s="36" t="s">
        <v>99</v>
      </c>
      <c r="AB34" s="36">
        <v>0</v>
      </c>
      <c r="AC34" s="36">
        <v>2</v>
      </c>
      <c r="AD34" s="36" t="s">
        <v>99</v>
      </c>
      <c r="AE34" s="36" t="s">
        <v>99</v>
      </c>
      <c r="AF34" s="36">
        <v>2</v>
      </c>
      <c r="AG34" s="36">
        <v>10</v>
      </c>
      <c r="AH34" s="36" t="s">
        <v>99</v>
      </c>
      <c r="AI34" s="36" t="s">
        <v>99</v>
      </c>
      <c r="AJ34" s="36">
        <v>719</v>
      </c>
      <c r="AK34" s="36" t="s">
        <v>99</v>
      </c>
      <c r="AL34" s="36">
        <v>719</v>
      </c>
      <c r="AM34" s="36" t="s">
        <v>99</v>
      </c>
      <c r="AN34" s="36" t="s">
        <v>99</v>
      </c>
      <c r="AO34" s="36" t="s">
        <v>99</v>
      </c>
      <c r="AP34" s="36" t="s">
        <v>99</v>
      </c>
      <c r="AQ34" s="36" t="s">
        <v>99</v>
      </c>
      <c r="AR34" s="36">
        <v>0</v>
      </c>
      <c r="AS34" s="36">
        <v>226</v>
      </c>
      <c r="AT34" s="36" t="s">
        <v>99</v>
      </c>
      <c r="AU34" s="36" t="s">
        <v>99</v>
      </c>
      <c r="AV34" s="36">
        <v>226</v>
      </c>
      <c r="AW34" s="36">
        <v>945</v>
      </c>
      <c r="AX34" s="37">
        <v>0</v>
      </c>
      <c r="AY34" s="37">
        <v>0</v>
      </c>
      <c r="AZ34" s="37">
        <v>98.887343532684284</v>
      </c>
      <c r="BA34" s="37">
        <v>0</v>
      </c>
      <c r="BB34" s="37">
        <v>98.887343532684284</v>
      </c>
      <c r="BC34" s="37">
        <v>0</v>
      </c>
      <c r="BD34" s="37">
        <v>0</v>
      </c>
      <c r="BE34" s="37">
        <v>0</v>
      </c>
      <c r="BF34" s="37">
        <v>0</v>
      </c>
      <c r="BG34" s="37">
        <v>0</v>
      </c>
      <c r="BH34" s="37">
        <v>0</v>
      </c>
      <c r="BI34" s="37">
        <v>96.017699115044252</v>
      </c>
      <c r="BJ34" s="37">
        <v>0</v>
      </c>
      <c r="BK34" s="37">
        <v>0</v>
      </c>
      <c r="BL34" s="37">
        <v>96.017699115044252</v>
      </c>
      <c r="BM34" s="37">
        <v>98.201058201058203</v>
      </c>
      <c r="BN34" s="37">
        <v>0</v>
      </c>
      <c r="BO34" s="37">
        <v>0</v>
      </c>
      <c r="BP34" s="37">
        <v>1.1126564673157162</v>
      </c>
      <c r="BQ34" s="37">
        <v>0</v>
      </c>
      <c r="BR34" s="37">
        <v>1.1126564673157162</v>
      </c>
      <c r="BS34" s="37">
        <v>0</v>
      </c>
      <c r="BT34" s="37">
        <v>0</v>
      </c>
      <c r="BU34" s="37">
        <v>0</v>
      </c>
      <c r="BV34" s="37">
        <v>0</v>
      </c>
      <c r="BW34" s="37">
        <v>0</v>
      </c>
      <c r="BX34" s="37">
        <v>0</v>
      </c>
      <c r="BY34" s="37">
        <v>3.9823008849557522</v>
      </c>
      <c r="BZ34" s="37">
        <v>0</v>
      </c>
      <c r="CA34" s="37">
        <v>0</v>
      </c>
      <c r="CB34" s="37">
        <v>3.9823008849557522</v>
      </c>
    </row>
    <row r="35" spans="1:80">
      <c r="A35" s="29" t="s">
        <v>38</v>
      </c>
      <c r="B35" s="36" t="s">
        <v>99</v>
      </c>
      <c r="C35" s="36">
        <v>633</v>
      </c>
      <c r="D35" s="36">
        <v>691</v>
      </c>
      <c r="E35" s="36">
        <v>294</v>
      </c>
      <c r="F35" s="36">
        <v>1618</v>
      </c>
      <c r="G35" s="36" t="s">
        <v>99</v>
      </c>
      <c r="H35" s="36">
        <v>1101</v>
      </c>
      <c r="I35" s="36" t="s">
        <v>99</v>
      </c>
      <c r="J35" s="36">
        <v>1101</v>
      </c>
      <c r="K35" s="36" t="s">
        <v>99</v>
      </c>
      <c r="L35" s="36">
        <v>1101</v>
      </c>
      <c r="M35" s="36">
        <v>1441</v>
      </c>
      <c r="N35" s="36">
        <v>23</v>
      </c>
      <c r="O35" s="36" t="s">
        <v>99</v>
      </c>
      <c r="P35" s="36">
        <v>1464</v>
      </c>
      <c r="Q35" s="36">
        <v>4183</v>
      </c>
      <c r="R35" s="36" t="s">
        <v>99</v>
      </c>
      <c r="S35" s="36">
        <v>7</v>
      </c>
      <c r="T35" s="36">
        <v>10</v>
      </c>
      <c r="U35" s="36">
        <v>1</v>
      </c>
      <c r="V35" s="36">
        <v>18</v>
      </c>
      <c r="W35" s="36" t="s">
        <v>99</v>
      </c>
      <c r="X35" s="36">
        <v>93</v>
      </c>
      <c r="Y35" s="36" t="s">
        <v>99</v>
      </c>
      <c r="Z35" s="36">
        <v>93</v>
      </c>
      <c r="AA35" s="36" t="s">
        <v>99</v>
      </c>
      <c r="AB35" s="36">
        <v>93</v>
      </c>
      <c r="AC35" s="36">
        <v>2</v>
      </c>
      <c r="AD35" s="36">
        <v>0</v>
      </c>
      <c r="AE35" s="36" t="s">
        <v>99</v>
      </c>
      <c r="AF35" s="36">
        <v>2</v>
      </c>
      <c r="AG35" s="36">
        <v>113</v>
      </c>
      <c r="AH35" s="36" t="s">
        <v>99</v>
      </c>
      <c r="AI35" s="36">
        <v>640</v>
      </c>
      <c r="AJ35" s="36">
        <v>736</v>
      </c>
      <c r="AK35" s="36">
        <v>295</v>
      </c>
      <c r="AL35" s="36">
        <v>1671</v>
      </c>
      <c r="AM35" s="36" t="s">
        <v>99</v>
      </c>
      <c r="AN35" s="36">
        <v>1254</v>
      </c>
      <c r="AO35" s="36" t="s">
        <v>99</v>
      </c>
      <c r="AP35" s="36">
        <v>1254</v>
      </c>
      <c r="AQ35" s="36" t="s">
        <v>99</v>
      </c>
      <c r="AR35" s="36">
        <v>1254</v>
      </c>
      <c r="AS35" s="36">
        <v>1453</v>
      </c>
      <c r="AT35" s="36">
        <v>29</v>
      </c>
      <c r="AU35" s="36" t="s">
        <v>99</v>
      </c>
      <c r="AV35" s="36">
        <v>1482</v>
      </c>
      <c r="AW35" s="36">
        <v>4407</v>
      </c>
      <c r="AX35" s="37">
        <v>0</v>
      </c>
      <c r="AY35" s="37">
        <v>100</v>
      </c>
      <c r="AZ35" s="37">
        <v>95.244565217391312</v>
      </c>
      <c r="BA35" s="37">
        <v>100</v>
      </c>
      <c r="BB35" s="37">
        <v>97.905445840813883</v>
      </c>
      <c r="BC35" s="37">
        <v>0</v>
      </c>
      <c r="BD35" s="37">
        <v>95.215311004784681</v>
      </c>
      <c r="BE35" s="37">
        <v>0</v>
      </c>
      <c r="BF35" s="37">
        <v>95.215311004784681</v>
      </c>
      <c r="BG35" s="37">
        <v>0</v>
      </c>
      <c r="BH35" s="37">
        <v>95.215311004784681</v>
      </c>
      <c r="BI35" s="37">
        <v>99.31176875430144</v>
      </c>
      <c r="BJ35" s="37">
        <v>79.310344827586206</v>
      </c>
      <c r="BK35" s="37">
        <v>0</v>
      </c>
      <c r="BL35" s="37">
        <v>98.920377867746296</v>
      </c>
      <c r="BM35" s="37">
        <v>97.481279782164748</v>
      </c>
      <c r="BN35" s="37">
        <v>0</v>
      </c>
      <c r="BO35" s="37">
        <v>0</v>
      </c>
      <c r="BP35" s="37">
        <v>4.7554347826086962</v>
      </c>
      <c r="BQ35" s="37">
        <v>0</v>
      </c>
      <c r="BR35" s="37">
        <v>2.0945541591861163</v>
      </c>
      <c r="BS35" s="37">
        <v>0</v>
      </c>
      <c r="BT35" s="37">
        <v>4.7846889952153111</v>
      </c>
      <c r="BU35" s="37">
        <v>0</v>
      </c>
      <c r="BV35" s="37">
        <v>4.7846889952153111</v>
      </c>
      <c r="BW35" s="37">
        <v>0</v>
      </c>
      <c r="BX35" s="37">
        <v>4.7846889952153111</v>
      </c>
      <c r="BY35" s="37">
        <v>0.68823124569855476</v>
      </c>
      <c r="BZ35" s="37">
        <v>20.689655172413794</v>
      </c>
      <c r="CA35" s="37">
        <v>0</v>
      </c>
      <c r="CB35" s="37">
        <v>1.0796221322537112</v>
      </c>
    </row>
    <row r="36" spans="1:80">
      <c r="A36" s="29" t="s">
        <v>39</v>
      </c>
      <c r="B36" s="36" t="s">
        <v>99</v>
      </c>
      <c r="C36" s="36">
        <v>714</v>
      </c>
      <c r="D36" s="36" t="s">
        <v>99</v>
      </c>
      <c r="E36" s="36">
        <v>75</v>
      </c>
      <c r="F36" s="36">
        <v>789</v>
      </c>
      <c r="G36" s="36" t="s">
        <v>99</v>
      </c>
      <c r="H36" s="36" t="s">
        <v>99</v>
      </c>
      <c r="I36" s="36" t="s">
        <v>99</v>
      </c>
      <c r="J36" s="36" t="s">
        <v>99</v>
      </c>
      <c r="K36" s="36">
        <v>380</v>
      </c>
      <c r="L36" s="36">
        <v>380</v>
      </c>
      <c r="M36" s="36">
        <v>2506</v>
      </c>
      <c r="N36" s="36">
        <v>0</v>
      </c>
      <c r="O36" s="36" t="s">
        <v>99</v>
      </c>
      <c r="P36" s="36">
        <v>2506</v>
      </c>
      <c r="Q36" s="36">
        <v>3675</v>
      </c>
      <c r="R36" s="36" t="s">
        <v>99</v>
      </c>
      <c r="S36" s="36">
        <v>53</v>
      </c>
      <c r="T36" s="36" t="s">
        <v>99</v>
      </c>
      <c r="U36" s="36">
        <v>0</v>
      </c>
      <c r="V36" s="36">
        <v>53</v>
      </c>
      <c r="W36" s="36" t="s">
        <v>99</v>
      </c>
      <c r="X36" s="36" t="s">
        <v>99</v>
      </c>
      <c r="Y36" s="36" t="s">
        <v>99</v>
      </c>
      <c r="Z36" s="36">
        <v>0</v>
      </c>
      <c r="AA36" s="36">
        <v>17</v>
      </c>
      <c r="AB36" s="36">
        <v>17</v>
      </c>
      <c r="AC36" s="36">
        <v>20</v>
      </c>
      <c r="AD36" s="36">
        <v>0</v>
      </c>
      <c r="AE36" s="36" t="s">
        <v>99</v>
      </c>
      <c r="AF36" s="36">
        <v>20</v>
      </c>
      <c r="AG36" s="36">
        <v>90</v>
      </c>
      <c r="AH36" s="36" t="s">
        <v>99</v>
      </c>
      <c r="AI36" s="36">
        <v>781</v>
      </c>
      <c r="AJ36" s="36" t="s">
        <v>99</v>
      </c>
      <c r="AK36" s="36">
        <v>75</v>
      </c>
      <c r="AL36" s="36">
        <v>856</v>
      </c>
      <c r="AM36" s="36" t="s">
        <v>99</v>
      </c>
      <c r="AN36" s="36" t="s">
        <v>99</v>
      </c>
      <c r="AO36" s="36" t="s">
        <v>99</v>
      </c>
      <c r="AP36" s="36" t="s">
        <v>99</v>
      </c>
      <c r="AQ36" s="36">
        <v>417</v>
      </c>
      <c r="AR36" s="36">
        <v>417</v>
      </c>
      <c r="AS36" s="36">
        <v>2574</v>
      </c>
      <c r="AT36" s="36">
        <v>0</v>
      </c>
      <c r="AU36" s="36" t="s">
        <v>99</v>
      </c>
      <c r="AV36" s="36">
        <v>2574</v>
      </c>
      <c r="AW36" s="36">
        <v>3847</v>
      </c>
      <c r="AX36" s="37">
        <v>0</v>
      </c>
      <c r="AY36" s="37">
        <v>98.207426376440466</v>
      </c>
      <c r="AZ36" s="37">
        <v>0</v>
      </c>
      <c r="BA36" s="37">
        <v>100</v>
      </c>
      <c r="BB36" s="37">
        <v>98.36448598130842</v>
      </c>
      <c r="BC36" s="37">
        <v>0</v>
      </c>
      <c r="BD36" s="37">
        <v>0</v>
      </c>
      <c r="BE36" s="37">
        <v>0</v>
      </c>
      <c r="BF36" s="37">
        <v>0</v>
      </c>
      <c r="BG36" s="37">
        <v>95.203836930455637</v>
      </c>
      <c r="BH36" s="37">
        <v>95.203836930455637</v>
      </c>
      <c r="BI36" s="37">
        <v>98.135198135198138</v>
      </c>
      <c r="BJ36" s="37">
        <v>0</v>
      </c>
      <c r="BK36" s="37">
        <v>0</v>
      </c>
      <c r="BL36" s="37">
        <v>98.135198135198138</v>
      </c>
      <c r="BM36" s="37">
        <v>97.868468936833892</v>
      </c>
      <c r="BN36" s="37">
        <v>0</v>
      </c>
      <c r="BO36" s="37">
        <v>1.7925736235595391</v>
      </c>
      <c r="BP36" s="37">
        <v>0</v>
      </c>
      <c r="BQ36" s="37">
        <v>0</v>
      </c>
      <c r="BR36" s="37">
        <v>1.6355140186915886</v>
      </c>
      <c r="BS36" s="37">
        <v>0</v>
      </c>
      <c r="BT36" s="37">
        <v>0</v>
      </c>
      <c r="BU36" s="37">
        <v>0</v>
      </c>
      <c r="BV36" s="37">
        <v>0</v>
      </c>
      <c r="BW36" s="37">
        <v>4.7961630695443649</v>
      </c>
      <c r="BX36" s="37">
        <v>4.7961630695443649</v>
      </c>
      <c r="BY36" s="37">
        <v>1.8648018648018647</v>
      </c>
      <c r="BZ36" s="37">
        <v>0</v>
      </c>
      <c r="CA36" s="37">
        <v>0</v>
      </c>
      <c r="CB36" s="37">
        <v>1.8648018648018647</v>
      </c>
    </row>
    <row r="37" spans="1:80">
      <c r="A37" s="29" t="s">
        <v>40</v>
      </c>
      <c r="B37" s="36">
        <v>47</v>
      </c>
      <c r="C37" s="36">
        <v>772</v>
      </c>
      <c r="D37" s="36">
        <v>3806</v>
      </c>
      <c r="E37" s="36">
        <v>1329</v>
      </c>
      <c r="F37" s="36">
        <v>5907</v>
      </c>
      <c r="G37" s="36">
        <v>964</v>
      </c>
      <c r="H37" s="36">
        <v>3564</v>
      </c>
      <c r="I37" s="36">
        <v>62</v>
      </c>
      <c r="J37" s="36">
        <v>4590</v>
      </c>
      <c r="K37" s="36" t="s">
        <v>99</v>
      </c>
      <c r="L37" s="36">
        <v>4590</v>
      </c>
      <c r="M37" s="36">
        <v>4600</v>
      </c>
      <c r="N37" s="36">
        <v>179</v>
      </c>
      <c r="O37" s="36" t="s">
        <v>99</v>
      </c>
      <c r="P37" s="36">
        <v>4779</v>
      </c>
      <c r="Q37" s="36">
        <v>15323</v>
      </c>
      <c r="R37" s="36">
        <v>0</v>
      </c>
      <c r="S37" s="36">
        <v>15</v>
      </c>
      <c r="T37" s="36">
        <v>40</v>
      </c>
      <c r="U37" s="36">
        <v>100</v>
      </c>
      <c r="V37" s="36">
        <v>155</v>
      </c>
      <c r="W37" s="36">
        <v>13</v>
      </c>
      <c r="X37" s="36">
        <v>45</v>
      </c>
      <c r="Y37" s="36">
        <v>12</v>
      </c>
      <c r="Z37" s="36">
        <v>70</v>
      </c>
      <c r="AA37" s="36" t="s">
        <v>99</v>
      </c>
      <c r="AB37" s="36">
        <v>70</v>
      </c>
      <c r="AC37" s="36">
        <v>1</v>
      </c>
      <c r="AD37" s="36">
        <v>0</v>
      </c>
      <c r="AE37" s="36" t="s">
        <v>99</v>
      </c>
      <c r="AF37" s="36">
        <v>1</v>
      </c>
      <c r="AG37" s="36">
        <v>226</v>
      </c>
      <c r="AH37" s="36">
        <v>47</v>
      </c>
      <c r="AI37" s="36">
        <v>798</v>
      </c>
      <c r="AJ37" s="36">
        <v>3886</v>
      </c>
      <c r="AK37" s="36">
        <v>1458</v>
      </c>
      <c r="AL37" s="36">
        <v>6142</v>
      </c>
      <c r="AM37" s="36">
        <v>1013</v>
      </c>
      <c r="AN37" s="36">
        <v>3623</v>
      </c>
      <c r="AO37" s="36">
        <v>75</v>
      </c>
      <c r="AP37" s="36">
        <v>4711</v>
      </c>
      <c r="AQ37" s="36" t="s">
        <v>99</v>
      </c>
      <c r="AR37" s="36">
        <v>4711</v>
      </c>
      <c r="AS37" s="36">
        <v>4611</v>
      </c>
      <c r="AT37" s="36">
        <v>179</v>
      </c>
      <c r="AU37" s="36" t="s">
        <v>99</v>
      </c>
      <c r="AV37" s="36">
        <v>4790</v>
      </c>
      <c r="AW37" s="36">
        <v>15690</v>
      </c>
      <c r="AX37" s="37">
        <v>100</v>
      </c>
      <c r="AY37" s="37">
        <v>98.621553884711773</v>
      </c>
      <c r="AZ37" s="37">
        <v>98.970663921770466</v>
      </c>
      <c r="BA37" s="37">
        <v>98.010973936899859</v>
      </c>
      <c r="BB37" s="37">
        <v>98.697492673396297</v>
      </c>
      <c r="BC37" s="37">
        <v>96.446199407699908</v>
      </c>
      <c r="BD37" s="37">
        <v>99.613579906155124</v>
      </c>
      <c r="BE37" s="37">
        <v>98.666666666666671</v>
      </c>
      <c r="BF37" s="37">
        <v>98.917427297813632</v>
      </c>
      <c r="BG37" s="37">
        <v>0</v>
      </c>
      <c r="BH37" s="37">
        <v>98.917427297813632</v>
      </c>
      <c r="BI37" s="37">
        <v>99.783127304272384</v>
      </c>
      <c r="BJ37" s="37">
        <v>100</v>
      </c>
      <c r="BK37" s="37">
        <v>0</v>
      </c>
      <c r="BL37" s="37">
        <v>99.791231732776623</v>
      </c>
      <c r="BM37" s="37">
        <v>99.101338432122361</v>
      </c>
      <c r="BN37" s="37">
        <v>0</v>
      </c>
      <c r="BO37" s="37">
        <v>1.3784461152882206</v>
      </c>
      <c r="BP37" s="37">
        <v>1.029336078229542</v>
      </c>
      <c r="BQ37" s="37">
        <v>1.9890260631001373</v>
      </c>
      <c r="BR37" s="37">
        <v>1.3025073266037122</v>
      </c>
      <c r="BS37" s="37">
        <v>3.5538005923000986</v>
      </c>
      <c r="BT37" s="37">
        <v>0.38642009384487996</v>
      </c>
      <c r="BU37" s="37">
        <v>1.3333333333333335</v>
      </c>
      <c r="BV37" s="37">
        <v>1.0825727021863722</v>
      </c>
      <c r="BW37" s="37">
        <v>0</v>
      </c>
      <c r="BX37" s="37">
        <v>1.0825727021863722</v>
      </c>
      <c r="BY37" s="37">
        <v>0.21687269572760789</v>
      </c>
      <c r="BZ37" s="37">
        <v>0</v>
      </c>
      <c r="CA37" s="37">
        <v>0</v>
      </c>
      <c r="CB37" s="37">
        <v>0.20876826722338201</v>
      </c>
    </row>
    <row r="38" spans="1:80">
      <c r="A38" s="29" t="s">
        <v>41</v>
      </c>
      <c r="B38" s="36" t="s">
        <v>99</v>
      </c>
      <c r="C38" s="36">
        <v>219</v>
      </c>
      <c r="D38" s="36">
        <v>983</v>
      </c>
      <c r="E38" s="36">
        <v>165</v>
      </c>
      <c r="F38" s="36">
        <v>1367</v>
      </c>
      <c r="G38" s="36">
        <v>259</v>
      </c>
      <c r="H38" s="36">
        <v>1296</v>
      </c>
      <c r="I38" s="36">
        <v>133</v>
      </c>
      <c r="J38" s="36">
        <v>1688</v>
      </c>
      <c r="K38" s="36">
        <v>382</v>
      </c>
      <c r="L38" s="36">
        <v>2070</v>
      </c>
      <c r="M38" s="36">
        <v>1386</v>
      </c>
      <c r="N38" s="36" t="s">
        <v>99</v>
      </c>
      <c r="O38" s="36" t="s">
        <v>99</v>
      </c>
      <c r="P38" s="36">
        <v>1386</v>
      </c>
      <c r="Q38" s="36">
        <v>4823</v>
      </c>
      <c r="R38" s="36" t="s">
        <v>99</v>
      </c>
      <c r="S38" s="36">
        <v>12</v>
      </c>
      <c r="T38" s="36">
        <v>13</v>
      </c>
      <c r="U38" s="36">
        <v>24</v>
      </c>
      <c r="V38" s="36">
        <v>49</v>
      </c>
      <c r="W38" s="36">
        <v>6</v>
      </c>
      <c r="X38" s="36">
        <v>17</v>
      </c>
      <c r="Y38" s="36">
        <v>2</v>
      </c>
      <c r="Z38" s="36">
        <v>25</v>
      </c>
      <c r="AA38" s="36">
        <v>27</v>
      </c>
      <c r="AB38" s="36">
        <v>52</v>
      </c>
      <c r="AC38" s="36">
        <v>2</v>
      </c>
      <c r="AD38" s="36" t="s">
        <v>99</v>
      </c>
      <c r="AE38" s="36" t="s">
        <v>99</v>
      </c>
      <c r="AF38" s="36">
        <v>2</v>
      </c>
      <c r="AG38" s="36">
        <v>103</v>
      </c>
      <c r="AH38" s="36" t="s">
        <v>99</v>
      </c>
      <c r="AI38" s="36">
        <v>233</v>
      </c>
      <c r="AJ38" s="36">
        <v>1017</v>
      </c>
      <c r="AK38" s="36">
        <v>226</v>
      </c>
      <c r="AL38" s="36">
        <v>1476</v>
      </c>
      <c r="AM38" s="36">
        <v>293</v>
      </c>
      <c r="AN38" s="36">
        <v>1334</v>
      </c>
      <c r="AO38" s="36">
        <v>142</v>
      </c>
      <c r="AP38" s="36">
        <v>1769</v>
      </c>
      <c r="AQ38" s="36">
        <v>443</v>
      </c>
      <c r="AR38" s="36">
        <v>2212</v>
      </c>
      <c r="AS38" s="36">
        <v>1404</v>
      </c>
      <c r="AT38" s="36" t="s">
        <v>99</v>
      </c>
      <c r="AU38" s="36" t="s">
        <v>99</v>
      </c>
      <c r="AV38" s="36">
        <v>1404</v>
      </c>
      <c r="AW38" s="36">
        <v>5092</v>
      </c>
      <c r="AX38" s="37">
        <v>0</v>
      </c>
      <c r="AY38" s="37">
        <v>99.141630901287556</v>
      </c>
      <c r="AZ38" s="37">
        <v>97.935103244837762</v>
      </c>
      <c r="BA38" s="37">
        <v>83.628318584070797</v>
      </c>
      <c r="BB38" s="37">
        <v>95.934959349593498</v>
      </c>
      <c r="BC38" s="37">
        <v>90.443686006825942</v>
      </c>
      <c r="BD38" s="37">
        <v>98.425787106446776</v>
      </c>
      <c r="BE38" s="37">
        <v>95.070422535211264</v>
      </c>
      <c r="BF38" s="37">
        <v>96.834369700395712</v>
      </c>
      <c r="BG38" s="37">
        <v>92.325056433408577</v>
      </c>
      <c r="BH38" s="37">
        <v>95.931283905967447</v>
      </c>
      <c r="BI38" s="37">
        <v>98.86039886039886</v>
      </c>
      <c r="BJ38" s="37">
        <v>0</v>
      </c>
      <c r="BK38" s="37">
        <v>0</v>
      </c>
      <c r="BL38" s="37">
        <v>98.86039886039886</v>
      </c>
      <c r="BM38" s="37">
        <v>96.739984289080923</v>
      </c>
      <c r="BN38" s="37">
        <v>0</v>
      </c>
      <c r="BO38" s="37">
        <v>0.85836909871244638</v>
      </c>
      <c r="BP38" s="37">
        <v>2.0648967551622417</v>
      </c>
      <c r="BQ38" s="37">
        <v>16.371681415929203</v>
      </c>
      <c r="BR38" s="37">
        <v>4.0650406504065035</v>
      </c>
      <c r="BS38" s="37">
        <v>9.5563139931740615</v>
      </c>
      <c r="BT38" s="37">
        <v>1.5742128935532234</v>
      </c>
      <c r="BU38" s="37">
        <v>4.929577464788732</v>
      </c>
      <c r="BV38" s="37">
        <v>3.1656302996042962</v>
      </c>
      <c r="BW38" s="37">
        <v>7.6749435665914216</v>
      </c>
      <c r="BX38" s="37">
        <v>4.06871609403255</v>
      </c>
      <c r="BY38" s="37">
        <v>1.1396011396011396</v>
      </c>
      <c r="BZ38" s="37">
        <v>0</v>
      </c>
      <c r="CA38" s="37">
        <v>0</v>
      </c>
      <c r="CB38" s="37">
        <v>1.1396011396011396</v>
      </c>
    </row>
    <row r="39" spans="1:80">
      <c r="A39" s="29" t="s">
        <v>42</v>
      </c>
      <c r="B39" s="36">
        <v>38</v>
      </c>
      <c r="C39" s="36">
        <v>542</v>
      </c>
      <c r="D39" s="36" t="s">
        <v>99</v>
      </c>
      <c r="E39" s="36" t="s">
        <v>99</v>
      </c>
      <c r="F39" s="36">
        <v>542</v>
      </c>
      <c r="G39" s="36" t="s">
        <v>99</v>
      </c>
      <c r="H39" s="36" t="s">
        <v>99</v>
      </c>
      <c r="I39" s="36" t="s">
        <v>99</v>
      </c>
      <c r="J39" s="36" t="s">
        <v>99</v>
      </c>
      <c r="K39" s="36" t="s">
        <v>99</v>
      </c>
      <c r="L39" s="36">
        <v>0</v>
      </c>
      <c r="M39" s="36">
        <v>1799</v>
      </c>
      <c r="N39" s="36" t="s">
        <v>99</v>
      </c>
      <c r="O39" s="36" t="s">
        <v>99</v>
      </c>
      <c r="P39" s="36">
        <v>1799</v>
      </c>
      <c r="Q39" s="36">
        <v>2379</v>
      </c>
      <c r="R39" s="36">
        <v>0</v>
      </c>
      <c r="S39" s="36">
        <v>43</v>
      </c>
      <c r="T39" s="36" t="s">
        <v>99</v>
      </c>
      <c r="U39" s="36" t="s">
        <v>99</v>
      </c>
      <c r="V39" s="36">
        <v>43</v>
      </c>
      <c r="W39" s="36" t="s">
        <v>99</v>
      </c>
      <c r="X39" s="36" t="s">
        <v>99</v>
      </c>
      <c r="Y39" s="36" t="s">
        <v>99</v>
      </c>
      <c r="Z39" s="36">
        <v>0</v>
      </c>
      <c r="AA39" s="36" t="s">
        <v>99</v>
      </c>
      <c r="AB39" s="36">
        <v>0</v>
      </c>
      <c r="AC39" s="36">
        <v>3</v>
      </c>
      <c r="AD39" s="36" t="s">
        <v>99</v>
      </c>
      <c r="AE39" s="36" t="s">
        <v>99</v>
      </c>
      <c r="AF39" s="36">
        <v>3</v>
      </c>
      <c r="AG39" s="36">
        <v>46</v>
      </c>
      <c r="AH39" s="36">
        <v>38</v>
      </c>
      <c r="AI39" s="36">
        <v>590</v>
      </c>
      <c r="AJ39" s="36" t="s">
        <v>99</v>
      </c>
      <c r="AK39" s="36" t="s">
        <v>99</v>
      </c>
      <c r="AL39" s="36">
        <v>590</v>
      </c>
      <c r="AM39" s="36" t="s">
        <v>99</v>
      </c>
      <c r="AN39" s="36" t="s">
        <v>99</v>
      </c>
      <c r="AO39" s="36" t="s">
        <v>99</v>
      </c>
      <c r="AP39" s="36" t="s">
        <v>99</v>
      </c>
      <c r="AQ39" s="36" t="s">
        <v>99</v>
      </c>
      <c r="AR39" s="36">
        <v>0</v>
      </c>
      <c r="AS39" s="36">
        <v>1980</v>
      </c>
      <c r="AT39" s="36" t="s">
        <v>99</v>
      </c>
      <c r="AU39" s="36" t="s">
        <v>99</v>
      </c>
      <c r="AV39" s="36">
        <v>1980</v>
      </c>
      <c r="AW39" s="36">
        <v>2608</v>
      </c>
      <c r="AX39" s="37">
        <v>100</v>
      </c>
      <c r="AY39" s="37">
        <v>99.152542372881356</v>
      </c>
      <c r="AZ39" s="37">
        <v>0</v>
      </c>
      <c r="BA39" s="37">
        <v>0</v>
      </c>
      <c r="BB39" s="37">
        <v>99.152542372881356</v>
      </c>
      <c r="BC39" s="37">
        <v>0</v>
      </c>
      <c r="BD39" s="37">
        <v>0</v>
      </c>
      <c r="BE39" s="37">
        <v>0</v>
      </c>
      <c r="BF39" s="37">
        <v>0</v>
      </c>
      <c r="BG39" s="37">
        <v>0</v>
      </c>
      <c r="BH39" s="37">
        <v>0</v>
      </c>
      <c r="BI39" s="37">
        <v>91.01010101010101</v>
      </c>
      <c r="BJ39" s="37">
        <v>0</v>
      </c>
      <c r="BK39" s="37">
        <v>0</v>
      </c>
      <c r="BL39" s="37">
        <v>91.01010101010101</v>
      </c>
      <c r="BM39" s="37">
        <v>92.983128834355838</v>
      </c>
      <c r="BN39" s="37">
        <v>0</v>
      </c>
      <c r="BO39" s="37">
        <v>0.84745762711864403</v>
      </c>
      <c r="BP39" s="37">
        <v>0</v>
      </c>
      <c r="BQ39" s="37">
        <v>0</v>
      </c>
      <c r="BR39" s="37">
        <v>0.84745762711864403</v>
      </c>
      <c r="BS39" s="37">
        <v>0</v>
      </c>
      <c r="BT39" s="37">
        <v>0</v>
      </c>
      <c r="BU39" s="37">
        <v>0</v>
      </c>
      <c r="BV39" s="37">
        <v>0</v>
      </c>
      <c r="BW39" s="37">
        <v>0</v>
      </c>
      <c r="BX39" s="37">
        <v>0</v>
      </c>
      <c r="BY39" s="37">
        <v>8.9898989898989896</v>
      </c>
      <c r="BZ39" s="37">
        <v>0</v>
      </c>
      <c r="CA39" s="37">
        <v>0</v>
      </c>
      <c r="CB39" s="37">
        <v>8.9898989898989896</v>
      </c>
    </row>
    <row r="40" spans="1:80">
      <c r="A40" s="29" t="s">
        <v>43</v>
      </c>
      <c r="B40" s="36">
        <v>252</v>
      </c>
      <c r="C40" s="36" t="s">
        <v>99</v>
      </c>
      <c r="D40" s="36">
        <v>1625</v>
      </c>
      <c r="E40" s="36">
        <v>102</v>
      </c>
      <c r="F40" s="36">
        <v>1727</v>
      </c>
      <c r="G40" s="36" t="s">
        <v>99</v>
      </c>
      <c r="H40" s="36" t="s">
        <v>99</v>
      </c>
      <c r="I40" s="36" t="s">
        <v>99</v>
      </c>
      <c r="J40" s="36" t="s">
        <v>99</v>
      </c>
      <c r="K40" s="36">
        <v>335</v>
      </c>
      <c r="L40" s="36">
        <v>335</v>
      </c>
      <c r="M40" s="36">
        <v>4900</v>
      </c>
      <c r="N40" s="36">
        <v>91</v>
      </c>
      <c r="O40" s="36" t="s">
        <v>99</v>
      </c>
      <c r="P40" s="36">
        <v>4991</v>
      </c>
      <c r="Q40" s="36">
        <v>7305</v>
      </c>
      <c r="R40" s="36">
        <v>0</v>
      </c>
      <c r="S40" s="36" t="s">
        <v>99</v>
      </c>
      <c r="T40" s="36">
        <v>1</v>
      </c>
      <c r="U40" s="36">
        <v>0</v>
      </c>
      <c r="V40" s="36">
        <v>1</v>
      </c>
      <c r="W40" s="36" t="s">
        <v>99</v>
      </c>
      <c r="X40" s="36" t="s">
        <v>99</v>
      </c>
      <c r="Y40" s="36" t="s">
        <v>99</v>
      </c>
      <c r="Z40" s="36">
        <v>0</v>
      </c>
      <c r="AA40" s="36">
        <v>6</v>
      </c>
      <c r="AB40" s="36">
        <v>6</v>
      </c>
      <c r="AC40" s="36">
        <v>47</v>
      </c>
      <c r="AD40" s="36">
        <v>0</v>
      </c>
      <c r="AE40" s="36" t="s">
        <v>99</v>
      </c>
      <c r="AF40" s="36">
        <v>47</v>
      </c>
      <c r="AG40" s="36">
        <v>54</v>
      </c>
      <c r="AH40" s="36">
        <v>252</v>
      </c>
      <c r="AI40" s="36" t="s">
        <v>99</v>
      </c>
      <c r="AJ40" s="36">
        <v>1631</v>
      </c>
      <c r="AK40" s="36">
        <v>102</v>
      </c>
      <c r="AL40" s="36">
        <v>1733</v>
      </c>
      <c r="AM40" s="36" t="s">
        <v>99</v>
      </c>
      <c r="AN40" s="36" t="s">
        <v>99</v>
      </c>
      <c r="AO40" s="36" t="s">
        <v>99</v>
      </c>
      <c r="AP40" s="36" t="s">
        <v>99</v>
      </c>
      <c r="AQ40" s="36">
        <v>351</v>
      </c>
      <c r="AR40" s="36">
        <v>351</v>
      </c>
      <c r="AS40" s="36">
        <v>5093</v>
      </c>
      <c r="AT40" s="36">
        <v>91</v>
      </c>
      <c r="AU40" s="36" t="s">
        <v>99</v>
      </c>
      <c r="AV40" s="36">
        <v>5184</v>
      </c>
      <c r="AW40" s="36">
        <v>7520</v>
      </c>
      <c r="AX40" s="37">
        <v>100</v>
      </c>
      <c r="AY40" s="37">
        <v>0</v>
      </c>
      <c r="AZ40" s="37">
        <v>99.693439607602699</v>
      </c>
      <c r="BA40" s="37">
        <v>100</v>
      </c>
      <c r="BB40" s="37">
        <v>99.711482977495663</v>
      </c>
      <c r="BC40" s="37">
        <v>0</v>
      </c>
      <c r="BD40" s="37">
        <v>0</v>
      </c>
      <c r="BE40" s="37">
        <v>0</v>
      </c>
      <c r="BF40" s="37">
        <v>0</v>
      </c>
      <c r="BG40" s="37">
        <v>97.150997150997156</v>
      </c>
      <c r="BH40" s="37">
        <v>97.150997150997156</v>
      </c>
      <c r="BI40" s="37">
        <v>97.133320243471431</v>
      </c>
      <c r="BJ40" s="37">
        <v>100</v>
      </c>
      <c r="BK40" s="37">
        <v>0</v>
      </c>
      <c r="BL40" s="37">
        <v>97.183641975308646</v>
      </c>
      <c r="BM40" s="37">
        <v>97.859042553191486</v>
      </c>
      <c r="BN40" s="37">
        <v>0</v>
      </c>
      <c r="BO40" s="37">
        <v>0</v>
      </c>
      <c r="BP40" s="37">
        <v>0.30656039239730226</v>
      </c>
      <c r="BQ40" s="37">
        <v>0</v>
      </c>
      <c r="BR40" s="37">
        <v>0.28851702250432776</v>
      </c>
      <c r="BS40" s="37">
        <v>0</v>
      </c>
      <c r="BT40" s="37">
        <v>0</v>
      </c>
      <c r="BU40" s="37">
        <v>0</v>
      </c>
      <c r="BV40" s="37">
        <v>0</v>
      </c>
      <c r="BW40" s="37">
        <v>2.8490028490028489</v>
      </c>
      <c r="BX40" s="37">
        <v>2.8490028490028489</v>
      </c>
      <c r="BY40" s="37">
        <v>2.8666797565285687</v>
      </c>
      <c r="BZ40" s="37">
        <v>0</v>
      </c>
      <c r="CA40" s="37">
        <v>0</v>
      </c>
      <c r="CB40" s="37">
        <v>2.816358024691358</v>
      </c>
    </row>
    <row r="41" spans="1:80">
      <c r="A41" s="29" t="s">
        <v>44</v>
      </c>
      <c r="B41" s="36">
        <v>9</v>
      </c>
      <c r="C41" s="36">
        <v>1019</v>
      </c>
      <c r="D41" s="36">
        <v>1361</v>
      </c>
      <c r="E41" s="36">
        <v>635</v>
      </c>
      <c r="F41" s="36">
        <v>3015</v>
      </c>
      <c r="G41" s="36" t="s">
        <v>99</v>
      </c>
      <c r="H41" s="36">
        <v>1124</v>
      </c>
      <c r="I41" s="36">
        <v>185</v>
      </c>
      <c r="J41" s="36">
        <v>1309</v>
      </c>
      <c r="K41" s="36" t="s">
        <v>99</v>
      </c>
      <c r="L41" s="36">
        <v>1309</v>
      </c>
      <c r="M41" s="36">
        <v>2056</v>
      </c>
      <c r="N41" s="36" t="s">
        <v>99</v>
      </c>
      <c r="O41" s="36" t="s">
        <v>99</v>
      </c>
      <c r="P41" s="36">
        <v>2056</v>
      </c>
      <c r="Q41" s="36">
        <v>6389</v>
      </c>
      <c r="R41" s="36">
        <v>0</v>
      </c>
      <c r="S41" s="36">
        <v>5</v>
      </c>
      <c r="T41" s="36">
        <v>10</v>
      </c>
      <c r="U41" s="36">
        <v>5</v>
      </c>
      <c r="V41" s="36">
        <v>20</v>
      </c>
      <c r="W41" s="36" t="s">
        <v>99</v>
      </c>
      <c r="X41" s="36">
        <v>0</v>
      </c>
      <c r="Y41" s="36">
        <v>5</v>
      </c>
      <c r="Z41" s="36">
        <v>5</v>
      </c>
      <c r="AA41" s="36" t="s">
        <v>99</v>
      </c>
      <c r="AB41" s="36">
        <v>5</v>
      </c>
      <c r="AC41" s="36">
        <v>4</v>
      </c>
      <c r="AD41" s="36" t="s">
        <v>99</v>
      </c>
      <c r="AE41" s="36" t="s">
        <v>99</v>
      </c>
      <c r="AF41" s="36">
        <v>4</v>
      </c>
      <c r="AG41" s="36">
        <v>29</v>
      </c>
      <c r="AH41" s="36">
        <v>9</v>
      </c>
      <c r="AI41" s="36">
        <v>1067</v>
      </c>
      <c r="AJ41" s="36">
        <v>1439</v>
      </c>
      <c r="AK41" s="36">
        <v>645</v>
      </c>
      <c r="AL41" s="36">
        <v>3151</v>
      </c>
      <c r="AM41" s="36" t="s">
        <v>99</v>
      </c>
      <c r="AN41" s="36">
        <v>1136</v>
      </c>
      <c r="AO41" s="36">
        <v>192</v>
      </c>
      <c r="AP41" s="36">
        <v>1328</v>
      </c>
      <c r="AQ41" s="36" t="s">
        <v>99</v>
      </c>
      <c r="AR41" s="36">
        <v>1328</v>
      </c>
      <c r="AS41" s="36">
        <v>2087</v>
      </c>
      <c r="AT41" s="36" t="s">
        <v>99</v>
      </c>
      <c r="AU41" s="36" t="s">
        <v>99</v>
      </c>
      <c r="AV41" s="36">
        <v>2087</v>
      </c>
      <c r="AW41" s="36">
        <v>6575</v>
      </c>
      <c r="AX41" s="37">
        <v>100</v>
      </c>
      <c r="AY41" s="37">
        <v>95.970009372071232</v>
      </c>
      <c r="AZ41" s="37">
        <v>95.274496177901327</v>
      </c>
      <c r="BA41" s="37">
        <v>99.224806201550393</v>
      </c>
      <c r="BB41" s="37">
        <v>96.318629006664551</v>
      </c>
      <c r="BC41" s="37">
        <v>0</v>
      </c>
      <c r="BD41" s="37">
        <v>98.943661971830991</v>
      </c>
      <c r="BE41" s="37">
        <v>98.958333333333343</v>
      </c>
      <c r="BF41" s="37">
        <v>98.945783132530124</v>
      </c>
      <c r="BG41" s="37">
        <v>0</v>
      </c>
      <c r="BH41" s="37">
        <v>98.945783132530124</v>
      </c>
      <c r="BI41" s="37">
        <v>98.706276952563485</v>
      </c>
      <c r="BJ41" s="37">
        <v>0</v>
      </c>
      <c r="BK41" s="37">
        <v>0</v>
      </c>
      <c r="BL41" s="37">
        <v>98.706276952563485</v>
      </c>
      <c r="BM41" s="37">
        <v>97.612167300380221</v>
      </c>
      <c r="BN41" s="37">
        <v>0</v>
      </c>
      <c r="BO41" s="37">
        <v>4.0299906279287718</v>
      </c>
      <c r="BP41" s="37">
        <v>4.7255038220986796</v>
      </c>
      <c r="BQ41" s="37">
        <v>0.77519379844961245</v>
      </c>
      <c r="BR41" s="37">
        <v>3.6813709933354493</v>
      </c>
      <c r="BS41" s="37">
        <v>0</v>
      </c>
      <c r="BT41" s="37">
        <v>1.056338028169014</v>
      </c>
      <c r="BU41" s="37">
        <v>1.0416666666666665</v>
      </c>
      <c r="BV41" s="37">
        <v>1.0542168674698795</v>
      </c>
      <c r="BW41" s="37">
        <v>0</v>
      </c>
      <c r="BX41" s="37">
        <v>1.0542168674698795</v>
      </c>
      <c r="BY41" s="37">
        <v>1.2937230474365118</v>
      </c>
      <c r="BZ41" s="37">
        <v>0</v>
      </c>
      <c r="CA41" s="37">
        <v>0</v>
      </c>
      <c r="CB41" s="37">
        <v>1.2937230474365118</v>
      </c>
    </row>
    <row r="42" spans="1:80">
      <c r="A42" s="29" t="s">
        <v>45</v>
      </c>
      <c r="B42" s="36" t="s">
        <v>99</v>
      </c>
      <c r="C42" s="36">
        <v>1101</v>
      </c>
      <c r="D42" s="36">
        <v>1130</v>
      </c>
      <c r="E42" s="36">
        <v>208</v>
      </c>
      <c r="F42" s="36">
        <v>2439</v>
      </c>
      <c r="G42" s="36" t="s">
        <v>99</v>
      </c>
      <c r="H42" s="36" t="s">
        <v>99</v>
      </c>
      <c r="I42" s="36" t="s">
        <v>99</v>
      </c>
      <c r="J42" s="36" t="s">
        <v>99</v>
      </c>
      <c r="K42" s="36">
        <v>521</v>
      </c>
      <c r="L42" s="36">
        <v>521</v>
      </c>
      <c r="M42" s="36">
        <v>2726</v>
      </c>
      <c r="N42" s="36" t="s">
        <v>99</v>
      </c>
      <c r="O42" s="36" t="s">
        <v>99</v>
      </c>
      <c r="P42" s="36">
        <v>2726</v>
      </c>
      <c r="Q42" s="36">
        <v>5686</v>
      </c>
      <c r="R42" s="36" t="s">
        <v>99</v>
      </c>
      <c r="S42" s="36">
        <v>19</v>
      </c>
      <c r="T42" s="36">
        <v>0</v>
      </c>
      <c r="U42" s="36">
        <v>0</v>
      </c>
      <c r="V42" s="36">
        <v>19</v>
      </c>
      <c r="W42" s="36" t="s">
        <v>99</v>
      </c>
      <c r="X42" s="36" t="s">
        <v>99</v>
      </c>
      <c r="Y42" s="36" t="s">
        <v>99</v>
      </c>
      <c r="Z42" s="36">
        <v>0</v>
      </c>
      <c r="AA42" s="36">
        <v>0</v>
      </c>
      <c r="AB42" s="36">
        <v>0</v>
      </c>
      <c r="AC42" s="36">
        <v>46</v>
      </c>
      <c r="AD42" s="36" t="s">
        <v>99</v>
      </c>
      <c r="AE42" s="36" t="s">
        <v>99</v>
      </c>
      <c r="AF42" s="36">
        <v>46</v>
      </c>
      <c r="AG42" s="36">
        <v>65</v>
      </c>
      <c r="AH42" s="36" t="s">
        <v>99</v>
      </c>
      <c r="AI42" s="36">
        <v>1138</v>
      </c>
      <c r="AJ42" s="36">
        <v>1130</v>
      </c>
      <c r="AK42" s="36">
        <v>208</v>
      </c>
      <c r="AL42" s="36">
        <v>2476</v>
      </c>
      <c r="AM42" s="36" t="s">
        <v>99</v>
      </c>
      <c r="AN42" s="36" t="s">
        <v>99</v>
      </c>
      <c r="AO42" s="36" t="s">
        <v>99</v>
      </c>
      <c r="AP42" s="36" t="s">
        <v>99</v>
      </c>
      <c r="AQ42" s="36">
        <v>521</v>
      </c>
      <c r="AR42" s="36">
        <v>521</v>
      </c>
      <c r="AS42" s="36">
        <v>2852</v>
      </c>
      <c r="AT42" s="36" t="s">
        <v>99</v>
      </c>
      <c r="AU42" s="36" t="s">
        <v>99</v>
      </c>
      <c r="AV42" s="36">
        <v>2852</v>
      </c>
      <c r="AW42" s="36">
        <v>5849</v>
      </c>
      <c r="AX42" s="37">
        <v>0</v>
      </c>
      <c r="AY42" s="37">
        <v>98.418277680140591</v>
      </c>
      <c r="AZ42" s="37">
        <v>100</v>
      </c>
      <c r="BA42" s="37">
        <v>100</v>
      </c>
      <c r="BB42" s="37">
        <v>99.273021001615518</v>
      </c>
      <c r="BC42" s="37">
        <v>0</v>
      </c>
      <c r="BD42" s="37">
        <v>0</v>
      </c>
      <c r="BE42" s="37">
        <v>0</v>
      </c>
      <c r="BF42" s="37">
        <v>0</v>
      </c>
      <c r="BG42" s="37">
        <v>100</v>
      </c>
      <c r="BH42" s="37">
        <v>100</v>
      </c>
      <c r="BI42" s="37">
        <v>97.194950911640959</v>
      </c>
      <c r="BJ42" s="37">
        <v>0</v>
      </c>
      <c r="BK42" s="37">
        <v>0</v>
      </c>
      <c r="BL42" s="37">
        <v>97.194950911640959</v>
      </c>
      <c r="BM42" s="37">
        <v>98.3244999145153</v>
      </c>
      <c r="BN42" s="37">
        <v>0</v>
      </c>
      <c r="BO42" s="37">
        <v>1.5817223198594026</v>
      </c>
      <c r="BP42" s="37">
        <v>0</v>
      </c>
      <c r="BQ42" s="37">
        <v>0</v>
      </c>
      <c r="BR42" s="37">
        <v>0.72697899838449109</v>
      </c>
      <c r="BS42" s="37">
        <v>0</v>
      </c>
      <c r="BT42" s="37">
        <v>0</v>
      </c>
      <c r="BU42" s="37">
        <v>0</v>
      </c>
      <c r="BV42" s="37">
        <v>0</v>
      </c>
      <c r="BW42" s="37">
        <v>0</v>
      </c>
      <c r="BX42" s="37">
        <v>0</v>
      </c>
      <c r="BY42" s="37">
        <v>2.8050490883590462</v>
      </c>
      <c r="BZ42" s="37">
        <v>0</v>
      </c>
      <c r="CA42" s="37">
        <v>0</v>
      </c>
      <c r="CB42" s="37">
        <v>2.8050490883590462</v>
      </c>
    </row>
    <row r="43" spans="1:80">
      <c r="A43" s="29" t="s">
        <v>46</v>
      </c>
      <c r="B43" s="36">
        <v>36</v>
      </c>
      <c r="C43" s="36">
        <v>1226</v>
      </c>
      <c r="D43" s="36">
        <v>826</v>
      </c>
      <c r="E43" s="36">
        <v>338</v>
      </c>
      <c r="F43" s="36">
        <v>2390</v>
      </c>
      <c r="G43" s="36" t="s">
        <v>99</v>
      </c>
      <c r="H43" s="36">
        <v>825</v>
      </c>
      <c r="I43" s="36" t="s">
        <v>99</v>
      </c>
      <c r="J43" s="36">
        <v>825</v>
      </c>
      <c r="K43" s="36">
        <v>436</v>
      </c>
      <c r="L43" s="36">
        <v>1261</v>
      </c>
      <c r="M43" s="36">
        <v>3931</v>
      </c>
      <c r="N43" s="36" t="s">
        <v>99</v>
      </c>
      <c r="O43" s="36" t="s">
        <v>99</v>
      </c>
      <c r="P43" s="36">
        <v>3931</v>
      </c>
      <c r="Q43" s="36">
        <v>7618</v>
      </c>
      <c r="R43" s="36">
        <v>0</v>
      </c>
      <c r="S43" s="36">
        <v>80</v>
      </c>
      <c r="T43" s="36">
        <v>52</v>
      </c>
      <c r="U43" s="36">
        <v>0</v>
      </c>
      <c r="V43" s="36">
        <v>132</v>
      </c>
      <c r="W43" s="36" t="s">
        <v>99</v>
      </c>
      <c r="X43" s="36">
        <v>109</v>
      </c>
      <c r="Y43" s="36" t="s">
        <v>99</v>
      </c>
      <c r="Z43" s="36">
        <v>109</v>
      </c>
      <c r="AA43" s="36">
        <v>66</v>
      </c>
      <c r="AB43" s="36">
        <v>175</v>
      </c>
      <c r="AC43" s="36">
        <v>148</v>
      </c>
      <c r="AD43" s="36" t="s">
        <v>99</v>
      </c>
      <c r="AE43" s="36" t="s">
        <v>99</v>
      </c>
      <c r="AF43" s="36">
        <v>148</v>
      </c>
      <c r="AG43" s="36">
        <v>455</v>
      </c>
      <c r="AH43" s="36">
        <v>36</v>
      </c>
      <c r="AI43" s="36">
        <v>1388</v>
      </c>
      <c r="AJ43" s="36">
        <v>935</v>
      </c>
      <c r="AK43" s="36">
        <v>341</v>
      </c>
      <c r="AL43" s="36">
        <v>2664</v>
      </c>
      <c r="AM43" s="36" t="s">
        <v>99</v>
      </c>
      <c r="AN43" s="36">
        <v>1039</v>
      </c>
      <c r="AO43" s="36" t="s">
        <v>99</v>
      </c>
      <c r="AP43" s="36">
        <v>1039</v>
      </c>
      <c r="AQ43" s="36">
        <v>556</v>
      </c>
      <c r="AR43" s="36">
        <v>1595</v>
      </c>
      <c r="AS43" s="36">
        <v>4305</v>
      </c>
      <c r="AT43" s="36" t="s">
        <v>99</v>
      </c>
      <c r="AU43" s="36" t="s">
        <v>99</v>
      </c>
      <c r="AV43" s="36">
        <v>4305</v>
      </c>
      <c r="AW43" s="36">
        <v>8600</v>
      </c>
      <c r="AX43" s="37">
        <v>100</v>
      </c>
      <c r="AY43" s="37">
        <v>94.092219020172905</v>
      </c>
      <c r="AZ43" s="37">
        <v>93.903743315508024</v>
      </c>
      <c r="BA43" s="37">
        <v>99.120234604105576</v>
      </c>
      <c r="BB43" s="37">
        <v>94.669669669669659</v>
      </c>
      <c r="BC43" s="37">
        <v>0</v>
      </c>
      <c r="BD43" s="37">
        <v>89.894128970163621</v>
      </c>
      <c r="BE43" s="37">
        <v>0</v>
      </c>
      <c r="BF43" s="37">
        <v>89.894128970163621</v>
      </c>
      <c r="BG43" s="37">
        <v>90.287769784172667</v>
      </c>
      <c r="BH43" s="37">
        <v>90.031347962382441</v>
      </c>
      <c r="BI43" s="37">
        <v>94.750290360046463</v>
      </c>
      <c r="BJ43" s="37">
        <v>0</v>
      </c>
      <c r="BK43" s="37">
        <v>0</v>
      </c>
      <c r="BL43" s="37">
        <v>94.750290360046463</v>
      </c>
      <c r="BM43" s="37">
        <v>93.872093023255815</v>
      </c>
      <c r="BN43" s="37">
        <v>0</v>
      </c>
      <c r="BO43" s="37">
        <v>5.9077809798270895</v>
      </c>
      <c r="BP43" s="37">
        <v>6.0962566844919781</v>
      </c>
      <c r="BQ43" s="37">
        <v>0.87976539589442826</v>
      </c>
      <c r="BR43" s="37">
        <v>5.3303303303303302</v>
      </c>
      <c r="BS43" s="37">
        <v>0</v>
      </c>
      <c r="BT43" s="37">
        <v>10.105871029836381</v>
      </c>
      <c r="BU43" s="37">
        <v>0</v>
      </c>
      <c r="BV43" s="37">
        <v>10.105871029836381</v>
      </c>
      <c r="BW43" s="37">
        <v>9.7122302158273381</v>
      </c>
      <c r="BX43" s="37">
        <v>9.9686520376175558</v>
      </c>
      <c r="BY43" s="37">
        <v>5.2497096399535428</v>
      </c>
      <c r="BZ43" s="37">
        <v>0</v>
      </c>
      <c r="CA43" s="37">
        <v>0</v>
      </c>
      <c r="CB43" s="37">
        <v>5.2497096399535428</v>
      </c>
    </row>
    <row r="44" spans="1:80">
      <c r="A44" s="29" t="s">
        <v>47</v>
      </c>
      <c r="B44" s="36" t="s">
        <v>99</v>
      </c>
      <c r="C44" s="36">
        <v>248</v>
      </c>
      <c r="D44" s="36" t="s">
        <v>99</v>
      </c>
      <c r="E44" s="36" t="s">
        <v>99</v>
      </c>
      <c r="F44" s="36">
        <v>248</v>
      </c>
      <c r="G44" s="36" t="s">
        <v>99</v>
      </c>
      <c r="H44" s="36" t="s">
        <v>99</v>
      </c>
      <c r="I44" s="36" t="s">
        <v>99</v>
      </c>
      <c r="J44" s="36" t="s">
        <v>99</v>
      </c>
      <c r="K44" s="36" t="s">
        <v>99</v>
      </c>
      <c r="L44" s="36">
        <v>0</v>
      </c>
      <c r="M44" s="36">
        <v>129</v>
      </c>
      <c r="N44" s="36" t="s">
        <v>99</v>
      </c>
      <c r="O44" s="36" t="s">
        <v>99</v>
      </c>
      <c r="P44" s="36">
        <v>129</v>
      </c>
      <c r="Q44" s="36">
        <v>377</v>
      </c>
      <c r="R44" s="36" t="s">
        <v>99</v>
      </c>
      <c r="S44" s="36">
        <v>0</v>
      </c>
      <c r="T44" s="36" t="s">
        <v>99</v>
      </c>
      <c r="U44" s="36" t="s">
        <v>99</v>
      </c>
      <c r="V44" s="36">
        <v>0</v>
      </c>
      <c r="W44" s="36" t="s">
        <v>99</v>
      </c>
      <c r="X44" s="36" t="s">
        <v>99</v>
      </c>
      <c r="Y44" s="36" t="s">
        <v>99</v>
      </c>
      <c r="Z44" s="36">
        <v>0</v>
      </c>
      <c r="AA44" s="36" t="s">
        <v>99</v>
      </c>
      <c r="AB44" s="36">
        <v>0</v>
      </c>
      <c r="AC44" s="36">
        <v>8</v>
      </c>
      <c r="AD44" s="36" t="s">
        <v>99</v>
      </c>
      <c r="AE44" s="36" t="s">
        <v>99</v>
      </c>
      <c r="AF44" s="36">
        <v>8</v>
      </c>
      <c r="AG44" s="36">
        <v>8</v>
      </c>
      <c r="AH44" s="36" t="s">
        <v>99</v>
      </c>
      <c r="AI44" s="36">
        <v>253</v>
      </c>
      <c r="AJ44" s="36" t="s">
        <v>99</v>
      </c>
      <c r="AK44" s="36" t="s">
        <v>99</v>
      </c>
      <c r="AL44" s="36">
        <v>253</v>
      </c>
      <c r="AM44" s="36" t="s">
        <v>99</v>
      </c>
      <c r="AN44" s="36" t="s">
        <v>99</v>
      </c>
      <c r="AO44" s="36" t="s">
        <v>99</v>
      </c>
      <c r="AP44" s="36" t="s">
        <v>99</v>
      </c>
      <c r="AQ44" s="36" t="s">
        <v>99</v>
      </c>
      <c r="AR44" s="36">
        <v>0</v>
      </c>
      <c r="AS44" s="36">
        <v>137</v>
      </c>
      <c r="AT44" s="36" t="s">
        <v>99</v>
      </c>
      <c r="AU44" s="36" t="s">
        <v>99</v>
      </c>
      <c r="AV44" s="36">
        <v>137</v>
      </c>
      <c r="AW44" s="36">
        <v>390</v>
      </c>
      <c r="AX44" s="37">
        <v>0</v>
      </c>
      <c r="AY44" s="37">
        <v>98.023715415019765</v>
      </c>
      <c r="AZ44" s="37">
        <v>0</v>
      </c>
      <c r="BA44" s="37">
        <v>0</v>
      </c>
      <c r="BB44" s="37">
        <v>98.023715415019765</v>
      </c>
      <c r="BC44" s="37">
        <v>0</v>
      </c>
      <c r="BD44" s="37">
        <v>0</v>
      </c>
      <c r="BE44" s="37">
        <v>0</v>
      </c>
      <c r="BF44" s="37">
        <v>0</v>
      </c>
      <c r="BG44" s="37">
        <v>0</v>
      </c>
      <c r="BH44" s="37">
        <v>0</v>
      </c>
      <c r="BI44" s="37">
        <v>100</v>
      </c>
      <c r="BJ44" s="37">
        <v>0</v>
      </c>
      <c r="BK44" s="37">
        <v>0</v>
      </c>
      <c r="BL44" s="37">
        <v>100</v>
      </c>
      <c r="BM44" s="37">
        <v>98.71794871794873</v>
      </c>
      <c r="BN44" s="37">
        <v>0</v>
      </c>
      <c r="BO44" s="37">
        <v>1.9762845849802373</v>
      </c>
      <c r="BP44" s="37">
        <v>0</v>
      </c>
      <c r="BQ44" s="37">
        <v>0</v>
      </c>
      <c r="BR44" s="37">
        <v>1.9762845849802373</v>
      </c>
      <c r="BS44" s="37">
        <v>0</v>
      </c>
      <c r="BT44" s="37">
        <v>0</v>
      </c>
      <c r="BU44" s="37">
        <v>0</v>
      </c>
      <c r="BV44" s="37">
        <v>0</v>
      </c>
      <c r="BW44" s="37">
        <v>0</v>
      </c>
      <c r="BX44" s="37">
        <v>0</v>
      </c>
      <c r="BY44" s="37">
        <v>0</v>
      </c>
      <c r="BZ44" s="37">
        <v>0</v>
      </c>
      <c r="CA44" s="37">
        <v>0</v>
      </c>
      <c r="CB44" s="37">
        <v>0</v>
      </c>
    </row>
    <row r="45" spans="1:80">
      <c r="A45" s="29" t="s">
        <v>48</v>
      </c>
      <c r="B45" s="36">
        <v>8</v>
      </c>
      <c r="C45" s="36">
        <v>854</v>
      </c>
      <c r="D45" s="36">
        <v>1080</v>
      </c>
      <c r="E45" s="36">
        <v>37</v>
      </c>
      <c r="F45" s="36">
        <v>1971</v>
      </c>
      <c r="G45" s="36" t="s">
        <v>99</v>
      </c>
      <c r="H45" s="36" t="s">
        <v>99</v>
      </c>
      <c r="I45" s="36" t="s">
        <v>99</v>
      </c>
      <c r="J45" s="36" t="s">
        <v>99</v>
      </c>
      <c r="K45" s="36" t="s">
        <v>99</v>
      </c>
      <c r="L45" s="36">
        <v>0</v>
      </c>
      <c r="M45" s="36">
        <v>2900</v>
      </c>
      <c r="N45" s="36" t="s">
        <v>99</v>
      </c>
      <c r="O45" s="36" t="s">
        <v>99</v>
      </c>
      <c r="P45" s="36">
        <v>2900</v>
      </c>
      <c r="Q45" s="36">
        <v>4879</v>
      </c>
      <c r="R45" s="36">
        <v>0</v>
      </c>
      <c r="S45" s="36">
        <v>14</v>
      </c>
      <c r="T45" s="36">
        <v>3</v>
      </c>
      <c r="U45" s="36">
        <v>0</v>
      </c>
      <c r="V45" s="36">
        <v>17</v>
      </c>
      <c r="W45" s="36" t="s">
        <v>99</v>
      </c>
      <c r="X45" s="36" t="s">
        <v>99</v>
      </c>
      <c r="Y45" s="36" t="s">
        <v>99</v>
      </c>
      <c r="Z45" s="36">
        <v>0</v>
      </c>
      <c r="AA45" s="36" t="s">
        <v>99</v>
      </c>
      <c r="AB45" s="36">
        <v>0</v>
      </c>
      <c r="AC45" s="36">
        <v>20</v>
      </c>
      <c r="AD45" s="36" t="s">
        <v>99</v>
      </c>
      <c r="AE45" s="36" t="s">
        <v>99</v>
      </c>
      <c r="AF45" s="36">
        <v>20</v>
      </c>
      <c r="AG45" s="36">
        <v>37</v>
      </c>
      <c r="AH45" s="36">
        <v>8</v>
      </c>
      <c r="AI45" s="36">
        <v>881</v>
      </c>
      <c r="AJ45" s="36">
        <v>1099</v>
      </c>
      <c r="AK45" s="36">
        <v>37</v>
      </c>
      <c r="AL45" s="36">
        <v>2017</v>
      </c>
      <c r="AM45" s="36" t="s">
        <v>99</v>
      </c>
      <c r="AN45" s="36" t="s">
        <v>99</v>
      </c>
      <c r="AO45" s="36" t="s">
        <v>99</v>
      </c>
      <c r="AP45" s="36" t="s">
        <v>99</v>
      </c>
      <c r="AQ45" s="36" t="s">
        <v>99</v>
      </c>
      <c r="AR45" s="36">
        <v>0</v>
      </c>
      <c r="AS45" s="36">
        <v>3002</v>
      </c>
      <c r="AT45" s="36" t="s">
        <v>99</v>
      </c>
      <c r="AU45" s="36" t="s">
        <v>99</v>
      </c>
      <c r="AV45" s="36">
        <v>3002</v>
      </c>
      <c r="AW45" s="36">
        <v>5027</v>
      </c>
      <c r="AX45" s="37">
        <v>100</v>
      </c>
      <c r="AY45" s="37">
        <v>98.524404086265605</v>
      </c>
      <c r="AZ45" s="37">
        <v>98.54413102820746</v>
      </c>
      <c r="BA45" s="37">
        <v>100</v>
      </c>
      <c r="BB45" s="37">
        <v>98.562221120475954</v>
      </c>
      <c r="BC45" s="37">
        <v>0</v>
      </c>
      <c r="BD45" s="37">
        <v>0</v>
      </c>
      <c r="BE45" s="37">
        <v>0</v>
      </c>
      <c r="BF45" s="37">
        <v>0</v>
      </c>
      <c r="BG45" s="37">
        <v>0</v>
      </c>
      <c r="BH45" s="37">
        <v>0</v>
      </c>
      <c r="BI45" s="37">
        <v>97.268487674883403</v>
      </c>
      <c r="BJ45" s="37">
        <v>0</v>
      </c>
      <c r="BK45" s="37">
        <v>0</v>
      </c>
      <c r="BL45" s="37">
        <v>97.268487674883403</v>
      </c>
      <c r="BM45" s="37">
        <v>97.791923612492539</v>
      </c>
      <c r="BN45" s="37">
        <v>0</v>
      </c>
      <c r="BO45" s="37">
        <v>1.4755959137343928</v>
      </c>
      <c r="BP45" s="37">
        <v>1.4558689717925388</v>
      </c>
      <c r="BQ45" s="37">
        <v>0</v>
      </c>
      <c r="BR45" s="37">
        <v>1.4377788795240456</v>
      </c>
      <c r="BS45" s="37">
        <v>0</v>
      </c>
      <c r="BT45" s="37">
        <v>0</v>
      </c>
      <c r="BU45" s="37">
        <v>0</v>
      </c>
      <c r="BV45" s="37">
        <v>0</v>
      </c>
      <c r="BW45" s="37">
        <v>0</v>
      </c>
      <c r="BX45" s="37">
        <v>0</v>
      </c>
      <c r="BY45" s="37">
        <v>2.7315123251165891</v>
      </c>
      <c r="BZ45" s="37">
        <v>0</v>
      </c>
      <c r="CA45" s="37">
        <v>0</v>
      </c>
      <c r="CB45" s="37">
        <v>2.7315123251165891</v>
      </c>
    </row>
    <row r="46" spans="1:80">
      <c r="A46" s="29" t="s">
        <v>49</v>
      </c>
      <c r="B46" s="36" t="s">
        <v>99</v>
      </c>
      <c r="C46" s="36">
        <v>327</v>
      </c>
      <c r="D46" s="36" t="s">
        <v>99</v>
      </c>
      <c r="E46" s="36" t="s">
        <v>99</v>
      </c>
      <c r="F46" s="36">
        <v>327</v>
      </c>
      <c r="G46" s="36" t="s">
        <v>99</v>
      </c>
      <c r="H46" s="36" t="s">
        <v>99</v>
      </c>
      <c r="I46" s="36" t="s">
        <v>99</v>
      </c>
      <c r="J46" s="36" t="s">
        <v>99</v>
      </c>
      <c r="K46" s="36" t="s">
        <v>99</v>
      </c>
      <c r="L46" s="36">
        <v>0</v>
      </c>
      <c r="M46" s="36">
        <v>51</v>
      </c>
      <c r="N46" s="36" t="s">
        <v>99</v>
      </c>
      <c r="O46" s="36" t="s">
        <v>99</v>
      </c>
      <c r="P46" s="36">
        <v>51</v>
      </c>
      <c r="Q46" s="36">
        <v>378</v>
      </c>
      <c r="R46" s="36" t="s">
        <v>99</v>
      </c>
      <c r="S46" s="36">
        <v>0</v>
      </c>
      <c r="T46" s="36" t="s">
        <v>99</v>
      </c>
      <c r="U46" s="36" t="s">
        <v>99</v>
      </c>
      <c r="V46" s="36">
        <v>0</v>
      </c>
      <c r="W46" s="36" t="s">
        <v>99</v>
      </c>
      <c r="X46" s="36" t="s">
        <v>99</v>
      </c>
      <c r="Y46" s="36" t="s">
        <v>99</v>
      </c>
      <c r="Z46" s="36">
        <v>0</v>
      </c>
      <c r="AA46" s="36" t="s">
        <v>99</v>
      </c>
      <c r="AB46" s="36">
        <v>0</v>
      </c>
      <c r="AC46" s="36">
        <v>0</v>
      </c>
      <c r="AD46" s="36" t="s">
        <v>99</v>
      </c>
      <c r="AE46" s="36" t="s">
        <v>99</v>
      </c>
      <c r="AF46" s="36">
        <v>0</v>
      </c>
      <c r="AG46" s="36">
        <v>0</v>
      </c>
      <c r="AH46" s="36" t="s">
        <v>99</v>
      </c>
      <c r="AI46" s="36">
        <v>327</v>
      </c>
      <c r="AJ46" s="36" t="s">
        <v>99</v>
      </c>
      <c r="AK46" s="36" t="s">
        <v>99</v>
      </c>
      <c r="AL46" s="36">
        <v>327</v>
      </c>
      <c r="AM46" s="36" t="s">
        <v>99</v>
      </c>
      <c r="AN46" s="36" t="s">
        <v>99</v>
      </c>
      <c r="AO46" s="36" t="s">
        <v>99</v>
      </c>
      <c r="AP46" s="36" t="s">
        <v>99</v>
      </c>
      <c r="AQ46" s="36" t="s">
        <v>99</v>
      </c>
      <c r="AR46" s="36">
        <v>0</v>
      </c>
      <c r="AS46" s="36">
        <v>51</v>
      </c>
      <c r="AT46" s="36" t="s">
        <v>99</v>
      </c>
      <c r="AU46" s="36" t="s">
        <v>99</v>
      </c>
      <c r="AV46" s="36">
        <v>51</v>
      </c>
      <c r="AW46" s="36">
        <v>378</v>
      </c>
      <c r="AX46" s="37">
        <v>0</v>
      </c>
      <c r="AY46" s="37">
        <v>100</v>
      </c>
      <c r="AZ46" s="37">
        <v>0</v>
      </c>
      <c r="BA46" s="37">
        <v>0</v>
      </c>
      <c r="BB46" s="37">
        <v>100</v>
      </c>
      <c r="BC46" s="37">
        <v>0</v>
      </c>
      <c r="BD46" s="37">
        <v>0</v>
      </c>
      <c r="BE46" s="37">
        <v>0</v>
      </c>
      <c r="BF46" s="37">
        <v>0</v>
      </c>
      <c r="BG46" s="37">
        <v>0</v>
      </c>
      <c r="BH46" s="37">
        <v>0</v>
      </c>
      <c r="BI46" s="37">
        <v>100</v>
      </c>
      <c r="BJ46" s="37">
        <v>0</v>
      </c>
      <c r="BK46" s="37">
        <v>0</v>
      </c>
      <c r="BL46" s="37">
        <v>100</v>
      </c>
      <c r="BM46" s="37">
        <v>100</v>
      </c>
      <c r="BN46" s="37">
        <v>0</v>
      </c>
      <c r="BO46" s="37">
        <v>0</v>
      </c>
      <c r="BP46" s="37">
        <v>0</v>
      </c>
      <c r="BQ46" s="37">
        <v>0</v>
      </c>
      <c r="BR46" s="37">
        <v>0</v>
      </c>
      <c r="BS46" s="37">
        <v>0</v>
      </c>
      <c r="BT46" s="37">
        <v>0</v>
      </c>
      <c r="BU46" s="37">
        <v>0</v>
      </c>
      <c r="BV46" s="37">
        <v>0</v>
      </c>
      <c r="BW46" s="37">
        <v>0</v>
      </c>
      <c r="BX46" s="37">
        <v>0</v>
      </c>
      <c r="BY46" s="37">
        <v>0</v>
      </c>
      <c r="BZ46" s="37">
        <v>0</v>
      </c>
      <c r="CA46" s="37">
        <v>0</v>
      </c>
      <c r="CB46" s="37">
        <v>0</v>
      </c>
    </row>
    <row r="47" spans="1:80">
      <c r="A47" s="29" t="s">
        <v>50</v>
      </c>
      <c r="B47" s="36">
        <v>26</v>
      </c>
      <c r="C47" s="36">
        <v>1135</v>
      </c>
      <c r="D47" s="36">
        <v>2338</v>
      </c>
      <c r="E47" s="36">
        <v>578</v>
      </c>
      <c r="F47" s="36">
        <v>4051</v>
      </c>
      <c r="G47" s="36" t="s">
        <v>99</v>
      </c>
      <c r="H47" s="36" t="s">
        <v>99</v>
      </c>
      <c r="I47" s="36" t="s">
        <v>99</v>
      </c>
      <c r="J47" s="36" t="s">
        <v>99</v>
      </c>
      <c r="K47" s="36">
        <v>500</v>
      </c>
      <c r="L47" s="36">
        <v>500</v>
      </c>
      <c r="M47" s="36">
        <v>6966</v>
      </c>
      <c r="N47" s="36">
        <v>186</v>
      </c>
      <c r="O47" s="36" t="s">
        <v>99</v>
      </c>
      <c r="P47" s="36">
        <v>7152</v>
      </c>
      <c r="Q47" s="36">
        <v>11729</v>
      </c>
      <c r="R47" s="36">
        <v>0</v>
      </c>
      <c r="S47" s="36">
        <v>129</v>
      </c>
      <c r="T47" s="36">
        <v>11</v>
      </c>
      <c r="U47" s="36">
        <v>29</v>
      </c>
      <c r="V47" s="36">
        <v>169</v>
      </c>
      <c r="W47" s="36" t="s">
        <v>99</v>
      </c>
      <c r="X47" s="36" t="s">
        <v>99</v>
      </c>
      <c r="Y47" s="36" t="s">
        <v>99</v>
      </c>
      <c r="Z47" s="36">
        <v>0</v>
      </c>
      <c r="AA47" s="36">
        <v>6</v>
      </c>
      <c r="AB47" s="36">
        <v>6</v>
      </c>
      <c r="AC47" s="36">
        <v>185</v>
      </c>
      <c r="AD47" s="36">
        <v>5</v>
      </c>
      <c r="AE47" s="36" t="s">
        <v>99</v>
      </c>
      <c r="AF47" s="36">
        <v>190</v>
      </c>
      <c r="AG47" s="36">
        <v>365</v>
      </c>
      <c r="AH47" s="36">
        <v>26</v>
      </c>
      <c r="AI47" s="36">
        <v>1405</v>
      </c>
      <c r="AJ47" s="36">
        <v>2402</v>
      </c>
      <c r="AK47" s="36">
        <v>613</v>
      </c>
      <c r="AL47" s="36">
        <v>4420</v>
      </c>
      <c r="AM47" s="36" t="s">
        <v>99</v>
      </c>
      <c r="AN47" s="36" t="s">
        <v>99</v>
      </c>
      <c r="AO47" s="36" t="s">
        <v>99</v>
      </c>
      <c r="AP47" s="36" t="s">
        <v>99</v>
      </c>
      <c r="AQ47" s="36">
        <v>552</v>
      </c>
      <c r="AR47" s="36">
        <v>552</v>
      </c>
      <c r="AS47" s="36">
        <v>7354</v>
      </c>
      <c r="AT47" s="36">
        <v>196</v>
      </c>
      <c r="AU47" s="36" t="s">
        <v>99</v>
      </c>
      <c r="AV47" s="36">
        <v>7550</v>
      </c>
      <c r="AW47" s="36">
        <v>12548</v>
      </c>
      <c r="AX47" s="37">
        <v>100</v>
      </c>
      <c r="AY47" s="37">
        <v>89.964412811387888</v>
      </c>
      <c r="AZ47" s="37">
        <v>97.793505412156534</v>
      </c>
      <c r="BA47" s="37">
        <v>99.021207177814034</v>
      </c>
      <c r="BB47" s="37">
        <v>95.475113122171948</v>
      </c>
      <c r="BC47" s="37">
        <v>0</v>
      </c>
      <c r="BD47" s="37">
        <v>0</v>
      </c>
      <c r="BE47" s="37">
        <v>0</v>
      </c>
      <c r="BF47" s="37">
        <v>0</v>
      </c>
      <c r="BG47" s="37">
        <v>91.666666666666657</v>
      </c>
      <c r="BH47" s="37">
        <v>91.666666666666657</v>
      </c>
      <c r="BI47" s="37">
        <v>97.23959749796029</v>
      </c>
      <c r="BJ47" s="37">
        <v>97.448979591836732</v>
      </c>
      <c r="BK47" s="37">
        <v>0</v>
      </c>
      <c r="BL47" s="37">
        <v>97.245033112582774</v>
      </c>
      <c r="BM47" s="37">
        <v>96.381893528849218</v>
      </c>
      <c r="BN47" s="37">
        <v>0</v>
      </c>
      <c r="BO47" s="37">
        <v>10.0355871886121</v>
      </c>
      <c r="BP47" s="37">
        <v>2.2064945878434639</v>
      </c>
      <c r="BQ47" s="37">
        <v>0.97879282218597052</v>
      </c>
      <c r="BR47" s="37">
        <v>4.5248868778280542</v>
      </c>
      <c r="BS47" s="37">
        <v>0</v>
      </c>
      <c r="BT47" s="37">
        <v>0</v>
      </c>
      <c r="BU47" s="37">
        <v>0</v>
      </c>
      <c r="BV47" s="37">
        <v>0</v>
      </c>
      <c r="BW47" s="37">
        <v>8.3333333333333321</v>
      </c>
      <c r="BX47" s="37">
        <v>8.3333333333333321</v>
      </c>
      <c r="BY47" s="37">
        <v>2.7604025020397063</v>
      </c>
      <c r="BZ47" s="37">
        <v>2.5510204081632653</v>
      </c>
      <c r="CA47" s="37">
        <v>0</v>
      </c>
      <c r="CB47" s="37">
        <v>2.7549668874172184</v>
      </c>
    </row>
    <row r="48" spans="1:80">
      <c r="A48" s="29" t="s">
        <v>51</v>
      </c>
      <c r="B48" s="36" t="s">
        <v>99</v>
      </c>
      <c r="C48" s="36" t="s">
        <v>99</v>
      </c>
      <c r="D48" s="36">
        <v>198</v>
      </c>
      <c r="E48" s="36" t="s">
        <v>99</v>
      </c>
      <c r="F48" s="36">
        <v>198</v>
      </c>
      <c r="G48" s="36" t="s">
        <v>99</v>
      </c>
      <c r="H48" s="36" t="s">
        <v>99</v>
      </c>
      <c r="I48" s="36" t="s">
        <v>99</v>
      </c>
      <c r="J48" s="36" t="s">
        <v>99</v>
      </c>
      <c r="K48" s="36" t="s">
        <v>99</v>
      </c>
      <c r="L48" s="36">
        <v>0</v>
      </c>
      <c r="M48" s="36">
        <v>452</v>
      </c>
      <c r="N48" s="36" t="s">
        <v>99</v>
      </c>
      <c r="O48" s="36" t="s">
        <v>99</v>
      </c>
      <c r="P48" s="36">
        <v>452</v>
      </c>
      <c r="Q48" s="36">
        <v>650</v>
      </c>
      <c r="R48" s="36" t="s">
        <v>99</v>
      </c>
      <c r="S48" s="36" t="s">
        <v>99</v>
      </c>
      <c r="T48" s="36">
        <v>0</v>
      </c>
      <c r="U48" s="36" t="s">
        <v>99</v>
      </c>
      <c r="V48" s="36">
        <v>0</v>
      </c>
      <c r="W48" s="36" t="s">
        <v>99</v>
      </c>
      <c r="X48" s="36" t="s">
        <v>99</v>
      </c>
      <c r="Y48" s="36" t="s">
        <v>99</v>
      </c>
      <c r="Z48" s="36">
        <v>0</v>
      </c>
      <c r="AA48" s="36" t="s">
        <v>99</v>
      </c>
      <c r="AB48" s="36">
        <v>0</v>
      </c>
      <c r="AC48" s="36">
        <v>9</v>
      </c>
      <c r="AD48" s="36" t="s">
        <v>99</v>
      </c>
      <c r="AE48" s="36" t="s">
        <v>99</v>
      </c>
      <c r="AF48" s="36">
        <v>9</v>
      </c>
      <c r="AG48" s="36">
        <v>9</v>
      </c>
      <c r="AH48" s="36" t="s">
        <v>99</v>
      </c>
      <c r="AI48" s="36" t="s">
        <v>99</v>
      </c>
      <c r="AJ48" s="36">
        <v>204</v>
      </c>
      <c r="AK48" s="36" t="s">
        <v>99</v>
      </c>
      <c r="AL48" s="36">
        <v>204</v>
      </c>
      <c r="AM48" s="36" t="s">
        <v>99</v>
      </c>
      <c r="AN48" s="36" t="s">
        <v>99</v>
      </c>
      <c r="AO48" s="36" t="s">
        <v>99</v>
      </c>
      <c r="AP48" s="36" t="s">
        <v>99</v>
      </c>
      <c r="AQ48" s="36" t="s">
        <v>99</v>
      </c>
      <c r="AR48" s="36">
        <v>0</v>
      </c>
      <c r="AS48" s="36">
        <v>474</v>
      </c>
      <c r="AT48" s="36" t="s">
        <v>99</v>
      </c>
      <c r="AU48" s="36" t="s">
        <v>99</v>
      </c>
      <c r="AV48" s="36">
        <v>474</v>
      </c>
      <c r="AW48" s="36">
        <v>678</v>
      </c>
      <c r="AX48" s="37">
        <v>0</v>
      </c>
      <c r="AY48" s="37">
        <v>0</v>
      </c>
      <c r="AZ48" s="37">
        <v>97.058823529411768</v>
      </c>
      <c r="BA48" s="37">
        <v>0</v>
      </c>
      <c r="BB48" s="37">
        <v>97.058823529411768</v>
      </c>
      <c r="BC48" s="37">
        <v>0</v>
      </c>
      <c r="BD48" s="37">
        <v>0</v>
      </c>
      <c r="BE48" s="37">
        <v>0</v>
      </c>
      <c r="BF48" s="37">
        <v>0</v>
      </c>
      <c r="BG48" s="37">
        <v>0</v>
      </c>
      <c r="BH48" s="37">
        <v>0</v>
      </c>
      <c r="BI48" s="37">
        <v>97.257383966244731</v>
      </c>
      <c r="BJ48" s="37">
        <v>0</v>
      </c>
      <c r="BK48" s="37">
        <v>0</v>
      </c>
      <c r="BL48" s="37">
        <v>97.257383966244731</v>
      </c>
      <c r="BM48" s="37">
        <v>97.197640117994098</v>
      </c>
      <c r="BN48" s="37">
        <v>0</v>
      </c>
      <c r="BO48" s="37">
        <v>0</v>
      </c>
      <c r="BP48" s="37">
        <v>2.9411764705882351</v>
      </c>
      <c r="BQ48" s="37">
        <v>0</v>
      </c>
      <c r="BR48" s="37">
        <v>2.9411764705882351</v>
      </c>
      <c r="BS48" s="37">
        <v>0</v>
      </c>
      <c r="BT48" s="37">
        <v>0</v>
      </c>
      <c r="BU48" s="37">
        <v>0</v>
      </c>
      <c r="BV48" s="37">
        <v>0</v>
      </c>
      <c r="BW48" s="37">
        <v>0</v>
      </c>
      <c r="BX48" s="37">
        <v>0</v>
      </c>
      <c r="BY48" s="37">
        <v>2.7426160337552745</v>
      </c>
      <c r="BZ48" s="37">
        <v>0</v>
      </c>
      <c r="CA48" s="37">
        <v>0</v>
      </c>
      <c r="CB48" s="37">
        <v>2.7426160337552745</v>
      </c>
    </row>
    <row r="49" spans="1:80">
      <c r="A49" s="29" t="s">
        <v>52</v>
      </c>
      <c r="B49" s="36">
        <v>5</v>
      </c>
      <c r="C49" s="36">
        <v>392</v>
      </c>
      <c r="D49" s="36">
        <v>443</v>
      </c>
      <c r="E49" s="36" t="s">
        <v>99</v>
      </c>
      <c r="F49" s="36">
        <v>835</v>
      </c>
      <c r="G49" s="36" t="s">
        <v>99</v>
      </c>
      <c r="H49" s="36" t="s">
        <v>99</v>
      </c>
      <c r="I49" s="36" t="s">
        <v>99</v>
      </c>
      <c r="J49" s="36" t="s">
        <v>99</v>
      </c>
      <c r="K49" s="36" t="s">
        <v>99</v>
      </c>
      <c r="L49" s="36">
        <v>0</v>
      </c>
      <c r="M49" s="36">
        <v>893</v>
      </c>
      <c r="N49" s="36" t="s">
        <v>99</v>
      </c>
      <c r="O49" s="36" t="s">
        <v>99</v>
      </c>
      <c r="P49" s="36">
        <v>893</v>
      </c>
      <c r="Q49" s="36">
        <v>1733</v>
      </c>
      <c r="R49" s="36">
        <v>0</v>
      </c>
      <c r="S49" s="36">
        <v>5</v>
      </c>
      <c r="T49" s="36">
        <v>0</v>
      </c>
      <c r="U49" s="36" t="s">
        <v>99</v>
      </c>
      <c r="V49" s="36">
        <v>5</v>
      </c>
      <c r="W49" s="36" t="s">
        <v>99</v>
      </c>
      <c r="X49" s="36" t="s">
        <v>99</v>
      </c>
      <c r="Y49" s="36" t="s">
        <v>99</v>
      </c>
      <c r="Z49" s="36">
        <v>0</v>
      </c>
      <c r="AA49" s="36" t="s">
        <v>99</v>
      </c>
      <c r="AB49" s="36">
        <v>0</v>
      </c>
      <c r="AC49" s="36">
        <v>52</v>
      </c>
      <c r="AD49" s="36" t="s">
        <v>99</v>
      </c>
      <c r="AE49" s="36" t="s">
        <v>99</v>
      </c>
      <c r="AF49" s="36">
        <v>52</v>
      </c>
      <c r="AG49" s="36">
        <v>57</v>
      </c>
      <c r="AH49" s="36">
        <v>6</v>
      </c>
      <c r="AI49" s="36">
        <v>467</v>
      </c>
      <c r="AJ49" s="36">
        <v>443</v>
      </c>
      <c r="AK49" s="36" t="s">
        <v>99</v>
      </c>
      <c r="AL49" s="36">
        <v>910</v>
      </c>
      <c r="AM49" s="36" t="s">
        <v>99</v>
      </c>
      <c r="AN49" s="36" t="s">
        <v>99</v>
      </c>
      <c r="AO49" s="36" t="s">
        <v>99</v>
      </c>
      <c r="AP49" s="36" t="s">
        <v>99</v>
      </c>
      <c r="AQ49" s="36" t="s">
        <v>99</v>
      </c>
      <c r="AR49" s="36">
        <v>0</v>
      </c>
      <c r="AS49" s="36">
        <v>998</v>
      </c>
      <c r="AT49" s="36" t="s">
        <v>99</v>
      </c>
      <c r="AU49" s="36" t="s">
        <v>99</v>
      </c>
      <c r="AV49" s="36">
        <v>998</v>
      </c>
      <c r="AW49" s="36">
        <v>1914</v>
      </c>
      <c r="AX49" s="37">
        <v>83.333333333333343</v>
      </c>
      <c r="AY49" s="37">
        <v>85.010706638115636</v>
      </c>
      <c r="AZ49" s="37">
        <v>100</v>
      </c>
      <c r="BA49" s="37">
        <v>0</v>
      </c>
      <c r="BB49" s="37">
        <v>92.307692307692307</v>
      </c>
      <c r="BC49" s="37">
        <v>0</v>
      </c>
      <c r="BD49" s="37">
        <v>0</v>
      </c>
      <c r="BE49" s="37">
        <v>0</v>
      </c>
      <c r="BF49" s="37">
        <v>0</v>
      </c>
      <c r="BG49" s="37">
        <v>0</v>
      </c>
      <c r="BH49" s="37">
        <v>0</v>
      </c>
      <c r="BI49" s="37">
        <v>94.68937875751503</v>
      </c>
      <c r="BJ49" s="37">
        <v>0</v>
      </c>
      <c r="BK49" s="37">
        <v>0</v>
      </c>
      <c r="BL49" s="37">
        <v>94.68937875751503</v>
      </c>
      <c r="BM49" s="37">
        <v>93.521421107628001</v>
      </c>
      <c r="BN49" s="37">
        <v>16.666666666666664</v>
      </c>
      <c r="BO49" s="37">
        <v>14.989293361884368</v>
      </c>
      <c r="BP49" s="37">
        <v>0</v>
      </c>
      <c r="BQ49" s="37">
        <v>0</v>
      </c>
      <c r="BR49" s="37">
        <v>7.6923076923076925</v>
      </c>
      <c r="BS49" s="37">
        <v>0</v>
      </c>
      <c r="BT49" s="37">
        <v>0</v>
      </c>
      <c r="BU49" s="37">
        <v>0</v>
      </c>
      <c r="BV49" s="37">
        <v>0</v>
      </c>
      <c r="BW49" s="37">
        <v>0</v>
      </c>
      <c r="BX49" s="37">
        <v>0</v>
      </c>
      <c r="BY49" s="37">
        <v>5.3106212424849701</v>
      </c>
      <c r="BZ49" s="37">
        <v>0</v>
      </c>
      <c r="CA49" s="37">
        <v>0</v>
      </c>
      <c r="CB49" s="37">
        <v>5.3106212424849701</v>
      </c>
    </row>
    <row r="50" spans="1:80">
      <c r="A50" s="29" t="s">
        <v>53</v>
      </c>
      <c r="B50" s="36">
        <v>10</v>
      </c>
      <c r="C50" s="36" t="s">
        <v>99</v>
      </c>
      <c r="D50" s="36">
        <v>425</v>
      </c>
      <c r="E50" s="36" t="s">
        <v>99</v>
      </c>
      <c r="F50" s="36">
        <v>425</v>
      </c>
      <c r="G50" s="36" t="s">
        <v>99</v>
      </c>
      <c r="H50" s="36" t="s">
        <v>99</v>
      </c>
      <c r="I50" s="36" t="s">
        <v>99</v>
      </c>
      <c r="J50" s="36" t="s">
        <v>99</v>
      </c>
      <c r="K50" s="36">
        <v>547</v>
      </c>
      <c r="L50" s="36">
        <v>547</v>
      </c>
      <c r="M50" s="36">
        <v>327</v>
      </c>
      <c r="N50" s="36" t="s">
        <v>99</v>
      </c>
      <c r="O50" s="36" t="s">
        <v>99</v>
      </c>
      <c r="P50" s="36">
        <v>327</v>
      </c>
      <c r="Q50" s="36">
        <v>1309</v>
      </c>
      <c r="R50" s="36">
        <v>0</v>
      </c>
      <c r="S50" s="36" t="s">
        <v>99</v>
      </c>
      <c r="T50" s="36">
        <v>2</v>
      </c>
      <c r="U50" s="36" t="s">
        <v>99</v>
      </c>
      <c r="V50" s="36">
        <v>2</v>
      </c>
      <c r="W50" s="36" t="s">
        <v>99</v>
      </c>
      <c r="X50" s="36" t="s">
        <v>99</v>
      </c>
      <c r="Y50" s="36" t="s">
        <v>99</v>
      </c>
      <c r="Z50" s="36">
        <v>0</v>
      </c>
      <c r="AA50" s="36">
        <v>0</v>
      </c>
      <c r="AB50" s="36">
        <v>0</v>
      </c>
      <c r="AC50" s="36">
        <v>1</v>
      </c>
      <c r="AD50" s="36" t="s">
        <v>99</v>
      </c>
      <c r="AE50" s="36" t="s">
        <v>99</v>
      </c>
      <c r="AF50" s="36">
        <v>1</v>
      </c>
      <c r="AG50" s="36">
        <v>3</v>
      </c>
      <c r="AH50" s="36">
        <v>10</v>
      </c>
      <c r="AI50" s="36" t="s">
        <v>99</v>
      </c>
      <c r="AJ50" s="36">
        <v>431</v>
      </c>
      <c r="AK50" s="36" t="s">
        <v>99</v>
      </c>
      <c r="AL50" s="36">
        <v>431</v>
      </c>
      <c r="AM50" s="36" t="s">
        <v>99</v>
      </c>
      <c r="AN50" s="36" t="s">
        <v>99</v>
      </c>
      <c r="AO50" s="36" t="s">
        <v>99</v>
      </c>
      <c r="AP50" s="36" t="s">
        <v>99</v>
      </c>
      <c r="AQ50" s="36">
        <v>547</v>
      </c>
      <c r="AR50" s="36">
        <v>547</v>
      </c>
      <c r="AS50" s="36">
        <v>328</v>
      </c>
      <c r="AT50" s="36" t="s">
        <v>99</v>
      </c>
      <c r="AU50" s="36" t="s">
        <v>99</v>
      </c>
      <c r="AV50" s="36">
        <v>328</v>
      </c>
      <c r="AW50" s="36">
        <v>1316</v>
      </c>
      <c r="AX50" s="37">
        <v>100</v>
      </c>
      <c r="AY50" s="37">
        <v>0</v>
      </c>
      <c r="AZ50" s="37">
        <v>99.071925754060317</v>
      </c>
      <c r="BA50" s="37">
        <v>0</v>
      </c>
      <c r="BB50" s="37">
        <v>99.071925754060317</v>
      </c>
      <c r="BC50" s="37">
        <v>0</v>
      </c>
      <c r="BD50" s="37">
        <v>0</v>
      </c>
      <c r="BE50" s="37">
        <v>0</v>
      </c>
      <c r="BF50" s="37">
        <v>0</v>
      </c>
      <c r="BG50" s="37">
        <v>100</v>
      </c>
      <c r="BH50" s="37">
        <v>100</v>
      </c>
      <c r="BI50" s="37">
        <v>100</v>
      </c>
      <c r="BJ50" s="37">
        <v>0</v>
      </c>
      <c r="BK50" s="37">
        <v>0</v>
      </c>
      <c r="BL50" s="37">
        <v>100</v>
      </c>
      <c r="BM50" s="37">
        <v>99.696048632218847</v>
      </c>
      <c r="BN50" s="37">
        <v>0</v>
      </c>
      <c r="BO50" s="37">
        <v>0</v>
      </c>
      <c r="BP50" s="37">
        <v>0.92807424593967514</v>
      </c>
      <c r="BQ50" s="37">
        <v>0</v>
      </c>
      <c r="BR50" s="37">
        <v>0.92807424593967514</v>
      </c>
      <c r="BS50" s="37">
        <v>0</v>
      </c>
      <c r="BT50" s="37">
        <v>0</v>
      </c>
      <c r="BU50" s="37">
        <v>0</v>
      </c>
      <c r="BV50" s="37">
        <v>0</v>
      </c>
      <c r="BW50" s="37">
        <v>0</v>
      </c>
      <c r="BX50" s="37">
        <v>0</v>
      </c>
      <c r="BY50" s="37">
        <v>0</v>
      </c>
      <c r="BZ50" s="37">
        <v>0</v>
      </c>
      <c r="CA50" s="37">
        <v>0</v>
      </c>
      <c r="CB50" s="37">
        <v>0</v>
      </c>
    </row>
    <row r="51" spans="1:80">
      <c r="A51" s="29" t="s">
        <v>54</v>
      </c>
      <c r="B51" s="36">
        <v>7</v>
      </c>
      <c r="C51" s="36">
        <v>1105</v>
      </c>
      <c r="D51" s="36">
        <v>1213</v>
      </c>
      <c r="E51" s="36">
        <v>357</v>
      </c>
      <c r="F51" s="36">
        <v>2675</v>
      </c>
      <c r="G51" s="36" t="s">
        <v>99</v>
      </c>
      <c r="H51" s="36" t="s">
        <v>99</v>
      </c>
      <c r="I51" s="36" t="s">
        <v>99</v>
      </c>
      <c r="J51" s="36" t="s">
        <v>99</v>
      </c>
      <c r="K51" s="36" t="s">
        <v>99</v>
      </c>
      <c r="L51" s="36">
        <v>0</v>
      </c>
      <c r="M51" s="36">
        <v>382</v>
      </c>
      <c r="N51" s="36" t="s">
        <v>99</v>
      </c>
      <c r="O51" s="36" t="s">
        <v>99</v>
      </c>
      <c r="P51" s="36">
        <v>382</v>
      </c>
      <c r="Q51" s="36">
        <v>3064</v>
      </c>
      <c r="R51" s="36">
        <v>0</v>
      </c>
      <c r="S51" s="36">
        <v>0</v>
      </c>
      <c r="T51" s="36">
        <v>28</v>
      </c>
      <c r="U51" s="36">
        <v>5</v>
      </c>
      <c r="V51" s="36">
        <v>33</v>
      </c>
      <c r="W51" s="36" t="s">
        <v>99</v>
      </c>
      <c r="X51" s="36" t="s">
        <v>99</v>
      </c>
      <c r="Y51" s="36" t="s">
        <v>99</v>
      </c>
      <c r="Z51" s="36">
        <v>0</v>
      </c>
      <c r="AA51" s="36" t="s">
        <v>99</v>
      </c>
      <c r="AB51" s="36">
        <v>0</v>
      </c>
      <c r="AC51" s="36">
        <v>0</v>
      </c>
      <c r="AD51" s="36" t="s">
        <v>99</v>
      </c>
      <c r="AE51" s="36" t="s">
        <v>99</v>
      </c>
      <c r="AF51" s="36">
        <v>0</v>
      </c>
      <c r="AG51" s="36">
        <v>33</v>
      </c>
      <c r="AH51" s="36">
        <v>7</v>
      </c>
      <c r="AI51" s="36">
        <v>1115</v>
      </c>
      <c r="AJ51" s="36">
        <v>1275</v>
      </c>
      <c r="AK51" s="36">
        <v>362</v>
      </c>
      <c r="AL51" s="36">
        <v>2752</v>
      </c>
      <c r="AM51" s="36" t="s">
        <v>99</v>
      </c>
      <c r="AN51" s="36" t="s">
        <v>99</v>
      </c>
      <c r="AO51" s="36" t="s">
        <v>99</v>
      </c>
      <c r="AP51" s="36" t="s">
        <v>99</v>
      </c>
      <c r="AQ51" s="36" t="s">
        <v>99</v>
      </c>
      <c r="AR51" s="36">
        <v>0</v>
      </c>
      <c r="AS51" s="36">
        <v>392</v>
      </c>
      <c r="AT51" s="36" t="s">
        <v>99</v>
      </c>
      <c r="AU51" s="36" t="s">
        <v>99</v>
      </c>
      <c r="AV51" s="36">
        <v>392</v>
      </c>
      <c r="AW51" s="36">
        <v>3151</v>
      </c>
      <c r="AX51" s="37">
        <v>100</v>
      </c>
      <c r="AY51" s="37">
        <v>99.103139013452918</v>
      </c>
      <c r="AZ51" s="37">
        <v>97.333333333333343</v>
      </c>
      <c r="BA51" s="37">
        <v>100</v>
      </c>
      <c r="BB51" s="37">
        <v>98.401162790697668</v>
      </c>
      <c r="BC51" s="37">
        <v>0</v>
      </c>
      <c r="BD51" s="37">
        <v>0</v>
      </c>
      <c r="BE51" s="37">
        <v>0</v>
      </c>
      <c r="BF51" s="37">
        <v>0</v>
      </c>
      <c r="BG51" s="37">
        <v>0</v>
      </c>
      <c r="BH51" s="37">
        <v>0</v>
      </c>
      <c r="BI51" s="37">
        <v>97.448979591836732</v>
      </c>
      <c r="BJ51" s="37">
        <v>0</v>
      </c>
      <c r="BK51" s="37">
        <v>0</v>
      </c>
      <c r="BL51" s="37">
        <v>97.448979591836732</v>
      </c>
      <c r="BM51" s="37">
        <v>98.286258330688668</v>
      </c>
      <c r="BN51" s="37">
        <v>0</v>
      </c>
      <c r="BO51" s="37">
        <v>0.89686098654708524</v>
      </c>
      <c r="BP51" s="37">
        <v>2.666666666666667</v>
      </c>
      <c r="BQ51" s="37">
        <v>0</v>
      </c>
      <c r="BR51" s="37">
        <v>1.5988372093023258</v>
      </c>
      <c r="BS51" s="37">
        <v>0</v>
      </c>
      <c r="BT51" s="37">
        <v>0</v>
      </c>
      <c r="BU51" s="37">
        <v>0</v>
      </c>
      <c r="BV51" s="37">
        <v>0</v>
      </c>
      <c r="BW51" s="37">
        <v>0</v>
      </c>
      <c r="BX51" s="37">
        <v>0</v>
      </c>
      <c r="BY51" s="37">
        <v>2.5510204081632653</v>
      </c>
      <c r="BZ51" s="37">
        <v>0</v>
      </c>
      <c r="CA51" s="37">
        <v>0</v>
      </c>
      <c r="CB51" s="37">
        <v>2.5510204081632653</v>
      </c>
    </row>
    <row r="52" spans="1:80">
      <c r="A52" s="29" t="s">
        <v>55</v>
      </c>
      <c r="B52" s="36">
        <v>48</v>
      </c>
      <c r="C52" s="36">
        <v>1460</v>
      </c>
      <c r="D52" s="36">
        <v>1195</v>
      </c>
      <c r="E52" s="36">
        <v>174</v>
      </c>
      <c r="F52" s="36">
        <v>2829</v>
      </c>
      <c r="G52" s="36" t="s">
        <v>99</v>
      </c>
      <c r="H52" s="36">
        <v>961</v>
      </c>
      <c r="I52" s="36" t="s">
        <v>99</v>
      </c>
      <c r="J52" s="36">
        <v>961</v>
      </c>
      <c r="K52" s="36">
        <v>324</v>
      </c>
      <c r="L52" s="36">
        <v>1285</v>
      </c>
      <c r="M52" s="36">
        <v>3275</v>
      </c>
      <c r="N52" s="36">
        <v>38</v>
      </c>
      <c r="O52" s="36" t="s">
        <v>99</v>
      </c>
      <c r="P52" s="36">
        <v>3313</v>
      </c>
      <c r="Q52" s="36">
        <v>7475</v>
      </c>
      <c r="R52" s="36">
        <v>0</v>
      </c>
      <c r="S52" s="36">
        <v>21</v>
      </c>
      <c r="T52" s="36">
        <v>7</v>
      </c>
      <c r="U52" s="36">
        <v>0</v>
      </c>
      <c r="V52" s="36">
        <v>28</v>
      </c>
      <c r="W52" s="36" t="s">
        <v>99</v>
      </c>
      <c r="X52" s="36">
        <v>143</v>
      </c>
      <c r="Y52" s="36" t="s">
        <v>99</v>
      </c>
      <c r="Z52" s="36">
        <v>143</v>
      </c>
      <c r="AA52" s="36">
        <v>0</v>
      </c>
      <c r="AB52" s="36">
        <v>143</v>
      </c>
      <c r="AC52" s="36">
        <v>35</v>
      </c>
      <c r="AD52" s="36">
        <v>0</v>
      </c>
      <c r="AE52" s="36" t="s">
        <v>99</v>
      </c>
      <c r="AF52" s="36">
        <v>35</v>
      </c>
      <c r="AG52" s="36">
        <v>206</v>
      </c>
      <c r="AH52" s="36">
        <v>48</v>
      </c>
      <c r="AI52" s="36">
        <v>1506</v>
      </c>
      <c r="AJ52" s="36">
        <v>1209</v>
      </c>
      <c r="AK52" s="36">
        <v>174</v>
      </c>
      <c r="AL52" s="36">
        <v>2889</v>
      </c>
      <c r="AM52" s="36" t="s">
        <v>99</v>
      </c>
      <c r="AN52" s="36">
        <v>1224</v>
      </c>
      <c r="AO52" s="36" t="s">
        <v>99</v>
      </c>
      <c r="AP52" s="36">
        <v>1224</v>
      </c>
      <c r="AQ52" s="36">
        <v>324</v>
      </c>
      <c r="AR52" s="36">
        <v>1548</v>
      </c>
      <c r="AS52" s="36">
        <v>3352</v>
      </c>
      <c r="AT52" s="36">
        <v>38</v>
      </c>
      <c r="AU52" s="36" t="s">
        <v>99</v>
      </c>
      <c r="AV52" s="36">
        <v>3390</v>
      </c>
      <c r="AW52" s="36">
        <v>7875</v>
      </c>
      <c r="AX52" s="37">
        <v>100</v>
      </c>
      <c r="AY52" s="37">
        <v>98.339973439575033</v>
      </c>
      <c r="AZ52" s="37">
        <v>99.421009098428442</v>
      </c>
      <c r="BA52" s="37">
        <v>100</v>
      </c>
      <c r="BB52" s="37">
        <v>98.892350294219455</v>
      </c>
      <c r="BC52" s="37">
        <v>0</v>
      </c>
      <c r="BD52" s="37">
        <v>90.196078431372555</v>
      </c>
      <c r="BE52" s="37">
        <v>0</v>
      </c>
      <c r="BF52" s="37">
        <v>90.196078431372555</v>
      </c>
      <c r="BG52" s="37">
        <v>100</v>
      </c>
      <c r="BH52" s="37">
        <v>92.248062015503876</v>
      </c>
      <c r="BI52" s="37">
        <v>98.747016706443915</v>
      </c>
      <c r="BJ52" s="37">
        <v>100</v>
      </c>
      <c r="BK52" s="37">
        <v>0</v>
      </c>
      <c r="BL52" s="37">
        <v>98.761061946902657</v>
      </c>
      <c r="BM52" s="37">
        <v>97.536507936507931</v>
      </c>
      <c r="BN52" s="37">
        <v>0</v>
      </c>
      <c r="BO52" s="37">
        <v>1.6600265604249667</v>
      </c>
      <c r="BP52" s="37">
        <v>0.57899090157154676</v>
      </c>
      <c r="BQ52" s="37">
        <v>0</v>
      </c>
      <c r="BR52" s="37">
        <v>1.107649705780547</v>
      </c>
      <c r="BS52" s="37">
        <v>0</v>
      </c>
      <c r="BT52" s="37">
        <v>9.8039215686274517</v>
      </c>
      <c r="BU52" s="37">
        <v>0</v>
      </c>
      <c r="BV52" s="37">
        <v>9.8039215686274517</v>
      </c>
      <c r="BW52" s="37">
        <v>0</v>
      </c>
      <c r="BX52" s="37">
        <v>7.7519379844961236</v>
      </c>
      <c r="BY52" s="37">
        <v>1.2529832935560858</v>
      </c>
      <c r="BZ52" s="37">
        <v>0</v>
      </c>
      <c r="CA52" s="37">
        <v>0</v>
      </c>
      <c r="CB52" s="37">
        <v>1.2389380530973451</v>
      </c>
    </row>
    <row r="53" spans="1:80">
      <c r="A53" s="29" t="s">
        <v>56</v>
      </c>
      <c r="B53" s="36">
        <v>49</v>
      </c>
      <c r="C53" s="36">
        <v>340</v>
      </c>
      <c r="D53" s="36" t="s">
        <v>99</v>
      </c>
      <c r="E53" s="36" t="s">
        <v>99</v>
      </c>
      <c r="F53" s="36">
        <v>340</v>
      </c>
      <c r="G53" s="36" t="s">
        <v>99</v>
      </c>
      <c r="H53" s="36" t="s">
        <v>99</v>
      </c>
      <c r="I53" s="36" t="s">
        <v>99</v>
      </c>
      <c r="J53" s="36" t="s">
        <v>99</v>
      </c>
      <c r="K53" s="36">
        <v>349</v>
      </c>
      <c r="L53" s="36">
        <v>349</v>
      </c>
      <c r="M53" s="36">
        <v>641</v>
      </c>
      <c r="N53" s="36" t="s">
        <v>99</v>
      </c>
      <c r="O53" s="36" t="s">
        <v>99</v>
      </c>
      <c r="P53" s="36">
        <v>641</v>
      </c>
      <c r="Q53" s="36">
        <v>1379</v>
      </c>
      <c r="R53" s="36">
        <v>0</v>
      </c>
      <c r="S53" s="36">
        <v>55</v>
      </c>
      <c r="T53" s="36" t="s">
        <v>99</v>
      </c>
      <c r="U53" s="36" t="s">
        <v>99</v>
      </c>
      <c r="V53" s="36">
        <v>55</v>
      </c>
      <c r="W53" s="36" t="s">
        <v>99</v>
      </c>
      <c r="X53" s="36" t="s">
        <v>99</v>
      </c>
      <c r="Y53" s="36" t="s">
        <v>99</v>
      </c>
      <c r="Z53" s="36">
        <v>0</v>
      </c>
      <c r="AA53" s="36">
        <v>0</v>
      </c>
      <c r="AB53" s="36">
        <v>0</v>
      </c>
      <c r="AC53" s="36">
        <v>14</v>
      </c>
      <c r="AD53" s="36" t="s">
        <v>99</v>
      </c>
      <c r="AE53" s="36" t="s">
        <v>99</v>
      </c>
      <c r="AF53" s="36">
        <v>14</v>
      </c>
      <c r="AG53" s="36">
        <v>69</v>
      </c>
      <c r="AH53" s="36">
        <v>49</v>
      </c>
      <c r="AI53" s="36">
        <v>417</v>
      </c>
      <c r="AJ53" s="36" t="s">
        <v>99</v>
      </c>
      <c r="AK53" s="36" t="s">
        <v>99</v>
      </c>
      <c r="AL53" s="36">
        <v>417</v>
      </c>
      <c r="AM53" s="36" t="s">
        <v>99</v>
      </c>
      <c r="AN53" s="36" t="s">
        <v>99</v>
      </c>
      <c r="AO53" s="36" t="s">
        <v>99</v>
      </c>
      <c r="AP53" s="36" t="s">
        <v>99</v>
      </c>
      <c r="AQ53" s="36">
        <v>349</v>
      </c>
      <c r="AR53" s="36">
        <v>349</v>
      </c>
      <c r="AS53" s="36">
        <v>664</v>
      </c>
      <c r="AT53" s="36" t="s">
        <v>99</v>
      </c>
      <c r="AU53" s="36" t="s">
        <v>99</v>
      </c>
      <c r="AV53" s="36">
        <v>664</v>
      </c>
      <c r="AW53" s="36">
        <v>1479</v>
      </c>
      <c r="AX53" s="37">
        <v>100</v>
      </c>
      <c r="AY53" s="37">
        <v>94.724220623501196</v>
      </c>
      <c r="AZ53" s="37">
        <v>0</v>
      </c>
      <c r="BA53" s="37">
        <v>0</v>
      </c>
      <c r="BB53" s="37">
        <v>94.724220623501196</v>
      </c>
      <c r="BC53" s="37">
        <v>0</v>
      </c>
      <c r="BD53" s="37">
        <v>0</v>
      </c>
      <c r="BE53" s="37">
        <v>0</v>
      </c>
      <c r="BF53" s="37">
        <v>0</v>
      </c>
      <c r="BG53" s="37">
        <v>100</v>
      </c>
      <c r="BH53" s="37">
        <v>100</v>
      </c>
      <c r="BI53" s="37">
        <v>98.644578313253021</v>
      </c>
      <c r="BJ53" s="37">
        <v>0</v>
      </c>
      <c r="BK53" s="37">
        <v>0</v>
      </c>
      <c r="BL53" s="37">
        <v>98.644578313253021</v>
      </c>
      <c r="BM53" s="37">
        <v>97.903989181879652</v>
      </c>
      <c r="BN53" s="37">
        <v>0</v>
      </c>
      <c r="BO53" s="37">
        <v>5.275779376498801</v>
      </c>
      <c r="BP53" s="37">
        <v>0</v>
      </c>
      <c r="BQ53" s="37">
        <v>0</v>
      </c>
      <c r="BR53" s="37">
        <v>5.275779376498801</v>
      </c>
      <c r="BS53" s="37">
        <v>0</v>
      </c>
      <c r="BT53" s="37">
        <v>0</v>
      </c>
      <c r="BU53" s="37">
        <v>0</v>
      </c>
      <c r="BV53" s="37">
        <v>0</v>
      </c>
      <c r="BW53" s="37">
        <v>0</v>
      </c>
      <c r="BX53" s="37">
        <v>0</v>
      </c>
      <c r="BY53" s="37">
        <v>1.3554216867469879</v>
      </c>
      <c r="BZ53" s="37">
        <v>0</v>
      </c>
      <c r="CA53" s="37">
        <v>0</v>
      </c>
      <c r="CB53" s="37">
        <v>1.3554216867469879</v>
      </c>
    </row>
    <row r="54" spans="1:80">
      <c r="A54" s="29" t="s">
        <v>57</v>
      </c>
      <c r="B54" s="36" t="s">
        <v>99</v>
      </c>
      <c r="C54" s="36">
        <v>150</v>
      </c>
      <c r="D54" s="36">
        <v>1774</v>
      </c>
      <c r="E54" s="36">
        <v>80</v>
      </c>
      <c r="F54" s="36">
        <v>2004</v>
      </c>
      <c r="G54" s="36" t="s">
        <v>99</v>
      </c>
      <c r="H54" s="36">
        <v>377</v>
      </c>
      <c r="I54" s="36" t="s">
        <v>99</v>
      </c>
      <c r="J54" s="36">
        <v>377</v>
      </c>
      <c r="K54" s="36" t="s">
        <v>99</v>
      </c>
      <c r="L54" s="36">
        <v>377</v>
      </c>
      <c r="M54" s="36">
        <v>1575</v>
      </c>
      <c r="N54" s="36" t="s">
        <v>99</v>
      </c>
      <c r="O54" s="36" t="s">
        <v>99</v>
      </c>
      <c r="P54" s="36">
        <v>1575</v>
      </c>
      <c r="Q54" s="36">
        <v>3956</v>
      </c>
      <c r="R54" s="36" t="s">
        <v>99</v>
      </c>
      <c r="S54" s="36">
        <v>9</v>
      </c>
      <c r="T54" s="36">
        <v>0</v>
      </c>
      <c r="U54" s="36">
        <v>5</v>
      </c>
      <c r="V54" s="36">
        <v>14</v>
      </c>
      <c r="W54" s="36" t="s">
        <v>99</v>
      </c>
      <c r="X54" s="36">
        <v>13</v>
      </c>
      <c r="Y54" s="36" t="s">
        <v>99</v>
      </c>
      <c r="Z54" s="36">
        <v>13</v>
      </c>
      <c r="AA54" s="36" t="s">
        <v>99</v>
      </c>
      <c r="AB54" s="36">
        <v>13</v>
      </c>
      <c r="AC54" s="36">
        <v>11</v>
      </c>
      <c r="AD54" s="36" t="s">
        <v>99</v>
      </c>
      <c r="AE54" s="36" t="s">
        <v>99</v>
      </c>
      <c r="AF54" s="36">
        <v>11</v>
      </c>
      <c r="AG54" s="36">
        <v>38</v>
      </c>
      <c r="AH54" s="36" t="s">
        <v>99</v>
      </c>
      <c r="AI54" s="36">
        <v>164</v>
      </c>
      <c r="AJ54" s="36">
        <v>1774</v>
      </c>
      <c r="AK54" s="36">
        <v>92</v>
      </c>
      <c r="AL54" s="36">
        <v>2030</v>
      </c>
      <c r="AM54" s="36" t="s">
        <v>99</v>
      </c>
      <c r="AN54" s="36">
        <v>419</v>
      </c>
      <c r="AO54" s="36" t="s">
        <v>99</v>
      </c>
      <c r="AP54" s="36">
        <v>419</v>
      </c>
      <c r="AQ54" s="36" t="s">
        <v>99</v>
      </c>
      <c r="AR54" s="36">
        <v>419</v>
      </c>
      <c r="AS54" s="36">
        <v>1606</v>
      </c>
      <c r="AT54" s="36" t="s">
        <v>99</v>
      </c>
      <c r="AU54" s="36" t="s">
        <v>99</v>
      </c>
      <c r="AV54" s="36">
        <v>1606</v>
      </c>
      <c r="AW54" s="36">
        <v>4055</v>
      </c>
      <c r="AX54" s="37">
        <v>0</v>
      </c>
      <c r="AY54" s="37">
        <v>96.951219512195124</v>
      </c>
      <c r="AZ54" s="37">
        <v>100</v>
      </c>
      <c r="BA54" s="37">
        <v>92.391304347826093</v>
      </c>
      <c r="BB54" s="37">
        <v>99.408866995073893</v>
      </c>
      <c r="BC54" s="37">
        <v>0</v>
      </c>
      <c r="BD54" s="37">
        <v>93.078758949880665</v>
      </c>
      <c r="BE54" s="37">
        <v>0</v>
      </c>
      <c r="BF54" s="37">
        <v>93.078758949880665</v>
      </c>
      <c r="BG54" s="37">
        <v>0</v>
      </c>
      <c r="BH54" s="37">
        <v>93.078758949880665</v>
      </c>
      <c r="BI54" s="37">
        <v>98.754669987546691</v>
      </c>
      <c r="BJ54" s="37">
        <v>0</v>
      </c>
      <c r="BK54" s="37">
        <v>0</v>
      </c>
      <c r="BL54" s="37">
        <v>98.754669987546691</v>
      </c>
      <c r="BM54" s="37">
        <v>98.495684340320594</v>
      </c>
      <c r="BN54" s="37">
        <v>0</v>
      </c>
      <c r="BO54" s="37">
        <v>3.0487804878048781</v>
      </c>
      <c r="BP54" s="37">
        <v>0</v>
      </c>
      <c r="BQ54" s="37">
        <v>7.608695652173914</v>
      </c>
      <c r="BR54" s="37">
        <v>0.59113300492610843</v>
      </c>
      <c r="BS54" s="37">
        <v>0</v>
      </c>
      <c r="BT54" s="37">
        <v>6.9212410501193311</v>
      </c>
      <c r="BU54" s="37">
        <v>0</v>
      </c>
      <c r="BV54" s="37">
        <v>6.9212410501193311</v>
      </c>
      <c r="BW54" s="37">
        <v>0</v>
      </c>
      <c r="BX54" s="37">
        <v>6.9212410501193311</v>
      </c>
      <c r="BY54" s="37">
        <v>1.2453300124533</v>
      </c>
      <c r="BZ54" s="37">
        <v>0</v>
      </c>
      <c r="CA54" s="37">
        <v>0</v>
      </c>
      <c r="CB54" s="37">
        <v>1.2453300124533</v>
      </c>
    </row>
    <row r="55" spans="1:80">
      <c r="A55" s="29" t="s">
        <v>58</v>
      </c>
      <c r="B55" s="36">
        <v>54</v>
      </c>
      <c r="C55" s="36">
        <v>189</v>
      </c>
      <c r="D55" s="36" t="s">
        <v>99</v>
      </c>
      <c r="E55" s="36" t="s">
        <v>99</v>
      </c>
      <c r="F55" s="36">
        <v>189</v>
      </c>
      <c r="G55" s="36" t="s">
        <v>99</v>
      </c>
      <c r="H55" s="36" t="s">
        <v>99</v>
      </c>
      <c r="I55" s="36" t="s">
        <v>99</v>
      </c>
      <c r="J55" s="36" t="s">
        <v>99</v>
      </c>
      <c r="K55" s="36" t="s">
        <v>99</v>
      </c>
      <c r="L55" s="36">
        <v>0</v>
      </c>
      <c r="M55" s="36">
        <v>580</v>
      </c>
      <c r="N55" s="36" t="s">
        <v>99</v>
      </c>
      <c r="O55" s="36" t="s">
        <v>99</v>
      </c>
      <c r="P55" s="36">
        <v>580</v>
      </c>
      <c r="Q55" s="36">
        <v>823</v>
      </c>
      <c r="R55" s="36">
        <v>0</v>
      </c>
      <c r="S55" s="36">
        <v>15</v>
      </c>
      <c r="T55" s="36" t="s">
        <v>99</v>
      </c>
      <c r="U55" s="36" t="s">
        <v>99</v>
      </c>
      <c r="V55" s="36">
        <v>15</v>
      </c>
      <c r="W55" s="36" t="s">
        <v>99</v>
      </c>
      <c r="X55" s="36" t="s">
        <v>99</v>
      </c>
      <c r="Y55" s="36" t="s">
        <v>99</v>
      </c>
      <c r="Z55" s="36">
        <v>0</v>
      </c>
      <c r="AA55" s="36" t="s">
        <v>99</v>
      </c>
      <c r="AB55" s="36">
        <v>0</v>
      </c>
      <c r="AC55" s="36">
        <v>12</v>
      </c>
      <c r="AD55" s="36" t="s">
        <v>99</v>
      </c>
      <c r="AE55" s="36" t="s">
        <v>99</v>
      </c>
      <c r="AF55" s="36">
        <v>12</v>
      </c>
      <c r="AG55" s="36">
        <v>27</v>
      </c>
      <c r="AH55" s="36">
        <v>54</v>
      </c>
      <c r="AI55" s="36">
        <v>204</v>
      </c>
      <c r="AJ55" s="36" t="s">
        <v>99</v>
      </c>
      <c r="AK55" s="36" t="s">
        <v>99</v>
      </c>
      <c r="AL55" s="36">
        <v>204</v>
      </c>
      <c r="AM55" s="36" t="s">
        <v>99</v>
      </c>
      <c r="AN55" s="36" t="s">
        <v>99</v>
      </c>
      <c r="AO55" s="36" t="s">
        <v>99</v>
      </c>
      <c r="AP55" s="36" t="s">
        <v>99</v>
      </c>
      <c r="AQ55" s="36" t="s">
        <v>99</v>
      </c>
      <c r="AR55" s="36">
        <v>0</v>
      </c>
      <c r="AS55" s="36">
        <v>593</v>
      </c>
      <c r="AT55" s="36" t="s">
        <v>99</v>
      </c>
      <c r="AU55" s="36" t="s">
        <v>99</v>
      </c>
      <c r="AV55" s="36">
        <v>593</v>
      </c>
      <c r="AW55" s="36">
        <v>851</v>
      </c>
      <c r="AX55" s="37">
        <v>100</v>
      </c>
      <c r="AY55" s="37">
        <v>100</v>
      </c>
      <c r="AZ55" s="37">
        <v>0</v>
      </c>
      <c r="BA55" s="37">
        <v>0</v>
      </c>
      <c r="BB55" s="37">
        <v>100</v>
      </c>
      <c r="BC55" s="37">
        <v>0</v>
      </c>
      <c r="BD55" s="37">
        <v>0</v>
      </c>
      <c r="BE55" s="37">
        <v>0</v>
      </c>
      <c r="BF55" s="37">
        <v>0</v>
      </c>
      <c r="BG55" s="37">
        <v>0</v>
      </c>
      <c r="BH55" s="37">
        <v>0</v>
      </c>
      <c r="BI55" s="37">
        <v>99.831365935919052</v>
      </c>
      <c r="BJ55" s="37">
        <v>0</v>
      </c>
      <c r="BK55" s="37">
        <v>0</v>
      </c>
      <c r="BL55" s="37">
        <v>99.831365935919052</v>
      </c>
      <c r="BM55" s="37">
        <v>99.882491186839019</v>
      </c>
      <c r="BN55" s="37">
        <v>0</v>
      </c>
      <c r="BO55" s="37">
        <v>0</v>
      </c>
      <c r="BP55" s="37">
        <v>0</v>
      </c>
      <c r="BQ55" s="37">
        <v>0</v>
      </c>
      <c r="BR55" s="37">
        <v>0</v>
      </c>
      <c r="BS55" s="37">
        <v>0</v>
      </c>
      <c r="BT55" s="37">
        <v>0</v>
      </c>
      <c r="BU55" s="37">
        <v>0</v>
      </c>
      <c r="BV55" s="37">
        <v>0</v>
      </c>
      <c r="BW55" s="37">
        <v>0</v>
      </c>
      <c r="BX55" s="37">
        <v>0</v>
      </c>
      <c r="BY55" s="37">
        <v>0.16863406408094433</v>
      </c>
      <c r="BZ55" s="37">
        <v>0</v>
      </c>
      <c r="CA55" s="37">
        <v>0</v>
      </c>
      <c r="CB55" s="37">
        <v>0.16863406408094433</v>
      </c>
    </row>
    <row r="56" spans="1:80">
      <c r="A56" s="29" t="s">
        <v>59</v>
      </c>
      <c r="B56" s="36">
        <v>13</v>
      </c>
      <c r="C56" s="36" t="s">
        <v>99</v>
      </c>
      <c r="D56" s="36">
        <v>1434</v>
      </c>
      <c r="E56" s="36">
        <v>132</v>
      </c>
      <c r="F56" s="36">
        <v>1566</v>
      </c>
      <c r="G56" s="36" t="s">
        <v>99</v>
      </c>
      <c r="H56" s="36" t="s">
        <v>99</v>
      </c>
      <c r="I56" s="36" t="s">
        <v>99</v>
      </c>
      <c r="J56" s="36" t="s">
        <v>99</v>
      </c>
      <c r="K56" s="36">
        <v>449</v>
      </c>
      <c r="L56" s="36">
        <v>449</v>
      </c>
      <c r="M56" s="36">
        <v>1707</v>
      </c>
      <c r="N56" s="36" t="s">
        <v>99</v>
      </c>
      <c r="O56" s="36" t="s">
        <v>99</v>
      </c>
      <c r="P56" s="36">
        <v>1707</v>
      </c>
      <c r="Q56" s="36">
        <v>3735</v>
      </c>
      <c r="R56" s="36">
        <v>0</v>
      </c>
      <c r="S56" s="36" t="s">
        <v>99</v>
      </c>
      <c r="T56" s="36">
        <v>45</v>
      </c>
      <c r="U56" s="36">
        <v>0</v>
      </c>
      <c r="V56" s="36">
        <v>45</v>
      </c>
      <c r="W56" s="36" t="s">
        <v>99</v>
      </c>
      <c r="X56" s="36" t="s">
        <v>99</v>
      </c>
      <c r="Y56" s="36" t="s">
        <v>99</v>
      </c>
      <c r="Z56" s="36">
        <v>0</v>
      </c>
      <c r="AA56" s="36">
        <v>14</v>
      </c>
      <c r="AB56" s="36">
        <v>14</v>
      </c>
      <c r="AC56" s="36">
        <v>0</v>
      </c>
      <c r="AD56" s="36" t="s">
        <v>99</v>
      </c>
      <c r="AE56" s="36" t="s">
        <v>99</v>
      </c>
      <c r="AF56" s="36">
        <v>0</v>
      </c>
      <c r="AG56" s="36">
        <v>59</v>
      </c>
      <c r="AH56" s="36">
        <v>13</v>
      </c>
      <c r="AI56" s="36" t="s">
        <v>99</v>
      </c>
      <c r="AJ56" s="36">
        <v>1545</v>
      </c>
      <c r="AK56" s="36">
        <v>132</v>
      </c>
      <c r="AL56" s="36">
        <v>1677</v>
      </c>
      <c r="AM56" s="36" t="s">
        <v>99</v>
      </c>
      <c r="AN56" s="36" t="s">
        <v>99</v>
      </c>
      <c r="AO56" s="36" t="s">
        <v>99</v>
      </c>
      <c r="AP56" s="36" t="s">
        <v>99</v>
      </c>
      <c r="AQ56" s="36">
        <v>470</v>
      </c>
      <c r="AR56" s="36">
        <v>470</v>
      </c>
      <c r="AS56" s="36">
        <v>1716</v>
      </c>
      <c r="AT56" s="36" t="s">
        <v>99</v>
      </c>
      <c r="AU56" s="36" t="s">
        <v>99</v>
      </c>
      <c r="AV56" s="36">
        <v>1716</v>
      </c>
      <c r="AW56" s="36">
        <v>3876</v>
      </c>
      <c r="AX56" s="37">
        <v>100</v>
      </c>
      <c r="AY56" s="37">
        <v>0</v>
      </c>
      <c r="AZ56" s="37">
        <v>95.728155339805824</v>
      </c>
      <c r="BA56" s="37">
        <v>100</v>
      </c>
      <c r="BB56" s="37">
        <v>96.064400715563508</v>
      </c>
      <c r="BC56" s="37">
        <v>0</v>
      </c>
      <c r="BD56" s="37">
        <v>0</v>
      </c>
      <c r="BE56" s="37">
        <v>0</v>
      </c>
      <c r="BF56" s="37">
        <v>0</v>
      </c>
      <c r="BG56" s="37">
        <v>98.510638297872347</v>
      </c>
      <c r="BH56" s="37">
        <v>98.510638297872347</v>
      </c>
      <c r="BI56" s="37">
        <v>99.47552447552448</v>
      </c>
      <c r="BJ56" s="37">
        <v>0</v>
      </c>
      <c r="BK56" s="37">
        <v>0</v>
      </c>
      <c r="BL56" s="37">
        <v>99.47552447552448</v>
      </c>
      <c r="BM56" s="37">
        <v>97.884416924664606</v>
      </c>
      <c r="BN56" s="37">
        <v>0</v>
      </c>
      <c r="BO56" s="37">
        <v>0</v>
      </c>
      <c r="BP56" s="37">
        <v>4.2718446601941746</v>
      </c>
      <c r="BQ56" s="37">
        <v>0</v>
      </c>
      <c r="BR56" s="37">
        <v>3.9355992844364938</v>
      </c>
      <c r="BS56" s="37">
        <v>0</v>
      </c>
      <c r="BT56" s="37">
        <v>0</v>
      </c>
      <c r="BU56" s="37">
        <v>0</v>
      </c>
      <c r="BV56" s="37">
        <v>0</v>
      </c>
      <c r="BW56" s="37">
        <v>1.4893617021276597</v>
      </c>
      <c r="BX56" s="37">
        <v>1.4893617021276597</v>
      </c>
      <c r="BY56" s="37">
        <v>0.52447552447552448</v>
      </c>
      <c r="BZ56" s="37">
        <v>0</v>
      </c>
      <c r="CA56" s="37">
        <v>0</v>
      </c>
      <c r="CB56" s="37">
        <v>0.52447552447552448</v>
      </c>
    </row>
    <row r="57" spans="1:80" s="41" customFormat="1" ht="16.5" thickBot="1">
      <c r="A57" s="23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</row>
    <row r="58" spans="1:80" ht="15.75" customHeight="1" thickBot="1">
      <c r="A58" s="70" t="s">
        <v>60</v>
      </c>
      <c r="B58" s="69" t="s">
        <v>71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 t="s">
        <v>85</v>
      </c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 t="s">
        <v>69</v>
      </c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 t="s">
        <v>86</v>
      </c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 t="s">
        <v>87</v>
      </c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</row>
    <row r="59" spans="1:80" ht="26.25" customHeight="1" thickBot="1">
      <c r="A59" s="70"/>
      <c r="B59" s="67" t="s">
        <v>1</v>
      </c>
      <c r="C59" s="69" t="s">
        <v>2</v>
      </c>
      <c r="D59" s="69"/>
      <c r="E59" s="69"/>
      <c r="F59" s="69"/>
      <c r="G59" s="69" t="s">
        <v>3</v>
      </c>
      <c r="H59" s="69"/>
      <c r="I59" s="69"/>
      <c r="J59" s="69"/>
      <c r="K59" s="67" t="s">
        <v>4</v>
      </c>
      <c r="L59" s="69" t="s">
        <v>5</v>
      </c>
      <c r="M59" s="69" t="s">
        <v>6</v>
      </c>
      <c r="N59" s="69"/>
      <c r="O59" s="69"/>
      <c r="P59" s="69"/>
      <c r="Q59" s="69" t="s">
        <v>7</v>
      </c>
      <c r="R59" s="67" t="s">
        <v>1</v>
      </c>
      <c r="S59" s="69" t="s">
        <v>2</v>
      </c>
      <c r="T59" s="69"/>
      <c r="U59" s="69"/>
      <c r="V59" s="69"/>
      <c r="W59" s="69" t="s">
        <v>3</v>
      </c>
      <c r="X59" s="69"/>
      <c r="Y59" s="69"/>
      <c r="Z59" s="69"/>
      <c r="AA59" s="67" t="s">
        <v>4</v>
      </c>
      <c r="AB59" s="69" t="s">
        <v>5</v>
      </c>
      <c r="AC59" s="69" t="s">
        <v>6</v>
      </c>
      <c r="AD59" s="69"/>
      <c r="AE59" s="69"/>
      <c r="AF59" s="69"/>
      <c r="AG59" s="69" t="s">
        <v>7</v>
      </c>
      <c r="AH59" s="67" t="s">
        <v>1</v>
      </c>
      <c r="AI59" s="69" t="s">
        <v>2</v>
      </c>
      <c r="AJ59" s="69"/>
      <c r="AK59" s="69"/>
      <c r="AL59" s="69"/>
      <c r="AM59" s="69" t="s">
        <v>3</v>
      </c>
      <c r="AN59" s="69"/>
      <c r="AO59" s="69"/>
      <c r="AP59" s="69"/>
      <c r="AQ59" s="67" t="s">
        <v>4</v>
      </c>
      <c r="AR59" s="69" t="s">
        <v>5</v>
      </c>
      <c r="AS59" s="69" t="s">
        <v>6</v>
      </c>
      <c r="AT59" s="69"/>
      <c r="AU59" s="69"/>
      <c r="AV59" s="69"/>
      <c r="AW59" s="69" t="s">
        <v>7</v>
      </c>
      <c r="AX59" s="67" t="s">
        <v>1</v>
      </c>
      <c r="AY59" s="69" t="s">
        <v>2</v>
      </c>
      <c r="AZ59" s="69"/>
      <c r="BA59" s="69"/>
      <c r="BB59" s="69"/>
      <c r="BC59" s="69" t="s">
        <v>3</v>
      </c>
      <c r="BD59" s="69"/>
      <c r="BE59" s="69"/>
      <c r="BF59" s="69"/>
      <c r="BG59" s="67" t="s">
        <v>4</v>
      </c>
      <c r="BH59" s="69" t="s">
        <v>5</v>
      </c>
      <c r="BI59" s="69" t="s">
        <v>6</v>
      </c>
      <c r="BJ59" s="69"/>
      <c r="BK59" s="69"/>
      <c r="BL59" s="69"/>
      <c r="BM59" s="69" t="s">
        <v>7</v>
      </c>
      <c r="BN59" s="69" t="s">
        <v>1</v>
      </c>
      <c r="BO59" s="69" t="s">
        <v>2</v>
      </c>
      <c r="BP59" s="69"/>
      <c r="BQ59" s="69"/>
      <c r="BR59" s="69"/>
      <c r="BS59" s="69" t="s">
        <v>3</v>
      </c>
      <c r="BT59" s="69"/>
      <c r="BU59" s="69"/>
      <c r="BV59" s="69"/>
      <c r="BW59" s="67" t="s">
        <v>4</v>
      </c>
      <c r="BX59" s="69" t="s">
        <v>5</v>
      </c>
      <c r="BY59" s="69" t="s">
        <v>6</v>
      </c>
      <c r="BZ59" s="69"/>
      <c r="CA59" s="69"/>
      <c r="CB59" s="69" t="s">
        <v>7</v>
      </c>
    </row>
    <row r="60" spans="1:80" ht="26.25" thickBot="1">
      <c r="A60" s="70"/>
      <c r="B60" s="67" t="s">
        <v>8</v>
      </c>
      <c r="C60" s="67" t="s">
        <v>9</v>
      </c>
      <c r="D60" s="67" t="s">
        <v>10</v>
      </c>
      <c r="E60" s="67" t="s">
        <v>11</v>
      </c>
      <c r="F60" s="67" t="s">
        <v>12</v>
      </c>
      <c r="G60" s="67" t="s">
        <v>9</v>
      </c>
      <c r="H60" s="67" t="s">
        <v>10</v>
      </c>
      <c r="I60" s="67" t="s">
        <v>11</v>
      </c>
      <c r="J60" s="67" t="s">
        <v>12</v>
      </c>
      <c r="K60" s="67" t="s">
        <v>10</v>
      </c>
      <c r="L60" s="69"/>
      <c r="M60" s="67" t="s">
        <v>113</v>
      </c>
      <c r="N60" s="67" t="s">
        <v>114</v>
      </c>
      <c r="O60" s="67" t="s">
        <v>11</v>
      </c>
      <c r="P60" s="67" t="s">
        <v>12</v>
      </c>
      <c r="Q60" s="69"/>
      <c r="R60" s="67" t="s">
        <v>8</v>
      </c>
      <c r="S60" s="67" t="s">
        <v>9</v>
      </c>
      <c r="T60" s="67" t="s">
        <v>10</v>
      </c>
      <c r="U60" s="67" t="s">
        <v>11</v>
      </c>
      <c r="V60" s="67" t="s">
        <v>12</v>
      </c>
      <c r="W60" s="67" t="s">
        <v>9</v>
      </c>
      <c r="X60" s="67" t="s">
        <v>10</v>
      </c>
      <c r="Y60" s="67" t="s">
        <v>11</v>
      </c>
      <c r="Z60" s="67" t="s">
        <v>12</v>
      </c>
      <c r="AA60" s="67" t="s">
        <v>10</v>
      </c>
      <c r="AB60" s="69"/>
      <c r="AC60" s="67" t="s">
        <v>113</v>
      </c>
      <c r="AD60" s="67" t="s">
        <v>114</v>
      </c>
      <c r="AE60" s="67" t="s">
        <v>11</v>
      </c>
      <c r="AF60" s="67" t="s">
        <v>12</v>
      </c>
      <c r="AG60" s="69"/>
      <c r="AH60" s="67" t="s">
        <v>8</v>
      </c>
      <c r="AI60" s="67" t="s">
        <v>9</v>
      </c>
      <c r="AJ60" s="67" t="s">
        <v>10</v>
      </c>
      <c r="AK60" s="67" t="s">
        <v>11</v>
      </c>
      <c r="AL60" s="67" t="s">
        <v>12</v>
      </c>
      <c r="AM60" s="67" t="s">
        <v>9</v>
      </c>
      <c r="AN60" s="67" t="s">
        <v>10</v>
      </c>
      <c r="AO60" s="67" t="s">
        <v>11</v>
      </c>
      <c r="AP60" s="67" t="s">
        <v>12</v>
      </c>
      <c r="AQ60" s="67" t="s">
        <v>10</v>
      </c>
      <c r="AR60" s="69"/>
      <c r="AS60" s="67" t="s">
        <v>113</v>
      </c>
      <c r="AT60" s="67" t="s">
        <v>114</v>
      </c>
      <c r="AU60" s="67" t="s">
        <v>11</v>
      </c>
      <c r="AV60" s="67" t="s">
        <v>12</v>
      </c>
      <c r="AW60" s="69"/>
      <c r="AX60" s="67" t="s">
        <v>8</v>
      </c>
      <c r="AY60" s="67" t="s">
        <v>9</v>
      </c>
      <c r="AZ60" s="67" t="s">
        <v>10</v>
      </c>
      <c r="BA60" s="67" t="s">
        <v>11</v>
      </c>
      <c r="BB60" s="67" t="s">
        <v>12</v>
      </c>
      <c r="BC60" s="67" t="s">
        <v>9</v>
      </c>
      <c r="BD60" s="67" t="s">
        <v>10</v>
      </c>
      <c r="BE60" s="67" t="s">
        <v>11</v>
      </c>
      <c r="BF60" s="67" t="s">
        <v>12</v>
      </c>
      <c r="BG60" s="67" t="s">
        <v>10</v>
      </c>
      <c r="BH60" s="69"/>
      <c r="BI60" s="67" t="s">
        <v>113</v>
      </c>
      <c r="BJ60" s="67" t="s">
        <v>114</v>
      </c>
      <c r="BK60" s="67" t="s">
        <v>11</v>
      </c>
      <c r="BL60" s="67" t="s">
        <v>12</v>
      </c>
      <c r="BM60" s="69"/>
      <c r="BN60" s="69" t="s">
        <v>8</v>
      </c>
      <c r="BO60" s="67" t="s">
        <v>9</v>
      </c>
      <c r="BP60" s="67" t="s">
        <v>10</v>
      </c>
      <c r="BQ60" s="67" t="s">
        <v>11</v>
      </c>
      <c r="BR60" s="67" t="s">
        <v>12</v>
      </c>
      <c r="BS60" s="67" t="s">
        <v>9</v>
      </c>
      <c r="BT60" s="67" t="s">
        <v>10</v>
      </c>
      <c r="BU60" s="67" t="s">
        <v>11</v>
      </c>
      <c r="BV60" s="67" t="s">
        <v>12</v>
      </c>
      <c r="BW60" s="67" t="s">
        <v>10</v>
      </c>
      <c r="BX60" s="69"/>
      <c r="BY60" s="67" t="s">
        <v>9</v>
      </c>
      <c r="BZ60" s="67" t="s">
        <v>11</v>
      </c>
      <c r="CA60" s="67" t="s">
        <v>12</v>
      </c>
      <c r="CB60" s="69"/>
    </row>
    <row r="61" spans="1:80" s="39" customFormat="1">
      <c r="A61" s="26" t="s">
        <v>13</v>
      </c>
      <c r="B61" s="27">
        <v>1277</v>
      </c>
      <c r="C61" s="27">
        <v>26054</v>
      </c>
      <c r="D61" s="27">
        <v>89913</v>
      </c>
      <c r="E61" s="27">
        <v>31276</v>
      </c>
      <c r="F61" s="27">
        <v>147243</v>
      </c>
      <c r="G61" s="27">
        <v>1223</v>
      </c>
      <c r="H61" s="27">
        <v>40202</v>
      </c>
      <c r="I61" s="27">
        <v>2166</v>
      </c>
      <c r="J61" s="27">
        <v>43591</v>
      </c>
      <c r="K61" s="27">
        <v>12834</v>
      </c>
      <c r="L61" s="27">
        <v>56425</v>
      </c>
      <c r="M61" s="27">
        <v>124657</v>
      </c>
      <c r="N61" s="27">
        <v>2844</v>
      </c>
      <c r="O61" s="27">
        <v>595</v>
      </c>
      <c r="P61" s="27">
        <v>128096</v>
      </c>
      <c r="Q61" s="27">
        <v>333041</v>
      </c>
      <c r="R61" s="27">
        <v>0</v>
      </c>
      <c r="S61" s="27">
        <v>925</v>
      </c>
      <c r="T61" s="27">
        <v>972</v>
      </c>
      <c r="U61" s="27">
        <v>1210</v>
      </c>
      <c r="V61" s="27">
        <v>3107</v>
      </c>
      <c r="W61" s="27">
        <v>19</v>
      </c>
      <c r="X61" s="27">
        <v>1526</v>
      </c>
      <c r="Y61" s="27">
        <v>343</v>
      </c>
      <c r="Z61" s="27">
        <v>1888</v>
      </c>
      <c r="AA61" s="27">
        <v>546</v>
      </c>
      <c r="AB61" s="27">
        <v>2434</v>
      </c>
      <c r="AC61" s="27">
        <v>1141</v>
      </c>
      <c r="AD61" s="27">
        <v>8</v>
      </c>
      <c r="AE61" s="27">
        <v>0</v>
      </c>
      <c r="AF61" s="27">
        <v>1149</v>
      </c>
      <c r="AG61" s="27">
        <v>6690</v>
      </c>
      <c r="AH61" s="27">
        <v>1279</v>
      </c>
      <c r="AI61" s="27">
        <v>27805</v>
      </c>
      <c r="AJ61" s="27">
        <v>93480</v>
      </c>
      <c r="AK61" s="27">
        <v>33149</v>
      </c>
      <c r="AL61" s="27">
        <v>154434</v>
      </c>
      <c r="AM61" s="27">
        <v>1306</v>
      </c>
      <c r="AN61" s="27">
        <v>44309</v>
      </c>
      <c r="AO61" s="27">
        <v>2617</v>
      </c>
      <c r="AP61" s="27">
        <v>48232</v>
      </c>
      <c r="AQ61" s="27">
        <v>14223</v>
      </c>
      <c r="AR61" s="27">
        <v>62455</v>
      </c>
      <c r="AS61" s="27">
        <v>128374</v>
      </c>
      <c r="AT61" s="27">
        <v>2883</v>
      </c>
      <c r="AU61" s="27">
        <v>596</v>
      </c>
      <c r="AV61" s="27">
        <v>131853</v>
      </c>
      <c r="AW61" s="27">
        <v>350021</v>
      </c>
      <c r="AX61" s="28">
        <v>99.84362783424551</v>
      </c>
      <c r="AY61" s="28">
        <v>97.029311274950544</v>
      </c>
      <c r="AZ61" s="28">
        <v>97.2240051347882</v>
      </c>
      <c r="BA61" s="28">
        <v>97.999939666354948</v>
      </c>
      <c r="BB61" s="28">
        <v>97.35550461685898</v>
      </c>
      <c r="BC61" s="28">
        <v>95.09954058192956</v>
      </c>
      <c r="BD61" s="28">
        <v>94.174998307341625</v>
      </c>
      <c r="BE61" s="28">
        <v>95.873137179977078</v>
      </c>
      <c r="BF61" s="28">
        <v>94.292171172665448</v>
      </c>
      <c r="BG61" s="28">
        <v>94.072980383885252</v>
      </c>
      <c r="BH61" s="28">
        <v>94.24225442318469</v>
      </c>
      <c r="BI61" s="28">
        <v>97.993363142069271</v>
      </c>
      <c r="BJ61" s="28">
        <v>98.924731182795696</v>
      </c>
      <c r="BK61" s="28">
        <v>99.832214765100673</v>
      </c>
      <c r="BL61" s="28">
        <v>98.022039695721759</v>
      </c>
      <c r="BM61" s="28">
        <v>97.060176389416625</v>
      </c>
      <c r="BN61" s="28">
        <v>0.1563721657544957</v>
      </c>
      <c r="BO61" s="28">
        <v>2.9706887250494516</v>
      </c>
      <c r="BP61" s="28">
        <v>2.77599486521181</v>
      </c>
      <c r="BQ61" s="28">
        <v>2.0000603336450573</v>
      </c>
      <c r="BR61" s="28">
        <v>2.6444953831410181</v>
      </c>
      <c r="BS61" s="28">
        <v>4.9004594180704446</v>
      </c>
      <c r="BT61" s="28">
        <v>5.8250016926583763</v>
      </c>
      <c r="BU61" s="28">
        <v>4.1268628200229269</v>
      </c>
      <c r="BV61" s="28">
        <v>5.7078288273345494</v>
      </c>
      <c r="BW61" s="28">
        <v>5.9270196161147437</v>
      </c>
      <c r="BX61" s="28">
        <v>5.7577455768153065</v>
      </c>
      <c r="BY61" s="28">
        <v>2.0066368579307334</v>
      </c>
      <c r="BZ61" s="28">
        <v>1.0752688172043012</v>
      </c>
      <c r="CA61" s="28">
        <v>0.16778523489932887</v>
      </c>
      <c r="CB61" s="28">
        <v>1.9779603042782492</v>
      </c>
    </row>
    <row r="62" spans="1:80">
      <c r="A62" s="29" t="s">
        <v>61</v>
      </c>
      <c r="B62" s="36">
        <v>526</v>
      </c>
      <c r="C62" s="36">
        <v>1300</v>
      </c>
      <c r="D62" s="36">
        <v>4866</v>
      </c>
      <c r="E62" s="36">
        <v>1322</v>
      </c>
      <c r="F62" s="36">
        <v>7488</v>
      </c>
      <c r="G62" s="36">
        <v>0</v>
      </c>
      <c r="H62" s="36">
        <v>1891</v>
      </c>
      <c r="I62" s="36">
        <v>0</v>
      </c>
      <c r="J62" s="36">
        <v>1891</v>
      </c>
      <c r="K62" s="36">
        <v>2525</v>
      </c>
      <c r="L62" s="36">
        <v>4416</v>
      </c>
      <c r="M62" s="36">
        <v>17387</v>
      </c>
      <c r="N62" s="36">
        <v>364</v>
      </c>
      <c r="O62" s="36">
        <v>0</v>
      </c>
      <c r="P62" s="36">
        <v>17751</v>
      </c>
      <c r="Q62" s="36">
        <v>30181</v>
      </c>
      <c r="R62" s="36">
        <v>0</v>
      </c>
      <c r="S62" s="36">
        <v>43</v>
      </c>
      <c r="T62" s="36">
        <v>95</v>
      </c>
      <c r="U62" s="36">
        <v>27</v>
      </c>
      <c r="V62" s="36">
        <v>165</v>
      </c>
      <c r="W62" s="36">
        <v>0</v>
      </c>
      <c r="X62" s="36">
        <v>281</v>
      </c>
      <c r="Y62" s="36">
        <v>0</v>
      </c>
      <c r="Z62" s="36">
        <v>281</v>
      </c>
      <c r="AA62" s="36">
        <v>225</v>
      </c>
      <c r="AB62" s="36">
        <v>506</v>
      </c>
      <c r="AC62" s="36">
        <v>153</v>
      </c>
      <c r="AD62" s="36">
        <v>3</v>
      </c>
      <c r="AE62" s="36">
        <v>0</v>
      </c>
      <c r="AF62" s="36">
        <v>156</v>
      </c>
      <c r="AG62" s="36">
        <v>827</v>
      </c>
      <c r="AH62" s="36">
        <v>526</v>
      </c>
      <c r="AI62" s="36">
        <v>1348</v>
      </c>
      <c r="AJ62" s="36">
        <v>5128</v>
      </c>
      <c r="AK62" s="36">
        <v>1387</v>
      </c>
      <c r="AL62" s="36">
        <v>7863</v>
      </c>
      <c r="AM62" s="36">
        <v>0</v>
      </c>
      <c r="AN62" s="36">
        <v>2572</v>
      </c>
      <c r="AO62" s="36">
        <v>0</v>
      </c>
      <c r="AP62" s="36">
        <v>2572</v>
      </c>
      <c r="AQ62" s="36">
        <v>3104</v>
      </c>
      <c r="AR62" s="36">
        <v>5676</v>
      </c>
      <c r="AS62" s="36">
        <v>18203</v>
      </c>
      <c r="AT62" s="36">
        <v>378</v>
      </c>
      <c r="AU62" s="36">
        <v>0</v>
      </c>
      <c r="AV62" s="36">
        <v>18581</v>
      </c>
      <c r="AW62" s="36">
        <v>32646</v>
      </c>
      <c r="AX62" s="37">
        <v>100</v>
      </c>
      <c r="AY62" s="37">
        <v>99.629080118694361</v>
      </c>
      <c r="AZ62" s="37">
        <v>96.743369734789383</v>
      </c>
      <c r="BA62" s="37">
        <v>97.260273972602747</v>
      </c>
      <c r="BB62" s="37">
        <v>97.329263639832121</v>
      </c>
      <c r="BC62" s="37" t="s">
        <v>99</v>
      </c>
      <c r="BD62" s="37">
        <v>84.447900466562984</v>
      </c>
      <c r="BE62" s="37" t="s">
        <v>99</v>
      </c>
      <c r="BF62" s="37">
        <v>84.447900466562984</v>
      </c>
      <c r="BG62" s="37">
        <v>88.595360824742258</v>
      </c>
      <c r="BH62" s="37">
        <v>86.715997181113451</v>
      </c>
      <c r="BI62" s="37">
        <v>96.357743229138052</v>
      </c>
      <c r="BJ62" s="37">
        <v>97.089947089947088</v>
      </c>
      <c r="BK62" s="37" t="s">
        <v>99</v>
      </c>
      <c r="BL62" s="37">
        <v>96.37263871696895</v>
      </c>
      <c r="BM62" s="37">
        <v>94.982539974269429</v>
      </c>
      <c r="BN62" s="37">
        <v>0</v>
      </c>
      <c r="BO62" s="37">
        <v>0.37091988130563802</v>
      </c>
      <c r="BP62" s="37">
        <v>3.2566302652106085</v>
      </c>
      <c r="BQ62" s="37">
        <v>2.7397260273972601</v>
      </c>
      <c r="BR62" s="37">
        <v>2.6707363601678749</v>
      </c>
      <c r="BS62" s="37" t="s">
        <v>99</v>
      </c>
      <c r="BT62" s="37">
        <v>15.552099533437014</v>
      </c>
      <c r="BU62" s="37" t="s">
        <v>99</v>
      </c>
      <c r="BV62" s="37">
        <v>15.552099533437014</v>
      </c>
      <c r="BW62" s="37">
        <v>11.404639175257731</v>
      </c>
      <c r="BX62" s="37">
        <v>13.28400281888654</v>
      </c>
      <c r="BY62" s="37">
        <v>3.6422567708619455</v>
      </c>
      <c r="BZ62" s="37">
        <v>2.9100529100529098</v>
      </c>
      <c r="CA62" s="37" t="s">
        <v>99</v>
      </c>
      <c r="CB62" s="37">
        <v>3.6273612830310533</v>
      </c>
    </row>
    <row r="63" spans="1:80">
      <c r="A63" s="29" t="s">
        <v>62</v>
      </c>
      <c r="B63" s="36">
        <v>149</v>
      </c>
      <c r="C63" s="36">
        <v>3819</v>
      </c>
      <c r="D63" s="36">
        <v>2381</v>
      </c>
      <c r="E63" s="36">
        <v>546</v>
      </c>
      <c r="F63" s="36">
        <v>6746</v>
      </c>
      <c r="G63" s="36">
        <v>0</v>
      </c>
      <c r="H63" s="36">
        <v>825</v>
      </c>
      <c r="I63" s="36">
        <v>0</v>
      </c>
      <c r="J63" s="36">
        <v>825</v>
      </c>
      <c r="K63" s="36">
        <v>1853</v>
      </c>
      <c r="L63" s="36">
        <v>2678</v>
      </c>
      <c r="M63" s="36">
        <v>9999</v>
      </c>
      <c r="N63" s="36">
        <v>0</v>
      </c>
      <c r="O63" s="36">
        <v>0</v>
      </c>
      <c r="P63" s="36">
        <v>9999</v>
      </c>
      <c r="Q63" s="36">
        <v>19572</v>
      </c>
      <c r="R63" s="36">
        <v>0</v>
      </c>
      <c r="S63" s="36">
        <v>169</v>
      </c>
      <c r="T63" s="36">
        <v>54</v>
      </c>
      <c r="U63" s="36">
        <v>0</v>
      </c>
      <c r="V63" s="36">
        <v>223</v>
      </c>
      <c r="W63" s="36">
        <v>0</v>
      </c>
      <c r="X63" s="36">
        <v>109</v>
      </c>
      <c r="Y63" s="36">
        <v>0</v>
      </c>
      <c r="Z63" s="36">
        <v>109</v>
      </c>
      <c r="AA63" s="36">
        <v>66</v>
      </c>
      <c r="AB63" s="36">
        <v>175</v>
      </c>
      <c r="AC63" s="36">
        <v>264</v>
      </c>
      <c r="AD63" s="36">
        <v>0</v>
      </c>
      <c r="AE63" s="36">
        <v>0</v>
      </c>
      <c r="AF63" s="36">
        <v>264</v>
      </c>
      <c r="AG63" s="36">
        <v>662</v>
      </c>
      <c r="AH63" s="36">
        <v>149</v>
      </c>
      <c r="AI63" s="36">
        <v>4115</v>
      </c>
      <c r="AJ63" s="36">
        <v>2496</v>
      </c>
      <c r="AK63" s="36">
        <v>549</v>
      </c>
      <c r="AL63" s="36">
        <v>7160</v>
      </c>
      <c r="AM63" s="36">
        <v>0</v>
      </c>
      <c r="AN63" s="36">
        <v>1039</v>
      </c>
      <c r="AO63" s="36">
        <v>0</v>
      </c>
      <c r="AP63" s="36">
        <v>1039</v>
      </c>
      <c r="AQ63" s="36">
        <v>1973</v>
      </c>
      <c r="AR63" s="36">
        <v>3012</v>
      </c>
      <c r="AS63" s="36">
        <v>10620</v>
      </c>
      <c r="AT63" s="36">
        <v>0</v>
      </c>
      <c r="AU63" s="36">
        <v>0</v>
      </c>
      <c r="AV63" s="36">
        <v>10620</v>
      </c>
      <c r="AW63" s="36">
        <v>20941</v>
      </c>
      <c r="AX63" s="37">
        <v>100</v>
      </c>
      <c r="AY63" s="37">
        <v>96.913730255164026</v>
      </c>
      <c r="AZ63" s="37">
        <v>97.556089743589752</v>
      </c>
      <c r="BA63" s="37">
        <v>99.453551912568301</v>
      </c>
      <c r="BB63" s="37">
        <v>97.332402234636874</v>
      </c>
      <c r="BC63" s="37" t="s">
        <v>99</v>
      </c>
      <c r="BD63" s="37">
        <v>89.894128970163621</v>
      </c>
      <c r="BE63" s="37" t="s">
        <v>99</v>
      </c>
      <c r="BF63" s="37">
        <v>89.894128970163621</v>
      </c>
      <c r="BG63" s="37">
        <v>97.263051191079569</v>
      </c>
      <c r="BH63" s="37">
        <v>94.721115537848604</v>
      </c>
      <c r="BI63" s="37">
        <v>96.638418079096041</v>
      </c>
      <c r="BJ63" s="37" t="s">
        <v>99</v>
      </c>
      <c r="BK63" s="37" t="s">
        <v>99</v>
      </c>
      <c r="BL63" s="37">
        <v>96.638418079096041</v>
      </c>
      <c r="BM63" s="37">
        <v>96.623847953774884</v>
      </c>
      <c r="BN63" s="37">
        <v>0</v>
      </c>
      <c r="BO63" s="37">
        <v>3.0862697448359659</v>
      </c>
      <c r="BP63" s="37">
        <v>2.4439102564102564</v>
      </c>
      <c r="BQ63" s="37">
        <v>0.54644808743169404</v>
      </c>
      <c r="BR63" s="37">
        <v>2.6675977653631286</v>
      </c>
      <c r="BS63" s="37" t="s">
        <v>99</v>
      </c>
      <c r="BT63" s="37">
        <v>10.105871029836381</v>
      </c>
      <c r="BU63" s="37" t="s">
        <v>99</v>
      </c>
      <c r="BV63" s="37">
        <v>10.105871029836381</v>
      </c>
      <c r="BW63" s="37">
        <v>2.7369488089204257</v>
      </c>
      <c r="BX63" s="37">
        <v>5.2788844621513942</v>
      </c>
      <c r="BY63" s="37">
        <v>3.3615819209039546</v>
      </c>
      <c r="BZ63" s="37" t="s">
        <v>99</v>
      </c>
      <c r="CA63" s="37" t="s">
        <v>99</v>
      </c>
      <c r="CB63" s="37">
        <v>3.3615819209039546</v>
      </c>
    </row>
    <row r="64" spans="1:80">
      <c r="A64" s="29" t="s">
        <v>63</v>
      </c>
      <c r="B64" s="36">
        <v>59</v>
      </c>
      <c r="C64" s="36">
        <v>1876</v>
      </c>
      <c r="D64" s="36">
        <v>32833</v>
      </c>
      <c r="E64" s="36">
        <v>14749</v>
      </c>
      <c r="F64" s="36">
        <v>49458</v>
      </c>
      <c r="G64" s="36">
        <v>0</v>
      </c>
      <c r="H64" s="36">
        <v>12429</v>
      </c>
      <c r="I64" s="36">
        <v>1446</v>
      </c>
      <c r="J64" s="36">
        <v>13875</v>
      </c>
      <c r="K64" s="36">
        <v>0</v>
      </c>
      <c r="L64" s="36">
        <v>13875</v>
      </c>
      <c r="M64" s="36">
        <v>21619</v>
      </c>
      <c r="N64" s="36">
        <v>1278</v>
      </c>
      <c r="O64" s="36">
        <v>595</v>
      </c>
      <c r="P64" s="36">
        <v>23492</v>
      </c>
      <c r="Q64" s="36">
        <v>86884</v>
      </c>
      <c r="R64" s="36">
        <v>0</v>
      </c>
      <c r="S64" s="36">
        <v>18</v>
      </c>
      <c r="T64" s="36">
        <v>353</v>
      </c>
      <c r="U64" s="36">
        <v>683</v>
      </c>
      <c r="V64" s="36">
        <v>1054</v>
      </c>
      <c r="W64" s="36">
        <v>0</v>
      </c>
      <c r="X64" s="36">
        <v>311</v>
      </c>
      <c r="Y64" s="36">
        <v>311</v>
      </c>
      <c r="Z64" s="36">
        <v>622</v>
      </c>
      <c r="AA64" s="36">
        <v>0</v>
      </c>
      <c r="AB64" s="36">
        <v>622</v>
      </c>
      <c r="AC64" s="36">
        <v>36</v>
      </c>
      <c r="AD64" s="36">
        <v>0</v>
      </c>
      <c r="AE64" s="36">
        <v>0</v>
      </c>
      <c r="AF64" s="36">
        <v>36</v>
      </c>
      <c r="AG64" s="36">
        <v>1712</v>
      </c>
      <c r="AH64" s="36">
        <v>59</v>
      </c>
      <c r="AI64" s="36">
        <v>1932</v>
      </c>
      <c r="AJ64" s="36">
        <v>33801</v>
      </c>
      <c r="AK64" s="36">
        <v>15790</v>
      </c>
      <c r="AL64" s="36">
        <v>51523</v>
      </c>
      <c r="AM64" s="36">
        <v>0</v>
      </c>
      <c r="AN64" s="36">
        <v>13530</v>
      </c>
      <c r="AO64" s="36">
        <v>1849</v>
      </c>
      <c r="AP64" s="36">
        <v>15379</v>
      </c>
      <c r="AQ64" s="36">
        <v>0</v>
      </c>
      <c r="AR64" s="36">
        <v>15379</v>
      </c>
      <c r="AS64" s="36">
        <v>21858</v>
      </c>
      <c r="AT64" s="36">
        <v>1280</v>
      </c>
      <c r="AU64" s="36">
        <v>596</v>
      </c>
      <c r="AV64" s="36">
        <v>23734</v>
      </c>
      <c r="AW64" s="36">
        <v>90695</v>
      </c>
      <c r="AX64" s="37">
        <v>100</v>
      </c>
      <c r="AY64" s="37">
        <v>98.033126293995863</v>
      </c>
      <c r="AZ64" s="37">
        <v>98.180527203337178</v>
      </c>
      <c r="BA64" s="37">
        <v>97.73274224192528</v>
      </c>
      <c r="BB64" s="37">
        <v>98.037769539817162</v>
      </c>
      <c r="BC64" s="37" t="s">
        <v>99</v>
      </c>
      <c r="BD64" s="37">
        <v>94.161123429416122</v>
      </c>
      <c r="BE64" s="37">
        <v>95.024337479718767</v>
      </c>
      <c r="BF64" s="37">
        <v>94.264906690942198</v>
      </c>
      <c r="BG64" s="37" t="s">
        <v>99</v>
      </c>
      <c r="BH64" s="37">
        <v>94.264906690942198</v>
      </c>
      <c r="BI64" s="37">
        <v>99.07127825052612</v>
      </c>
      <c r="BJ64" s="37">
        <v>99.84375</v>
      </c>
      <c r="BK64" s="37">
        <v>99.832214765100673</v>
      </c>
      <c r="BL64" s="37">
        <v>99.132046852616497</v>
      </c>
      <c r="BM64" s="37">
        <v>97.685649705055411</v>
      </c>
      <c r="BN64" s="37">
        <v>0</v>
      </c>
      <c r="BO64" s="37">
        <v>1.9668737060041408</v>
      </c>
      <c r="BP64" s="37">
        <v>1.8194727966628206</v>
      </c>
      <c r="BQ64" s="37">
        <v>2.2672577580747308</v>
      </c>
      <c r="BR64" s="37">
        <v>1.9622304601828309</v>
      </c>
      <c r="BS64" s="37" t="s">
        <v>99</v>
      </c>
      <c r="BT64" s="37">
        <v>5.8388765705838876</v>
      </c>
      <c r="BU64" s="37">
        <v>4.975662520281233</v>
      </c>
      <c r="BV64" s="37">
        <v>5.735093309057806</v>
      </c>
      <c r="BW64" s="37" t="s">
        <v>99</v>
      </c>
      <c r="BX64" s="37">
        <v>5.735093309057806</v>
      </c>
      <c r="BY64" s="37">
        <v>0.92872174947387676</v>
      </c>
      <c r="BZ64" s="37">
        <v>0.15625</v>
      </c>
      <c r="CA64" s="37">
        <v>0.16778523489932887</v>
      </c>
      <c r="CB64" s="37">
        <v>0.86795314738350049</v>
      </c>
    </row>
    <row r="65" spans="1:80">
      <c r="A65" s="29" t="s">
        <v>64</v>
      </c>
      <c r="B65" s="36">
        <v>130</v>
      </c>
      <c r="C65" s="36">
        <v>5164</v>
      </c>
      <c r="D65" s="36">
        <v>7069</v>
      </c>
      <c r="E65" s="36">
        <v>2260</v>
      </c>
      <c r="F65" s="36">
        <v>14493</v>
      </c>
      <c r="G65" s="36">
        <v>0</v>
      </c>
      <c r="H65" s="36">
        <v>3293</v>
      </c>
      <c r="I65" s="36">
        <v>185</v>
      </c>
      <c r="J65" s="36">
        <v>3478</v>
      </c>
      <c r="K65" s="36">
        <v>1046</v>
      </c>
      <c r="L65" s="36">
        <v>4524</v>
      </c>
      <c r="M65" s="36">
        <v>18936</v>
      </c>
      <c r="N65" s="36">
        <v>209</v>
      </c>
      <c r="O65" s="36">
        <v>0</v>
      </c>
      <c r="P65" s="36">
        <v>19145</v>
      </c>
      <c r="Q65" s="36">
        <v>38292</v>
      </c>
      <c r="R65" s="36">
        <v>0</v>
      </c>
      <c r="S65" s="36">
        <v>538</v>
      </c>
      <c r="T65" s="36">
        <v>79</v>
      </c>
      <c r="U65" s="36">
        <v>55</v>
      </c>
      <c r="V65" s="36">
        <v>672</v>
      </c>
      <c r="W65" s="36">
        <v>0</v>
      </c>
      <c r="X65" s="36">
        <v>171</v>
      </c>
      <c r="Y65" s="36">
        <v>5</v>
      </c>
      <c r="Z65" s="36">
        <v>176</v>
      </c>
      <c r="AA65" s="36">
        <v>23</v>
      </c>
      <c r="AB65" s="36">
        <v>199</v>
      </c>
      <c r="AC65" s="36">
        <v>281</v>
      </c>
      <c r="AD65" s="36">
        <v>5</v>
      </c>
      <c r="AE65" s="36">
        <v>0</v>
      </c>
      <c r="AF65" s="36">
        <v>286</v>
      </c>
      <c r="AG65" s="36">
        <v>1157</v>
      </c>
      <c r="AH65" s="36">
        <v>130</v>
      </c>
      <c r="AI65" s="36">
        <v>6189</v>
      </c>
      <c r="AJ65" s="36">
        <v>7380</v>
      </c>
      <c r="AK65" s="36">
        <v>2354</v>
      </c>
      <c r="AL65" s="36">
        <v>15923</v>
      </c>
      <c r="AM65" s="36">
        <v>0</v>
      </c>
      <c r="AN65" s="36">
        <v>3619</v>
      </c>
      <c r="AO65" s="36">
        <v>192</v>
      </c>
      <c r="AP65" s="36">
        <v>3811</v>
      </c>
      <c r="AQ65" s="36">
        <v>1135</v>
      </c>
      <c r="AR65" s="36">
        <v>4946</v>
      </c>
      <c r="AS65" s="36">
        <v>19642</v>
      </c>
      <c r="AT65" s="36">
        <v>225</v>
      </c>
      <c r="AU65" s="36">
        <v>0</v>
      </c>
      <c r="AV65" s="36">
        <v>19867</v>
      </c>
      <c r="AW65" s="36">
        <v>40866</v>
      </c>
      <c r="AX65" s="37">
        <v>100</v>
      </c>
      <c r="AY65" s="37">
        <v>92.131200517046381</v>
      </c>
      <c r="AZ65" s="37">
        <v>96.856368563685635</v>
      </c>
      <c r="BA65" s="37">
        <v>98.343245539507222</v>
      </c>
      <c r="BB65" s="37">
        <v>95.239590529422841</v>
      </c>
      <c r="BC65" s="37" t="s">
        <v>99</v>
      </c>
      <c r="BD65" s="37">
        <v>95.717048908538274</v>
      </c>
      <c r="BE65" s="37">
        <v>98.958333333333343</v>
      </c>
      <c r="BF65" s="37">
        <v>95.880346365783268</v>
      </c>
      <c r="BG65" s="37">
        <v>94.185022026431724</v>
      </c>
      <c r="BH65" s="37">
        <v>95.49130610594419</v>
      </c>
      <c r="BI65" s="37">
        <v>97.836269219020465</v>
      </c>
      <c r="BJ65" s="37">
        <v>95.111111111111114</v>
      </c>
      <c r="BK65" s="37" t="s">
        <v>99</v>
      </c>
      <c r="BL65" s="37">
        <v>97.805405949564602</v>
      </c>
      <c r="BM65" s="37">
        <v>96.532569862477374</v>
      </c>
      <c r="BN65" s="37">
        <v>0</v>
      </c>
      <c r="BO65" s="37">
        <v>7.8687994829536274</v>
      </c>
      <c r="BP65" s="37">
        <v>3.1436314363143634</v>
      </c>
      <c r="BQ65" s="37">
        <v>1.6567544604927782</v>
      </c>
      <c r="BR65" s="37">
        <v>4.7604094705771525</v>
      </c>
      <c r="BS65" s="37" t="s">
        <v>99</v>
      </c>
      <c r="BT65" s="37">
        <v>4.2829510914617304</v>
      </c>
      <c r="BU65" s="37">
        <v>1.0416666666666665</v>
      </c>
      <c r="BV65" s="37">
        <v>4.1196536342167409</v>
      </c>
      <c r="BW65" s="37">
        <v>5.8149779735682818</v>
      </c>
      <c r="BX65" s="37">
        <v>4.5086938940558028</v>
      </c>
      <c r="BY65" s="37">
        <v>2.1637307809795336</v>
      </c>
      <c r="BZ65" s="37">
        <v>4.8888888888888893</v>
      </c>
      <c r="CA65" s="37" t="s">
        <v>99</v>
      </c>
      <c r="CB65" s="37">
        <v>2.1945940504353953</v>
      </c>
    </row>
    <row r="66" spans="1:80">
      <c r="A66" s="29" t="s">
        <v>65</v>
      </c>
      <c r="B66" s="36">
        <v>35</v>
      </c>
      <c r="C66" s="36">
        <v>3723</v>
      </c>
      <c r="D66" s="36">
        <v>18548</v>
      </c>
      <c r="E66" s="36">
        <v>6221</v>
      </c>
      <c r="F66" s="36">
        <v>28492</v>
      </c>
      <c r="G66" s="36">
        <v>0</v>
      </c>
      <c r="H66" s="36">
        <v>5237</v>
      </c>
      <c r="I66" s="36">
        <v>223</v>
      </c>
      <c r="J66" s="36">
        <v>5460</v>
      </c>
      <c r="K66" s="36">
        <v>2088</v>
      </c>
      <c r="L66" s="36">
        <v>7548</v>
      </c>
      <c r="M66" s="36">
        <v>21243</v>
      </c>
      <c r="N66" s="36">
        <v>416</v>
      </c>
      <c r="O66" s="36">
        <v>0</v>
      </c>
      <c r="P66" s="36">
        <v>21659</v>
      </c>
      <c r="Q66" s="36">
        <v>57734</v>
      </c>
      <c r="R66" s="36">
        <v>0</v>
      </c>
      <c r="S66" s="36">
        <v>27</v>
      </c>
      <c r="T66" s="36">
        <v>92</v>
      </c>
      <c r="U66" s="36">
        <v>280</v>
      </c>
      <c r="V66" s="36">
        <v>399</v>
      </c>
      <c r="W66" s="36">
        <v>0</v>
      </c>
      <c r="X66" s="36">
        <v>198</v>
      </c>
      <c r="Y66" s="36">
        <v>0</v>
      </c>
      <c r="Z66" s="36">
        <v>198</v>
      </c>
      <c r="AA66" s="36">
        <v>40</v>
      </c>
      <c r="AB66" s="36">
        <v>238</v>
      </c>
      <c r="AC66" s="36">
        <v>92</v>
      </c>
      <c r="AD66" s="36">
        <v>0</v>
      </c>
      <c r="AE66" s="36">
        <v>0</v>
      </c>
      <c r="AF66" s="36">
        <v>92</v>
      </c>
      <c r="AG66" s="36">
        <v>729</v>
      </c>
      <c r="AH66" s="36">
        <v>35</v>
      </c>
      <c r="AI66" s="36">
        <v>3768</v>
      </c>
      <c r="AJ66" s="36">
        <v>19600</v>
      </c>
      <c r="AK66" s="36">
        <v>6604</v>
      </c>
      <c r="AL66" s="36">
        <v>29972</v>
      </c>
      <c r="AM66" s="36">
        <v>0</v>
      </c>
      <c r="AN66" s="36">
        <v>5766</v>
      </c>
      <c r="AO66" s="36">
        <v>224</v>
      </c>
      <c r="AP66" s="36">
        <v>5990</v>
      </c>
      <c r="AQ66" s="36">
        <v>2255</v>
      </c>
      <c r="AR66" s="36">
        <v>8245</v>
      </c>
      <c r="AS66" s="36">
        <v>21681</v>
      </c>
      <c r="AT66" s="36">
        <v>423</v>
      </c>
      <c r="AU66" s="36">
        <v>0</v>
      </c>
      <c r="AV66" s="36">
        <v>22104</v>
      </c>
      <c r="AW66" s="36">
        <v>60356</v>
      </c>
      <c r="AX66" s="37">
        <v>100</v>
      </c>
      <c r="AY66" s="37">
        <v>99.522292993630572</v>
      </c>
      <c r="AZ66" s="37">
        <v>95.102040816326522</v>
      </c>
      <c r="BA66" s="37">
        <v>98.440339188370686</v>
      </c>
      <c r="BB66" s="37">
        <v>96.393300413719473</v>
      </c>
      <c r="BC66" s="37" t="s">
        <v>99</v>
      </c>
      <c r="BD66" s="37">
        <v>94.259451959764135</v>
      </c>
      <c r="BE66" s="37">
        <v>99.553571428571431</v>
      </c>
      <c r="BF66" s="37">
        <v>94.457429048414028</v>
      </c>
      <c r="BG66" s="37">
        <v>94.368070953436813</v>
      </c>
      <c r="BH66" s="37">
        <v>94.432989690721641</v>
      </c>
      <c r="BI66" s="37">
        <v>98.404132650707993</v>
      </c>
      <c r="BJ66" s="37">
        <v>98.3451536643026</v>
      </c>
      <c r="BK66" s="37" t="s">
        <v>99</v>
      </c>
      <c r="BL66" s="37">
        <v>98.403003981179879</v>
      </c>
      <c r="BM66" s="37">
        <v>96.863609251772814</v>
      </c>
      <c r="BN66" s="37">
        <v>0</v>
      </c>
      <c r="BO66" s="37">
        <v>0.47770700636942676</v>
      </c>
      <c r="BP66" s="37">
        <v>4.8979591836734695</v>
      </c>
      <c r="BQ66" s="37">
        <v>1.5596608116293156</v>
      </c>
      <c r="BR66" s="37">
        <v>3.6066995862805284</v>
      </c>
      <c r="BS66" s="37" t="s">
        <v>99</v>
      </c>
      <c r="BT66" s="37">
        <v>5.7405480402358657</v>
      </c>
      <c r="BU66" s="37">
        <v>0.4464285714285714</v>
      </c>
      <c r="BV66" s="37">
        <v>5.5425709515859767</v>
      </c>
      <c r="BW66" s="37">
        <v>5.6319290465631928</v>
      </c>
      <c r="BX66" s="37">
        <v>5.5670103092783512</v>
      </c>
      <c r="BY66" s="37">
        <v>1.5958673492920068</v>
      </c>
      <c r="BZ66" s="37">
        <v>1.6548463356973995</v>
      </c>
      <c r="CA66" s="37" t="s">
        <v>99</v>
      </c>
      <c r="CB66" s="37">
        <v>1.5969960188201231</v>
      </c>
    </row>
    <row r="67" spans="1:80">
      <c r="A67" s="29" t="s">
        <v>66</v>
      </c>
      <c r="B67" s="36">
        <v>211</v>
      </c>
      <c r="C67" s="36">
        <v>4084</v>
      </c>
      <c r="D67" s="36">
        <v>11336</v>
      </c>
      <c r="E67" s="36">
        <v>3539</v>
      </c>
      <c r="F67" s="36">
        <v>18959</v>
      </c>
      <c r="G67" s="36">
        <v>0</v>
      </c>
      <c r="H67" s="36">
        <v>8777</v>
      </c>
      <c r="I67" s="36">
        <v>117</v>
      </c>
      <c r="J67" s="36">
        <v>8894</v>
      </c>
      <c r="K67" s="36">
        <v>3222</v>
      </c>
      <c r="L67" s="36">
        <v>12116</v>
      </c>
      <c r="M67" s="36">
        <v>17794</v>
      </c>
      <c r="N67" s="36">
        <v>360</v>
      </c>
      <c r="O67" s="36">
        <v>0</v>
      </c>
      <c r="P67" s="36">
        <v>18154</v>
      </c>
      <c r="Q67" s="36">
        <v>49440</v>
      </c>
      <c r="R67" s="36">
        <v>0</v>
      </c>
      <c r="S67" s="36">
        <v>57</v>
      </c>
      <c r="T67" s="36">
        <v>57</v>
      </c>
      <c r="U67" s="36">
        <v>29</v>
      </c>
      <c r="V67" s="36">
        <v>143</v>
      </c>
      <c r="W67" s="36">
        <v>0</v>
      </c>
      <c r="X67" s="36">
        <v>186</v>
      </c>
      <c r="Y67" s="36">
        <v>13</v>
      </c>
      <c r="Z67" s="36">
        <v>199</v>
      </c>
      <c r="AA67" s="36">
        <v>119</v>
      </c>
      <c r="AB67" s="36">
        <v>318</v>
      </c>
      <c r="AC67" s="36">
        <v>150</v>
      </c>
      <c r="AD67" s="36">
        <v>0</v>
      </c>
      <c r="AE67" s="36">
        <v>0</v>
      </c>
      <c r="AF67" s="36">
        <v>150</v>
      </c>
      <c r="AG67" s="36">
        <v>611</v>
      </c>
      <c r="AH67" s="36">
        <v>212</v>
      </c>
      <c r="AI67" s="36">
        <v>4158</v>
      </c>
      <c r="AJ67" s="36">
        <v>11585</v>
      </c>
      <c r="AK67" s="36">
        <v>3606</v>
      </c>
      <c r="AL67" s="36">
        <v>19349</v>
      </c>
      <c r="AM67" s="36">
        <v>0</v>
      </c>
      <c r="AN67" s="36">
        <v>9522</v>
      </c>
      <c r="AO67" s="36">
        <v>135</v>
      </c>
      <c r="AP67" s="36">
        <v>9657</v>
      </c>
      <c r="AQ67" s="36">
        <v>3503</v>
      </c>
      <c r="AR67" s="36">
        <v>13160</v>
      </c>
      <c r="AS67" s="36">
        <v>18235</v>
      </c>
      <c r="AT67" s="36">
        <v>360</v>
      </c>
      <c r="AU67" s="36">
        <v>0</v>
      </c>
      <c r="AV67" s="36">
        <v>18595</v>
      </c>
      <c r="AW67" s="36">
        <v>51316</v>
      </c>
      <c r="AX67" s="37">
        <v>99.528301886792448</v>
      </c>
      <c r="AY67" s="37">
        <v>99.591149591149588</v>
      </c>
      <c r="AZ67" s="37">
        <v>98.342684505826512</v>
      </c>
      <c r="BA67" s="37">
        <v>98.946200776483636</v>
      </c>
      <c r="BB67" s="37">
        <v>98.723448240219142</v>
      </c>
      <c r="BC67" s="37" t="s">
        <v>99</v>
      </c>
      <c r="BD67" s="37">
        <v>94.129384583070788</v>
      </c>
      <c r="BE67" s="37">
        <v>96.296296296296291</v>
      </c>
      <c r="BF67" s="37">
        <v>94.159676918297606</v>
      </c>
      <c r="BG67" s="37">
        <v>95.37539252069655</v>
      </c>
      <c r="BH67" s="37">
        <v>94.483282674772042</v>
      </c>
      <c r="BI67" s="37">
        <v>98.40416780915821</v>
      </c>
      <c r="BJ67" s="37">
        <v>100</v>
      </c>
      <c r="BK67" s="37" t="s">
        <v>99</v>
      </c>
      <c r="BL67" s="37">
        <v>98.435063189029307</v>
      </c>
      <c r="BM67" s="37">
        <v>97.534881908176786</v>
      </c>
      <c r="BN67" s="37">
        <v>0.47169811320754718</v>
      </c>
      <c r="BO67" s="37">
        <v>0.40885040885040885</v>
      </c>
      <c r="BP67" s="37">
        <v>1.6573154941735002</v>
      </c>
      <c r="BQ67" s="37">
        <v>1.0537992235163616</v>
      </c>
      <c r="BR67" s="37">
        <v>1.2765517597808673</v>
      </c>
      <c r="BS67" s="37" t="s">
        <v>99</v>
      </c>
      <c r="BT67" s="37">
        <v>5.8706154169292164</v>
      </c>
      <c r="BU67" s="37">
        <v>3.7037037037037033</v>
      </c>
      <c r="BV67" s="37">
        <v>5.8403230817023921</v>
      </c>
      <c r="BW67" s="37">
        <v>4.6246074793034539</v>
      </c>
      <c r="BX67" s="37">
        <v>5.5167173252279635</v>
      </c>
      <c r="BY67" s="37">
        <v>1.5958321908417876</v>
      </c>
      <c r="BZ67" s="37">
        <v>0</v>
      </c>
      <c r="CA67" s="37" t="s">
        <v>99</v>
      </c>
      <c r="CB67" s="37">
        <v>1.5649368109706912</v>
      </c>
    </row>
    <row r="68" spans="1:80">
      <c r="A68" s="29" t="s">
        <v>67</v>
      </c>
      <c r="B68" s="36">
        <v>115</v>
      </c>
      <c r="C68" s="36">
        <v>4688</v>
      </c>
      <c r="D68" s="36">
        <v>8631</v>
      </c>
      <c r="E68" s="36">
        <v>2231</v>
      </c>
      <c r="F68" s="36">
        <v>15550</v>
      </c>
      <c r="G68" s="36">
        <v>964</v>
      </c>
      <c r="H68" s="36">
        <v>5457</v>
      </c>
      <c r="I68" s="36">
        <v>62</v>
      </c>
      <c r="J68" s="36">
        <v>6483</v>
      </c>
      <c r="K68" s="36">
        <v>1282</v>
      </c>
      <c r="L68" s="36">
        <v>7765</v>
      </c>
      <c r="M68" s="36">
        <v>11131</v>
      </c>
      <c r="N68" s="36">
        <v>217</v>
      </c>
      <c r="O68" s="36">
        <v>0</v>
      </c>
      <c r="P68" s="36">
        <v>11348</v>
      </c>
      <c r="Q68" s="36">
        <v>34778</v>
      </c>
      <c r="R68" s="36">
        <v>0</v>
      </c>
      <c r="S68" s="36">
        <v>37</v>
      </c>
      <c r="T68" s="36">
        <v>134</v>
      </c>
      <c r="U68" s="36">
        <v>105</v>
      </c>
      <c r="V68" s="36">
        <v>276</v>
      </c>
      <c r="W68" s="36">
        <v>13</v>
      </c>
      <c r="X68" s="36">
        <v>188</v>
      </c>
      <c r="Y68" s="36">
        <v>12</v>
      </c>
      <c r="Z68" s="36">
        <v>213</v>
      </c>
      <c r="AA68" s="36">
        <v>15</v>
      </c>
      <c r="AB68" s="36">
        <v>228</v>
      </c>
      <c r="AC68" s="36">
        <v>66</v>
      </c>
      <c r="AD68" s="36">
        <v>0</v>
      </c>
      <c r="AE68" s="36">
        <v>0</v>
      </c>
      <c r="AF68" s="36">
        <v>66</v>
      </c>
      <c r="AG68" s="36">
        <v>570</v>
      </c>
      <c r="AH68" s="36">
        <v>115</v>
      </c>
      <c r="AI68" s="36">
        <v>4773</v>
      </c>
      <c r="AJ68" s="36">
        <v>8942</v>
      </c>
      <c r="AK68" s="36">
        <v>2365</v>
      </c>
      <c r="AL68" s="36">
        <v>16080</v>
      </c>
      <c r="AM68" s="36">
        <v>1013</v>
      </c>
      <c r="AN68" s="36">
        <v>5779</v>
      </c>
      <c r="AO68" s="36">
        <v>75</v>
      </c>
      <c r="AP68" s="36">
        <v>6867</v>
      </c>
      <c r="AQ68" s="36">
        <v>1309</v>
      </c>
      <c r="AR68" s="36">
        <v>8176</v>
      </c>
      <c r="AS68" s="36">
        <v>11324</v>
      </c>
      <c r="AT68" s="36">
        <v>217</v>
      </c>
      <c r="AU68" s="36">
        <v>0</v>
      </c>
      <c r="AV68" s="36">
        <v>11541</v>
      </c>
      <c r="AW68" s="36">
        <v>35912</v>
      </c>
      <c r="AX68" s="37">
        <v>100</v>
      </c>
      <c r="AY68" s="37">
        <v>98.994343180389691</v>
      </c>
      <c r="AZ68" s="37">
        <v>98.020577052113623</v>
      </c>
      <c r="BA68" s="37">
        <v>98.7737843551797</v>
      </c>
      <c r="BB68" s="37">
        <v>98.420398009950247</v>
      </c>
      <c r="BC68" s="37">
        <v>96.446199407699908</v>
      </c>
      <c r="BD68" s="37">
        <v>97.681259733517905</v>
      </c>
      <c r="BE68" s="37">
        <v>98.666666666666671</v>
      </c>
      <c r="BF68" s="37">
        <v>97.509829619921362</v>
      </c>
      <c r="BG68" s="37">
        <v>99.083269671504965</v>
      </c>
      <c r="BH68" s="37">
        <v>97.761741682974559</v>
      </c>
      <c r="BI68" s="37">
        <v>98.878488166725546</v>
      </c>
      <c r="BJ68" s="37">
        <v>100</v>
      </c>
      <c r="BK68" s="37" t="s">
        <v>99</v>
      </c>
      <c r="BL68" s="37">
        <v>98.899575426739446</v>
      </c>
      <c r="BM68" s="37">
        <v>98.429494319447542</v>
      </c>
      <c r="BN68" s="37">
        <v>0</v>
      </c>
      <c r="BO68" s="37">
        <v>1.005656819610308</v>
      </c>
      <c r="BP68" s="37">
        <v>1.979422947886379</v>
      </c>
      <c r="BQ68" s="37">
        <v>1.2262156448202961</v>
      </c>
      <c r="BR68" s="37">
        <v>1.5796019900497511</v>
      </c>
      <c r="BS68" s="37">
        <v>3.5538005923000986</v>
      </c>
      <c r="BT68" s="37">
        <v>2.3187402664820902</v>
      </c>
      <c r="BU68" s="37">
        <v>1.3333333333333335</v>
      </c>
      <c r="BV68" s="37">
        <v>2.490170380078637</v>
      </c>
      <c r="BW68" s="37">
        <v>0.91673032849503444</v>
      </c>
      <c r="BX68" s="37">
        <v>2.2382583170254402</v>
      </c>
      <c r="BY68" s="37">
        <v>1.1215118332744614</v>
      </c>
      <c r="BZ68" s="37">
        <v>0</v>
      </c>
      <c r="CA68" s="37" t="s">
        <v>99</v>
      </c>
      <c r="CB68" s="37">
        <v>1.1004245732605493</v>
      </c>
    </row>
    <row r="69" spans="1:80">
      <c r="A69" s="29" t="s">
        <v>68</v>
      </c>
      <c r="B69" s="36">
        <v>52</v>
      </c>
      <c r="C69" s="36">
        <v>1400</v>
      </c>
      <c r="D69" s="36">
        <v>4249</v>
      </c>
      <c r="E69" s="36">
        <v>408</v>
      </c>
      <c r="F69" s="36">
        <v>6057</v>
      </c>
      <c r="G69" s="36">
        <v>259</v>
      </c>
      <c r="H69" s="36">
        <v>2293</v>
      </c>
      <c r="I69" s="36">
        <v>133</v>
      </c>
      <c r="J69" s="36">
        <v>2685</v>
      </c>
      <c r="K69" s="36">
        <v>818</v>
      </c>
      <c r="L69" s="36">
        <v>3503</v>
      </c>
      <c r="M69" s="36">
        <v>6548</v>
      </c>
      <c r="N69" s="36">
        <v>0</v>
      </c>
      <c r="O69" s="36">
        <v>0</v>
      </c>
      <c r="P69" s="36">
        <v>6548</v>
      </c>
      <c r="Q69" s="36">
        <v>16160</v>
      </c>
      <c r="R69" s="36">
        <v>0</v>
      </c>
      <c r="S69" s="36">
        <v>36</v>
      </c>
      <c r="T69" s="36">
        <v>108</v>
      </c>
      <c r="U69" s="36">
        <v>31</v>
      </c>
      <c r="V69" s="36">
        <v>175</v>
      </c>
      <c r="W69" s="36">
        <v>6</v>
      </c>
      <c r="X69" s="36">
        <v>82</v>
      </c>
      <c r="Y69" s="36">
        <v>2</v>
      </c>
      <c r="Z69" s="36">
        <v>90</v>
      </c>
      <c r="AA69" s="36">
        <v>58</v>
      </c>
      <c r="AB69" s="36">
        <v>148</v>
      </c>
      <c r="AC69" s="36">
        <v>99</v>
      </c>
      <c r="AD69" s="36">
        <v>0</v>
      </c>
      <c r="AE69" s="36">
        <v>0</v>
      </c>
      <c r="AF69" s="36">
        <v>99</v>
      </c>
      <c r="AG69" s="36">
        <v>422</v>
      </c>
      <c r="AH69" s="36">
        <v>53</v>
      </c>
      <c r="AI69" s="36">
        <v>1522</v>
      </c>
      <c r="AJ69" s="36">
        <v>4548</v>
      </c>
      <c r="AK69" s="36">
        <v>494</v>
      </c>
      <c r="AL69" s="36">
        <v>6564</v>
      </c>
      <c r="AM69" s="36">
        <v>293</v>
      </c>
      <c r="AN69" s="36">
        <v>2482</v>
      </c>
      <c r="AO69" s="36">
        <v>142</v>
      </c>
      <c r="AP69" s="36">
        <v>2917</v>
      </c>
      <c r="AQ69" s="36">
        <v>944</v>
      </c>
      <c r="AR69" s="36">
        <v>3861</v>
      </c>
      <c r="AS69" s="36">
        <v>6811</v>
      </c>
      <c r="AT69" s="36">
        <v>0</v>
      </c>
      <c r="AU69" s="36">
        <v>0</v>
      </c>
      <c r="AV69" s="36">
        <v>6811</v>
      </c>
      <c r="AW69" s="36">
        <v>17289</v>
      </c>
      <c r="AX69" s="37">
        <v>98.113207547169807</v>
      </c>
      <c r="AY69" s="37">
        <v>94.349540078843631</v>
      </c>
      <c r="AZ69" s="37">
        <v>95.80035180299032</v>
      </c>
      <c r="BA69" s="37">
        <v>88.866396761133601</v>
      </c>
      <c r="BB69" s="37">
        <v>94.94210847044485</v>
      </c>
      <c r="BC69" s="37">
        <v>90.443686006825942</v>
      </c>
      <c r="BD69" s="37">
        <v>95.688960515713134</v>
      </c>
      <c r="BE69" s="37">
        <v>95.070422535211264</v>
      </c>
      <c r="BF69" s="37">
        <v>95.1319849160096</v>
      </c>
      <c r="BG69" s="37">
        <v>92.796610169491515</v>
      </c>
      <c r="BH69" s="37">
        <v>94.560994560994558</v>
      </c>
      <c r="BI69" s="37">
        <v>97.59213037733079</v>
      </c>
      <c r="BJ69" s="37" t="s">
        <v>99</v>
      </c>
      <c r="BK69" s="37" t="s">
        <v>99</v>
      </c>
      <c r="BL69" s="37">
        <v>97.59213037733079</v>
      </c>
      <c r="BM69" s="37">
        <v>95.91069466134536</v>
      </c>
      <c r="BN69" s="37">
        <v>1.8867924528301887</v>
      </c>
      <c r="BO69" s="37">
        <v>5.6504599211563731</v>
      </c>
      <c r="BP69" s="37">
        <v>4.1996481970096751</v>
      </c>
      <c r="BQ69" s="37">
        <v>11.133603238866396</v>
      </c>
      <c r="BR69" s="37">
        <v>5.0578915295551496</v>
      </c>
      <c r="BS69" s="37">
        <v>9.5563139931740615</v>
      </c>
      <c r="BT69" s="37">
        <v>4.3110394842868649</v>
      </c>
      <c r="BU69" s="37">
        <v>4.929577464788732</v>
      </c>
      <c r="BV69" s="37">
        <v>4.8680150839904011</v>
      </c>
      <c r="BW69" s="37">
        <v>7.2033898305084749</v>
      </c>
      <c r="BX69" s="37">
        <v>5.439005439005439</v>
      </c>
      <c r="BY69" s="37">
        <v>2.4078696226692116</v>
      </c>
      <c r="BZ69" s="37" t="s">
        <v>99</v>
      </c>
      <c r="CA69" s="37" t="s">
        <v>99</v>
      </c>
      <c r="CB69" s="37">
        <v>2.4078696226692116</v>
      </c>
    </row>
    <row r="70" spans="1:80" ht="11.25" customHeight="1"/>
    <row r="71" spans="1:80">
      <c r="A71" s="24" t="s">
        <v>155</v>
      </c>
    </row>
    <row r="73" spans="1:80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</row>
  </sheetData>
  <mergeCells count="64">
    <mergeCell ref="AX7:BM7"/>
    <mergeCell ref="Q8:Q9"/>
    <mergeCell ref="S8:V8"/>
    <mergeCell ref="W8:Z8"/>
    <mergeCell ref="AB8:AB9"/>
    <mergeCell ref="AC8:AF8"/>
    <mergeCell ref="AG8:AG9"/>
    <mergeCell ref="AY8:BB8"/>
    <mergeCell ref="BC8:BF8"/>
    <mergeCell ref="BH8:BH9"/>
    <mergeCell ref="AH7:AW7"/>
    <mergeCell ref="B7:Q7"/>
    <mergeCell ref="AI8:AL8"/>
    <mergeCell ref="AM8:AP8"/>
    <mergeCell ref="AR8:AR9"/>
    <mergeCell ref="AS8:AV8"/>
    <mergeCell ref="AW8:AW9"/>
    <mergeCell ref="R7:AG7"/>
    <mergeCell ref="C8:F8"/>
    <mergeCell ref="G8:J8"/>
    <mergeCell ref="L8:L9"/>
    <mergeCell ref="M8:P8"/>
    <mergeCell ref="A7:A9"/>
    <mergeCell ref="AX58:BM58"/>
    <mergeCell ref="BM8:BM9"/>
    <mergeCell ref="BO8:BR8"/>
    <mergeCell ref="BS8:BV8"/>
    <mergeCell ref="BX8:BX9"/>
    <mergeCell ref="BI8:BL8"/>
    <mergeCell ref="BN58:CB58"/>
    <mergeCell ref="C59:F59"/>
    <mergeCell ref="A58:A60"/>
    <mergeCell ref="AH58:AW58"/>
    <mergeCell ref="B58:Q58"/>
    <mergeCell ref="R58:AG58"/>
    <mergeCell ref="AI59:AL59"/>
    <mergeCell ref="AM59:AP59"/>
    <mergeCell ref="AR59:AR60"/>
    <mergeCell ref="AS59:AV59"/>
    <mergeCell ref="AW59:AW60"/>
    <mergeCell ref="BH59:BH60"/>
    <mergeCell ref="G59:J59"/>
    <mergeCell ref="L59:L60"/>
    <mergeCell ref="M59:P59"/>
    <mergeCell ref="Q59:Q60"/>
    <mergeCell ref="S59:V59"/>
    <mergeCell ref="W59:Z59"/>
    <mergeCell ref="AB59:AB60"/>
    <mergeCell ref="AC59:AF59"/>
    <mergeCell ref="AG59:AG60"/>
    <mergeCell ref="AY59:BB59"/>
    <mergeCell ref="BC59:BF59"/>
    <mergeCell ref="BI59:BL59"/>
    <mergeCell ref="BM59:BM60"/>
    <mergeCell ref="BO59:BR59"/>
    <mergeCell ref="BS59:BV59"/>
    <mergeCell ref="BX59:BX60"/>
    <mergeCell ref="BN59:BN60"/>
    <mergeCell ref="BY59:CA59"/>
    <mergeCell ref="CB59:CB60"/>
    <mergeCell ref="BN7:CB7"/>
    <mergeCell ref="BN8:BN9"/>
    <mergeCell ref="BY8:CA8"/>
    <mergeCell ref="CB8:CB9"/>
  </mergeCells>
  <hyperlinks>
    <hyperlink ref="CB6" location="Contenido!A1" display="Contenido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3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2.28515625" style="21" bestFit="1" customWidth="1"/>
    <col min="3" max="3" width="7.140625" style="21" bestFit="1" customWidth="1"/>
    <col min="4" max="4" width="10.85546875" style="21" bestFit="1" customWidth="1"/>
    <col min="5" max="5" width="10" style="21" bestFit="1" customWidth="1"/>
    <col min="6" max="6" width="7.7109375" style="21" bestFit="1" customWidth="1"/>
    <col min="7" max="7" width="7.140625" style="21" bestFit="1" customWidth="1"/>
    <col min="8" max="8" width="10.85546875" style="21" bestFit="1" customWidth="1"/>
    <col min="9" max="9" width="10" style="21" bestFit="1" customWidth="1"/>
    <col min="10" max="10" width="7.7109375" style="21" bestFit="1" customWidth="1"/>
    <col min="11" max="11" width="13.28515625" style="21" bestFit="1" customWidth="1"/>
    <col min="12" max="12" width="16.85546875" style="21" bestFit="1" customWidth="1"/>
    <col min="13" max="13" width="15.28515625" style="21" bestFit="1" customWidth="1"/>
    <col min="14" max="14" width="11.42578125" style="21" bestFit="1" customWidth="1"/>
    <col min="15" max="15" width="10" style="21" bestFit="1" customWidth="1"/>
    <col min="16" max="16" width="7.7109375" style="21" bestFit="1" customWidth="1"/>
    <col min="17" max="17" width="14.140625" style="21" bestFit="1" customWidth="1"/>
    <col min="18" max="33" width="17.42578125" style="21" customWidth="1"/>
    <col min="34" max="94" width="14.7109375" style="21" customWidth="1"/>
    <col min="95" max="95" width="11.5703125" style="21" bestFit="1" customWidth="1"/>
    <col min="96" max="228" width="11.42578125" style="21"/>
    <col min="229" max="232" width="13.85546875" style="21" customWidth="1"/>
    <col min="233" max="16384" width="11.42578125" style="21"/>
  </cols>
  <sheetData>
    <row r="1" spans="1:80" s="62" customFormat="1" ht="18">
      <c r="A1" s="60" t="s">
        <v>73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</row>
    <row r="2" spans="1:80" s="62" customFormat="1" ht="20.25">
      <c r="A2" s="66" t="s">
        <v>135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</row>
    <row r="3" spans="1:80" s="62" customFormat="1" ht="18">
      <c r="A3" s="60" t="s">
        <v>74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</row>
    <row r="4" spans="1:80" s="62" customFormat="1" ht="18">
      <c r="A4" s="60" t="s">
        <v>134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</row>
    <row r="5" spans="1:80" s="62" customFormat="1"/>
    <row r="6" spans="1:80" s="62" customFormat="1" ht="15.75" thickBot="1">
      <c r="AO6" s="64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8" t="s">
        <v>103</v>
      </c>
    </row>
    <row r="7" spans="1:80" ht="16.5" customHeight="1" thickBot="1">
      <c r="A7" s="70" t="s">
        <v>0</v>
      </c>
      <c r="B7" s="69" t="s">
        <v>71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 t="s">
        <v>85</v>
      </c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 t="s">
        <v>69</v>
      </c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 t="s">
        <v>86</v>
      </c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 t="s">
        <v>87</v>
      </c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</row>
    <row r="8" spans="1:80" ht="26.25" customHeight="1" thickBot="1">
      <c r="A8" s="70"/>
      <c r="B8" s="67" t="s">
        <v>1</v>
      </c>
      <c r="C8" s="69" t="s">
        <v>2</v>
      </c>
      <c r="D8" s="69"/>
      <c r="E8" s="69"/>
      <c r="F8" s="69"/>
      <c r="G8" s="69" t="s">
        <v>3</v>
      </c>
      <c r="H8" s="69"/>
      <c r="I8" s="69"/>
      <c r="J8" s="69"/>
      <c r="K8" s="67" t="s">
        <v>4</v>
      </c>
      <c r="L8" s="69" t="s">
        <v>5</v>
      </c>
      <c r="M8" s="69" t="s">
        <v>6</v>
      </c>
      <c r="N8" s="69"/>
      <c r="O8" s="69"/>
      <c r="P8" s="69"/>
      <c r="Q8" s="69" t="s">
        <v>7</v>
      </c>
      <c r="R8" s="67" t="s">
        <v>1</v>
      </c>
      <c r="S8" s="69" t="s">
        <v>2</v>
      </c>
      <c r="T8" s="69"/>
      <c r="U8" s="69"/>
      <c r="V8" s="69"/>
      <c r="W8" s="69" t="s">
        <v>3</v>
      </c>
      <c r="X8" s="69"/>
      <c r="Y8" s="69"/>
      <c r="Z8" s="69"/>
      <c r="AA8" s="67" t="s">
        <v>4</v>
      </c>
      <c r="AB8" s="69" t="s">
        <v>5</v>
      </c>
      <c r="AC8" s="69" t="s">
        <v>6</v>
      </c>
      <c r="AD8" s="69"/>
      <c r="AE8" s="69"/>
      <c r="AF8" s="69"/>
      <c r="AG8" s="69" t="s">
        <v>7</v>
      </c>
      <c r="AH8" s="67" t="s">
        <v>1</v>
      </c>
      <c r="AI8" s="69" t="s">
        <v>2</v>
      </c>
      <c r="AJ8" s="69"/>
      <c r="AK8" s="69"/>
      <c r="AL8" s="69"/>
      <c r="AM8" s="69" t="s">
        <v>3</v>
      </c>
      <c r="AN8" s="69"/>
      <c r="AO8" s="69"/>
      <c r="AP8" s="69"/>
      <c r="AQ8" s="67" t="s">
        <v>4</v>
      </c>
      <c r="AR8" s="69" t="s">
        <v>5</v>
      </c>
      <c r="AS8" s="69" t="s">
        <v>6</v>
      </c>
      <c r="AT8" s="69"/>
      <c r="AU8" s="69"/>
      <c r="AV8" s="69"/>
      <c r="AW8" s="69" t="s">
        <v>7</v>
      </c>
      <c r="AX8" s="67" t="s">
        <v>1</v>
      </c>
      <c r="AY8" s="69" t="s">
        <v>2</v>
      </c>
      <c r="AZ8" s="69"/>
      <c r="BA8" s="69"/>
      <c r="BB8" s="69"/>
      <c r="BC8" s="69" t="s">
        <v>3</v>
      </c>
      <c r="BD8" s="69"/>
      <c r="BE8" s="69"/>
      <c r="BF8" s="69"/>
      <c r="BG8" s="67" t="s">
        <v>4</v>
      </c>
      <c r="BH8" s="69" t="s">
        <v>5</v>
      </c>
      <c r="BI8" s="69" t="s">
        <v>6</v>
      </c>
      <c r="BJ8" s="69"/>
      <c r="BK8" s="69"/>
      <c r="BL8" s="69"/>
      <c r="BM8" s="69" t="s">
        <v>7</v>
      </c>
      <c r="BN8" s="69" t="s">
        <v>1</v>
      </c>
      <c r="BO8" s="69" t="s">
        <v>2</v>
      </c>
      <c r="BP8" s="69"/>
      <c r="BQ8" s="69"/>
      <c r="BR8" s="69"/>
      <c r="BS8" s="69" t="s">
        <v>3</v>
      </c>
      <c r="BT8" s="69"/>
      <c r="BU8" s="69"/>
      <c r="BV8" s="69"/>
      <c r="BW8" s="67" t="s">
        <v>4</v>
      </c>
      <c r="BX8" s="69" t="s">
        <v>5</v>
      </c>
      <c r="BY8" s="69" t="s">
        <v>6</v>
      </c>
      <c r="BZ8" s="69"/>
      <c r="CA8" s="69"/>
      <c r="CB8" s="69" t="s">
        <v>7</v>
      </c>
    </row>
    <row r="9" spans="1:80" ht="26.25" thickBot="1">
      <c r="A9" s="70"/>
      <c r="B9" s="67" t="s">
        <v>8</v>
      </c>
      <c r="C9" s="67" t="s">
        <v>9</v>
      </c>
      <c r="D9" s="67" t="s">
        <v>10</v>
      </c>
      <c r="E9" s="67" t="s">
        <v>11</v>
      </c>
      <c r="F9" s="67" t="s">
        <v>12</v>
      </c>
      <c r="G9" s="67" t="s">
        <v>9</v>
      </c>
      <c r="H9" s="67" t="s">
        <v>10</v>
      </c>
      <c r="I9" s="67" t="s">
        <v>11</v>
      </c>
      <c r="J9" s="67" t="s">
        <v>12</v>
      </c>
      <c r="K9" s="67" t="s">
        <v>10</v>
      </c>
      <c r="L9" s="69"/>
      <c r="M9" s="67" t="s">
        <v>113</v>
      </c>
      <c r="N9" s="67" t="s">
        <v>114</v>
      </c>
      <c r="O9" s="67" t="s">
        <v>11</v>
      </c>
      <c r="P9" s="67" t="s">
        <v>12</v>
      </c>
      <c r="Q9" s="69"/>
      <c r="R9" s="67" t="s">
        <v>8</v>
      </c>
      <c r="S9" s="67" t="s">
        <v>9</v>
      </c>
      <c r="T9" s="67" t="s">
        <v>10</v>
      </c>
      <c r="U9" s="67" t="s">
        <v>11</v>
      </c>
      <c r="V9" s="67" t="s">
        <v>12</v>
      </c>
      <c r="W9" s="67" t="s">
        <v>9</v>
      </c>
      <c r="X9" s="67" t="s">
        <v>10</v>
      </c>
      <c r="Y9" s="67" t="s">
        <v>11</v>
      </c>
      <c r="Z9" s="67" t="s">
        <v>12</v>
      </c>
      <c r="AA9" s="67" t="s">
        <v>10</v>
      </c>
      <c r="AB9" s="69"/>
      <c r="AC9" s="67" t="s">
        <v>113</v>
      </c>
      <c r="AD9" s="67" t="s">
        <v>114</v>
      </c>
      <c r="AE9" s="67" t="s">
        <v>11</v>
      </c>
      <c r="AF9" s="67" t="s">
        <v>12</v>
      </c>
      <c r="AG9" s="69"/>
      <c r="AH9" s="67" t="s">
        <v>8</v>
      </c>
      <c r="AI9" s="67" t="s">
        <v>9</v>
      </c>
      <c r="AJ9" s="67" t="s">
        <v>10</v>
      </c>
      <c r="AK9" s="67" t="s">
        <v>11</v>
      </c>
      <c r="AL9" s="67" t="s">
        <v>12</v>
      </c>
      <c r="AM9" s="67" t="s">
        <v>9</v>
      </c>
      <c r="AN9" s="67" t="s">
        <v>10</v>
      </c>
      <c r="AO9" s="67" t="s">
        <v>11</v>
      </c>
      <c r="AP9" s="67" t="s">
        <v>12</v>
      </c>
      <c r="AQ9" s="67" t="s">
        <v>10</v>
      </c>
      <c r="AR9" s="69"/>
      <c r="AS9" s="67" t="s">
        <v>113</v>
      </c>
      <c r="AT9" s="67" t="s">
        <v>114</v>
      </c>
      <c r="AU9" s="67" t="s">
        <v>11</v>
      </c>
      <c r="AV9" s="67" t="s">
        <v>12</v>
      </c>
      <c r="AW9" s="69"/>
      <c r="AX9" s="67" t="s">
        <v>8</v>
      </c>
      <c r="AY9" s="67" t="s">
        <v>9</v>
      </c>
      <c r="AZ9" s="67" t="s">
        <v>10</v>
      </c>
      <c r="BA9" s="67" t="s">
        <v>11</v>
      </c>
      <c r="BB9" s="67" t="s">
        <v>12</v>
      </c>
      <c r="BC9" s="67" t="s">
        <v>9</v>
      </c>
      <c r="BD9" s="67" t="s">
        <v>10</v>
      </c>
      <c r="BE9" s="67" t="s">
        <v>11</v>
      </c>
      <c r="BF9" s="67" t="s">
        <v>12</v>
      </c>
      <c r="BG9" s="67" t="s">
        <v>10</v>
      </c>
      <c r="BH9" s="69"/>
      <c r="BI9" s="67" t="s">
        <v>113</v>
      </c>
      <c r="BJ9" s="67" t="s">
        <v>114</v>
      </c>
      <c r="BK9" s="67" t="s">
        <v>11</v>
      </c>
      <c r="BL9" s="67" t="s">
        <v>12</v>
      </c>
      <c r="BM9" s="69"/>
      <c r="BN9" s="69" t="s">
        <v>8</v>
      </c>
      <c r="BO9" s="67" t="s">
        <v>9</v>
      </c>
      <c r="BP9" s="67" t="s">
        <v>10</v>
      </c>
      <c r="BQ9" s="67" t="s">
        <v>11</v>
      </c>
      <c r="BR9" s="67" t="s">
        <v>12</v>
      </c>
      <c r="BS9" s="67" t="s">
        <v>9</v>
      </c>
      <c r="BT9" s="67" t="s">
        <v>10</v>
      </c>
      <c r="BU9" s="67" t="s">
        <v>11</v>
      </c>
      <c r="BV9" s="67" t="s">
        <v>12</v>
      </c>
      <c r="BW9" s="67" t="s">
        <v>10</v>
      </c>
      <c r="BX9" s="69"/>
      <c r="BY9" s="67" t="s">
        <v>9</v>
      </c>
      <c r="BZ9" s="67" t="s">
        <v>11</v>
      </c>
      <c r="CA9" s="67" t="s">
        <v>12</v>
      </c>
      <c r="CB9" s="69"/>
    </row>
    <row r="10" spans="1:80" s="39" customFormat="1">
      <c r="A10" s="26" t="s">
        <v>13</v>
      </c>
      <c r="B10" s="27">
        <v>1263</v>
      </c>
      <c r="C10" s="27">
        <v>23978</v>
      </c>
      <c r="D10" s="27">
        <v>84959</v>
      </c>
      <c r="E10" s="27">
        <v>30219</v>
      </c>
      <c r="F10" s="27">
        <v>139156</v>
      </c>
      <c r="G10" s="27">
        <v>1147</v>
      </c>
      <c r="H10" s="27">
        <v>36374</v>
      </c>
      <c r="I10" s="27">
        <v>2192</v>
      </c>
      <c r="J10" s="27">
        <v>39713</v>
      </c>
      <c r="K10" s="27">
        <v>12008</v>
      </c>
      <c r="L10" s="27">
        <v>51721</v>
      </c>
      <c r="M10" s="27">
        <v>116310</v>
      </c>
      <c r="N10" s="27">
        <v>2936</v>
      </c>
      <c r="O10" s="27">
        <v>552</v>
      </c>
      <c r="P10" s="27">
        <v>119798</v>
      </c>
      <c r="Q10" s="27">
        <v>311938</v>
      </c>
      <c r="R10" s="27">
        <v>3</v>
      </c>
      <c r="S10" s="27">
        <v>635</v>
      </c>
      <c r="T10" s="27">
        <v>842</v>
      </c>
      <c r="U10" s="27">
        <v>1162</v>
      </c>
      <c r="V10" s="27">
        <v>2639</v>
      </c>
      <c r="W10" s="27">
        <v>33</v>
      </c>
      <c r="X10" s="27">
        <v>1112</v>
      </c>
      <c r="Y10" s="27">
        <v>229</v>
      </c>
      <c r="Z10" s="27">
        <v>1374</v>
      </c>
      <c r="AA10" s="27">
        <v>525</v>
      </c>
      <c r="AB10" s="27">
        <v>1899</v>
      </c>
      <c r="AC10" s="27">
        <v>998</v>
      </c>
      <c r="AD10" s="27">
        <v>7</v>
      </c>
      <c r="AE10" s="27">
        <v>0</v>
      </c>
      <c r="AF10" s="27">
        <v>1005</v>
      </c>
      <c r="AG10" s="27">
        <v>5546</v>
      </c>
      <c r="AH10" s="27">
        <v>1268</v>
      </c>
      <c r="AI10" s="27">
        <v>25397</v>
      </c>
      <c r="AJ10" s="27">
        <v>87768</v>
      </c>
      <c r="AK10" s="27">
        <v>32037</v>
      </c>
      <c r="AL10" s="27">
        <v>145202</v>
      </c>
      <c r="AM10" s="27">
        <v>1200</v>
      </c>
      <c r="AN10" s="27">
        <v>39894</v>
      </c>
      <c r="AO10" s="27">
        <v>2578</v>
      </c>
      <c r="AP10" s="27">
        <v>43672</v>
      </c>
      <c r="AQ10" s="27">
        <v>13073</v>
      </c>
      <c r="AR10" s="27">
        <v>56745</v>
      </c>
      <c r="AS10" s="27">
        <v>119156</v>
      </c>
      <c r="AT10" s="27">
        <v>2964</v>
      </c>
      <c r="AU10" s="27">
        <v>552</v>
      </c>
      <c r="AV10" s="27">
        <v>122672</v>
      </c>
      <c r="AW10" s="27">
        <v>325887</v>
      </c>
      <c r="AX10" s="28">
        <v>99.84227129337539</v>
      </c>
      <c r="AY10" s="28">
        <v>96.913021222979097</v>
      </c>
      <c r="AZ10" s="28">
        <v>97.758864278552551</v>
      </c>
      <c r="BA10" s="28">
        <v>97.952367574991413</v>
      </c>
      <c r="BB10" s="28">
        <v>97.653613586589714</v>
      </c>
      <c r="BC10" s="28">
        <v>98.333333333333329</v>
      </c>
      <c r="BD10" s="28">
        <v>93.964004612222382</v>
      </c>
      <c r="BE10" s="28">
        <v>93.910007757951902</v>
      </c>
      <c r="BF10" s="28">
        <v>94.080875618245102</v>
      </c>
      <c r="BG10" s="28">
        <v>95.869349040006128</v>
      </c>
      <c r="BH10" s="28">
        <v>94.492906864040876</v>
      </c>
      <c r="BI10" s="28">
        <v>98.449091946691738</v>
      </c>
      <c r="BJ10" s="28">
        <v>99.291497975708495</v>
      </c>
      <c r="BK10" s="28">
        <v>100</v>
      </c>
      <c r="BL10" s="28">
        <v>98.476424938046165</v>
      </c>
      <c r="BM10" s="28">
        <v>97.421498863102855</v>
      </c>
      <c r="BN10" s="28">
        <v>0.15772870662460567</v>
      </c>
      <c r="BO10" s="28">
        <v>3.0869787770209078</v>
      </c>
      <c r="BP10" s="28">
        <v>2.2411357214474523</v>
      </c>
      <c r="BQ10" s="28">
        <v>2.047632425008584</v>
      </c>
      <c r="BR10" s="28">
        <v>2.3463864134102836</v>
      </c>
      <c r="BS10" s="28">
        <v>1.6666666666666667</v>
      </c>
      <c r="BT10" s="28">
        <v>6.0359953877776107</v>
      </c>
      <c r="BU10" s="28">
        <v>6.0899922420480994</v>
      </c>
      <c r="BV10" s="28">
        <v>5.9191243817548997</v>
      </c>
      <c r="BW10" s="28">
        <v>4.1306509599938801</v>
      </c>
      <c r="BX10" s="28">
        <v>5.5070931359591153</v>
      </c>
      <c r="BY10" s="28">
        <v>1.5509080533082682</v>
      </c>
      <c r="BZ10" s="28">
        <v>0.708502024291498</v>
      </c>
      <c r="CA10" s="28">
        <v>0</v>
      </c>
      <c r="CB10" s="28">
        <v>1.5235750619538282</v>
      </c>
    </row>
    <row r="11" spans="1:80">
      <c r="A11" s="29" t="s">
        <v>14</v>
      </c>
      <c r="B11" s="36">
        <v>14</v>
      </c>
      <c r="C11" s="36">
        <v>803</v>
      </c>
      <c r="D11" s="36">
        <v>887</v>
      </c>
      <c r="E11" s="36"/>
      <c r="F11" s="36">
        <v>1690</v>
      </c>
      <c r="G11" s="36"/>
      <c r="H11" s="36"/>
      <c r="I11" s="36"/>
      <c r="J11" s="36"/>
      <c r="K11" s="36">
        <v>506</v>
      </c>
      <c r="L11" s="36">
        <v>506</v>
      </c>
      <c r="M11" s="36">
        <v>2217</v>
      </c>
      <c r="N11" s="36"/>
      <c r="O11" s="36"/>
      <c r="P11" s="36">
        <v>2217</v>
      </c>
      <c r="Q11" s="36">
        <v>4427</v>
      </c>
      <c r="R11" s="36">
        <v>0</v>
      </c>
      <c r="S11" s="36">
        <v>0</v>
      </c>
      <c r="T11" s="36">
        <v>13</v>
      </c>
      <c r="U11" s="36"/>
      <c r="V11" s="36">
        <v>13</v>
      </c>
      <c r="W11" s="36"/>
      <c r="X11" s="36"/>
      <c r="Y11" s="36"/>
      <c r="Z11" s="36"/>
      <c r="AA11" s="36">
        <v>24</v>
      </c>
      <c r="AB11" s="36">
        <v>24</v>
      </c>
      <c r="AC11" s="36">
        <v>21</v>
      </c>
      <c r="AD11" s="36"/>
      <c r="AE11" s="36"/>
      <c r="AF11" s="36">
        <v>21</v>
      </c>
      <c r="AG11" s="36">
        <v>58</v>
      </c>
      <c r="AH11" s="36">
        <v>14</v>
      </c>
      <c r="AI11" s="36">
        <v>803</v>
      </c>
      <c r="AJ11" s="36">
        <v>917</v>
      </c>
      <c r="AK11" s="36"/>
      <c r="AL11" s="36">
        <v>1720</v>
      </c>
      <c r="AM11" s="36"/>
      <c r="AN11" s="36"/>
      <c r="AO11" s="36"/>
      <c r="AP11" s="36"/>
      <c r="AQ11" s="36">
        <v>597</v>
      </c>
      <c r="AR11" s="36">
        <v>597</v>
      </c>
      <c r="AS11" s="36">
        <v>2282</v>
      </c>
      <c r="AT11" s="36"/>
      <c r="AU11" s="36"/>
      <c r="AV11" s="36">
        <v>2282</v>
      </c>
      <c r="AW11" s="36">
        <v>4613</v>
      </c>
      <c r="AX11" s="37">
        <v>100</v>
      </c>
      <c r="AY11" s="37">
        <v>100</v>
      </c>
      <c r="AZ11" s="37">
        <v>98.146128680479833</v>
      </c>
      <c r="BA11" s="37"/>
      <c r="BB11" s="37">
        <v>99.011627906976742</v>
      </c>
      <c r="BC11" s="37"/>
      <c r="BD11" s="37"/>
      <c r="BE11" s="37"/>
      <c r="BF11" s="37"/>
      <c r="BG11" s="37">
        <v>88.777219430485772</v>
      </c>
      <c r="BH11" s="37">
        <v>88.777219430485772</v>
      </c>
      <c r="BI11" s="37">
        <v>98.07186678352322</v>
      </c>
      <c r="BJ11" s="37"/>
      <c r="BK11" s="37"/>
      <c r="BL11" s="37">
        <v>98.07186678352322</v>
      </c>
      <c r="BM11" s="37">
        <v>97.225233037069145</v>
      </c>
      <c r="BN11" s="37">
        <v>0</v>
      </c>
      <c r="BO11" s="37">
        <v>0</v>
      </c>
      <c r="BP11" s="37">
        <v>1.8538713195201746</v>
      </c>
      <c r="BQ11" s="37"/>
      <c r="BR11" s="37">
        <v>0.98837209302325579</v>
      </c>
      <c r="BS11" s="37"/>
      <c r="BT11" s="37"/>
      <c r="BU11" s="37"/>
      <c r="BV11" s="37"/>
      <c r="BW11" s="37">
        <v>11.222780569514237</v>
      </c>
      <c r="BX11" s="37">
        <v>11.222780569514237</v>
      </c>
      <c r="BY11" s="37">
        <v>1.9281332164767746</v>
      </c>
      <c r="BZ11" s="37"/>
      <c r="CA11" s="37"/>
      <c r="CB11" s="37">
        <v>1.9281332164767746</v>
      </c>
    </row>
    <row r="12" spans="1:80">
      <c r="A12" s="29" t="s">
        <v>15</v>
      </c>
      <c r="B12" s="36">
        <v>11</v>
      </c>
      <c r="C12" s="36"/>
      <c r="D12" s="36">
        <v>2034</v>
      </c>
      <c r="E12" s="36">
        <v>102</v>
      </c>
      <c r="F12" s="36">
        <v>2136</v>
      </c>
      <c r="G12" s="36"/>
      <c r="H12" s="36">
        <v>946</v>
      </c>
      <c r="I12" s="36"/>
      <c r="J12" s="36">
        <v>946</v>
      </c>
      <c r="K12" s="36">
        <v>218</v>
      </c>
      <c r="L12" s="36">
        <v>1164</v>
      </c>
      <c r="M12" s="36">
        <v>1479</v>
      </c>
      <c r="N12" s="36"/>
      <c r="O12" s="36"/>
      <c r="P12" s="36">
        <v>1479</v>
      </c>
      <c r="Q12" s="36">
        <v>4790</v>
      </c>
      <c r="R12" s="36">
        <v>0</v>
      </c>
      <c r="S12" s="36"/>
      <c r="T12" s="36">
        <v>85</v>
      </c>
      <c r="U12" s="36">
        <v>0</v>
      </c>
      <c r="V12" s="36">
        <v>85</v>
      </c>
      <c r="W12" s="36"/>
      <c r="X12" s="36">
        <v>36</v>
      </c>
      <c r="Y12" s="36"/>
      <c r="Z12" s="36">
        <v>36</v>
      </c>
      <c r="AA12" s="36">
        <v>14</v>
      </c>
      <c r="AB12" s="36">
        <v>50</v>
      </c>
      <c r="AC12" s="36">
        <v>25</v>
      </c>
      <c r="AD12" s="36"/>
      <c r="AE12" s="36"/>
      <c r="AF12" s="36">
        <v>25</v>
      </c>
      <c r="AG12" s="36">
        <v>160</v>
      </c>
      <c r="AH12" s="36">
        <v>11</v>
      </c>
      <c r="AI12" s="36"/>
      <c r="AJ12" s="36">
        <v>2327</v>
      </c>
      <c r="AK12" s="36">
        <v>102</v>
      </c>
      <c r="AL12" s="36">
        <v>2429</v>
      </c>
      <c r="AM12" s="36"/>
      <c r="AN12" s="36">
        <v>1084</v>
      </c>
      <c r="AO12" s="36"/>
      <c r="AP12" s="36">
        <v>1084</v>
      </c>
      <c r="AQ12" s="36">
        <v>240</v>
      </c>
      <c r="AR12" s="36">
        <v>1324</v>
      </c>
      <c r="AS12" s="36">
        <v>1523</v>
      </c>
      <c r="AT12" s="36"/>
      <c r="AU12" s="36"/>
      <c r="AV12" s="36">
        <v>1523</v>
      </c>
      <c r="AW12" s="36">
        <v>5287</v>
      </c>
      <c r="AX12" s="37">
        <v>100</v>
      </c>
      <c r="AY12" s="37"/>
      <c r="AZ12" s="37">
        <v>91.061452513966472</v>
      </c>
      <c r="BA12" s="37">
        <v>100</v>
      </c>
      <c r="BB12" s="37">
        <v>91.436805269658294</v>
      </c>
      <c r="BC12" s="37"/>
      <c r="BD12" s="37">
        <v>90.59040590405904</v>
      </c>
      <c r="BE12" s="37"/>
      <c r="BF12" s="37">
        <v>90.59040590405904</v>
      </c>
      <c r="BG12" s="37">
        <v>96.666666666666671</v>
      </c>
      <c r="BH12" s="37">
        <v>91.691842900302106</v>
      </c>
      <c r="BI12" s="37">
        <v>98.752462245567969</v>
      </c>
      <c r="BJ12" s="37"/>
      <c r="BK12" s="37"/>
      <c r="BL12" s="37">
        <v>98.752462245567969</v>
      </c>
      <c r="BM12" s="37">
        <v>93.625874787213931</v>
      </c>
      <c r="BN12" s="37">
        <v>0</v>
      </c>
      <c r="BO12" s="37"/>
      <c r="BP12" s="37">
        <v>8.938547486033519</v>
      </c>
      <c r="BQ12" s="37">
        <v>0</v>
      </c>
      <c r="BR12" s="37">
        <v>8.5631947303417046</v>
      </c>
      <c r="BS12" s="37"/>
      <c r="BT12" s="37">
        <v>9.4095940959409603</v>
      </c>
      <c r="BU12" s="37"/>
      <c r="BV12" s="37">
        <v>9.4095940959409603</v>
      </c>
      <c r="BW12" s="37">
        <v>3.3333333333333335</v>
      </c>
      <c r="BX12" s="37">
        <v>8.3081570996978851</v>
      </c>
      <c r="BY12" s="37">
        <v>1.2475377544320421</v>
      </c>
      <c r="BZ12" s="37"/>
      <c r="CA12" s="37"/>
      <c r="CB12" s="37">
        <v>1.2475377544320421</v>
      </c>
    </row>
    <row r="13" spans="1:80">
      <c r="A13" s="29" t="s">
        <v>16</v>
      </c>
      <c r="B13" s="36">
        <v>62</v>
      </c>
      <c r="C13" s="36">
        <v>724</v>
      </c>
      <c r="D13" s="36">
        <v>1861</v>
      </c>
      <c r="E13" s="36">
        <v>762</v>
      </c>
      <c r="F13" s="36">
        <v>3347</v>
      </c>
      <c r="G13" s="36"/>
      <c r="H13" s="36">
        <v>1012</v>
      </c>
      <c r="I13" s="36"/>
      <c r="J13" s="36">
        <v>1012</v>
      </c>
      <c r="K13" s="36">
        <v>447</v>
      </c>
      <c r="L13" s="36">
        <v>1459</v>
      </c>
      <c r="M13" s="36">
        <v>4876</v>
      </c>
      <c r="N13" s="36">
        <v>138</v>
      </c>
      <c r="O13" s="36"/>
      <c r="P13" s="36">
        <v>5014</v>
      </c>
      <c r="Q13" s="36">
        <v>9882</v>
      </c>
      <c r="R13" s="36">
        <v>0</v>
      </c>
      <c r="S13" s="36">
        <v>0</v>
      </c>
      <c r="T13" s="36">
        <v>30</v>
      </c>
      <c r="U13" s="36">
        <v>9</v>
      </c>
      <c r="V13" s="36">
        <v>39</v>
      </c>
      <c r="W13" s="36"/>
      <c r="X13" s="36">
        <v>78</v>
      </c>
      <c r="Y13" s="36"/>
      <c r="Z13" s="36">
        <v>78</v>
      </c>
      <c r="AA13" s="36">
        <v>3</v>
      </c>
      <c r="AB13" s="36">
        <v>81</v>
      </c>
      <c r="AC13" s="36">
        <v>20</v>
      </c>
      <c r="AD13" s="36">
        <v>0</v>
      </c>
      <c r="AE13" s="36"/>
      <c r="AF13" s="36">
        <v>20</v>
      </c>
      <c r="AG13" s="36">
        <v>140</v>
      </c>
      <c r="AH13" s="36">
        <v>62</v>
      </c>
      <c r="AI13" s="36">
        <v>724</v>
      </c>
      <c r="AJ13" s="36">
        <v>1926</v>
      </c>
      <c r="AK13" s="36">
        <v>779</v>
      </c>
      <c r="AL13" s="36">
        <v>3429</v>
      </c>
      <c r="AM13" s="36"/>
      <c r="AN13" s="36">
        <v>1188</v>
      </c>
      <c r="AO13" s="36"/>
      <c r="AP13" s="36">
        <v>1188</v>
      </c>
      <c r="AQ13" s="36">
        <v>456</v>
      </c>
      <c r="AR13" s="36">
        <v>1644</v>
      </c>
      <c r="AS13" s="36">
        <v>4960</v>
      </c>
      <c r="AT13" s="36">
        <v>138</v>
      </c>
      <c r="AU13" s="36"/>
      <c r="AV13" s="36">
        <v>5098</v>
      </c>
      <c r="AW13" s="36">
        <v>10233</v>
      </c>
      <c r="AX13" s="37">
        <v>100</v>
      </c>
      <c r="AY13" s="37">
        <v>100</v>
      </c>
      <c r="AZ13" s="37">
        <v>98.182762201453784</v>
      </c>
      <c r="BA13" s="37">
        <v>98.973042362002573</v>
      </c>
      <c r="BB13" s="37">
        <v>98.745990084572767</v>
      </c>
      <c r="BC13" s="37"/>
      <c r="BD13" s="37">
        <v>91.750841750841744</v>
      </c>
      <c r="BE13" s="37"/>
      <c r="BF13" s="37">
        <v>91.750841750841744</v>
      </c>
      <c r="BG13" s="37">
        <v>98.68421052631578</v>
      </c>
      <c r="BH13" s="37">
        <v>93.673965936739663</v>
      </c>
      <c r="BI13" s="37">
        <v>98.709677419354833</v>
      </c>
      <c r="BJ13" s="37">
        <v>100</v>
      </c>
      <c r="BK13" s="37"/>
      <c r="BL13" s="37">
        <v>98.744605727736371</v>
      </c>
      <c r="BM13" s="37">
        <v>97.938043584481576</v>
      </c>
      <c r="BN13" s="37">
        <v>0</v>
      </c>
      <c r="BO13" s="37">
        <v>0</v>
      </c>
      <c r="BP13" s="37">
        <v>1.8172377985462098</v>
      </c>
      <c r="BQ13" s="37">
        <v>1.0269576379974326</v>
      </c>
      <c r="BR13" s="37">
        <v>1.2540099154272382</v>
      </c>
      <c r="BS13" s="37"/>
      <c r="BT13" s="37">
        <v>8.2491582491582491</v>
      </c>
      <c r="BU13" s="37"/>
      <c r="BV13" s="37">
        <v>8.2491582491582491</v>
      </c>
      <c r="BW13" s="37">
        <v>1.3157894736842104</v>
      </c>
      <c r="BX13" s="37">
        <v>6.3260340632603409</v>
      </c>
      <c r="BY13" s="37">
        <v>1.2903225806451613</v>
      </c>
      <c r="BZ13" s="37">
        <v>0</v>
      </c>
      <c r="CA13" s="37"/>
      <c r="CB13" s="37">
        <v>1.2553942722636329</v>
      </c>
    </row>
    <row r="14" spans="1:80">
      <c r="A14" s="29" t="s">
        <v>17</v>
      </c>
      <c r="B14" s="36"/>
      <c r="C14" s="36">
        <v>614</v>
      </c>
      <c r="D14" s="36">
        <v>920</v>
      </c>
      <c r="E14" s="36">
        <v>166</v>
      </c>
      <c r="F14" s="36">
        <v>1700</v>
      </c>
      <c r="G14" s="36"/>
      <c r="H14" s="36"/>
      <c r="I14" s="36"/>
      <c r="J14" s="36"/>
      <c r="K14" s="36"/>
      <c r="L14" s="36">
        <v>0</v>
      </c>
      <c r="M14" s="36">
        <v>1904</v>
      </c>
      <c r="N14" s="36"/>
      <c r="O14" s="36"/>
      <c r="P14" s="36">
        <v>1904</v>
      </c>
      <c r="Q14" s="36">
        <v>3604</v>
      </c>
      <c r="R14" s="36"/>
      <c r="S14" s="36">
        <v>0</v>
      </c>
      <c r="T14" s="36">
        <v>32</v>
      </c>
      <c r="U14" s="36">
        <v>0</v>
      </c>
      <c r="V14" s="36">
        <v>32</v>
      </c>
      <c r="W14" s="36"/>
      <c r="X14" s="36"/>
      <c r="Y14" s="36"/>
      <c r="Z14" s="36"/>
      <c r="AA14" s="36"/>
      <c r="AB14" s="36">
        <v>0</v>
      </c>
      <c r="AC14" s="36">
        <v>4</v>
      </c>
      <c r="AD14" s="36"/>
      <c r="AE14" s="36"/>
      <c r="AF14" s="36">
        <v>4</v>
      </c>
      <c r="AG14" s="36">
        <v>36</v>
      </c>
      <c r="AH14" s="36"/>
      <c r="AI14" s="36">
        <v>614</v>
      </c>
      <c r="AJ14" s="36">
        <v>982</v>
      </c>
      <c r="AK14" s="36">
        <v>166</v>
      </c>
      <c r="AL14" s="36">
        <v>1762</v>
      </c>
      <c r="AM14" s="36"/>
      <c r="AN14" s="36"/>
      <c r="AO14" s="36"/>
      <c r="AP14" s="36"/>
      <c r="AQ14" s="36"/>
      <c r="AR14" s="36">
        <v>0</v>
      </c>
      <c r="AS14" s="36">
        <v>1916</v>
      </c>
      <c r="AT14" s="36"/>
      <c r="AU14" s="36"/>
      <c r="AV14" s="36">
        <v>1916</v>
      </c>
      <c r="AW14" s="36">
        <v>3678</v>
      </c>
      <c r="AX14" s="37"/>
      <c r="AY14" s="37">
        <v>100</v>
      </c>
      <c r="AZ14" s="37">
        <v>96.945010183299388</v>
      </c>
      <c r="BA14" s="37">
        <v>100</v>
      </c>
      <c r="BB14" s="37">
        <v>98.297389330306473</v>
      </c>
      <c r="BC14" s="37"/>
      <c r="BD14" s="37"/>
      <c r="BE14" s="37"/>
      <c r="BF14" s="37"/>
      <c r="BG14" s="37"/>
      <c r="BH14" s="37"/>
      <c r="BI14" s="37">
        <v>99.582463465553246</v>
      </c>
      <c r="BJ14" s="37"/>
      <c r="BK14" s="37"/>
      <c r="BL14" s="37">
        <v>99.582463465553246</v>
      </c>
      <c r="BM14" s="37">
        <v>98.966829798803701</v>
      </c>
      <c r="BN14" s="37"/>
      <c r="BO14" s="37">
        <v>0</v>
      </c>
      <c r="BP14" s="37">
        <v>3.0549898167006111</v>
      </c>
      <c r="BQ14" s="37">
        <v>0</v>
      </c>
      <c r="BR14" s="37">
        <v>1.7026106696935299</v>
      </c>
      <c r="BS14" s="37"/>
      <c r="BT14" s="37"/>
      <c r="BU14" s="37"/>
      <c r="BV14" s="37"/>
      <c r="BW14" s="37"/>
      <c r="BX14" s="37"/>
      <c r="BY14" s="37">
        <v>0.41753653444676403</v>
      </c>
      <c r="BZ14" s="37"/>
      <c r="CA14" s="37"/>
      <c r="CB14" s="37">
        <v>0.41753653444676403</v>
      </c>
    </row>
    <row r="15" spans="1:80">
      <c r="A15" s="29" t="s">
        <v>18</v>
      </c>
      <c r="B15" s="36">
        <v>17</v>
      </c>
      <c r="C15" s="36"/>
      <c r="D15" s="36">
        <v>438</v>
      </c>
      <c r="E15" s="36">
        <v>446</v>
      </c>
      <c r="F15" s="36">
        <v>884</v>
      </c>
      <c r="G15" s="36"/>
      <c r="H15" s="36"/>
      <c r="I15" s="36"/>
      <c r="J15" s="36"/>
      <c r="K15" s="36">
        <v>1002</v>
      </c>
      <c r="L15" s="36">
        <v>1002</v>
      </c>
      <c r="M15" s="36">
        <v>3275</v>
      </c>
      <c r="N15" s="36"/>
      <c r="O15" s="36"/>
      <c r="P15" s="36">
        <v>3275</v>
      </c>
      <c r="Q15" s="36">
        <v>5178</v>
      </c>
      <c r="R15" s="36">
        <v>0</v>
      </c>
      <c r="S15" s="36"/>
      <c r="T15" s="36">
        <v>20</v>
      </c>
      <c r="U15" s="36">
        <v>5</v>
      </c>
      <c r="V15" s="36">
        <v>25</v>
      </c>
      <c r="W15" s="36"/>
      <c r="X15" s="36"/>
      <c r="Y15" s="36"/>
      <c r="Z15" s="36"/>
      <c r="AA15" s="36">
        <v>0</v>
      </c>
      <c r="AB15" s="36">
        <v>0</v>
      </c>
      <c r="AC15" s="36">
        <v>14</v>
      </c>
      <c r="AD15" s="36"/>
      <c r="AE15" s="36"/>
      <c r="AF15" s="36">
        <v>14</v>
      </c>
      <c r="AG15" s="36">
        <v>39</v>
      </c>
      <c r="AH15" s="36">
        <v>17</v>
      </c>
      <c r="AI15" s="36"/>
      <c r="AJ15" s="36">
        <v>490</v>
      </c>
      <c r="AK15" s="36">
        <v>458</v>
      </c>
      <c r="AL15" s="36">
        <v>948</v>
      </c>
      <c r="AM15" s="36"/>
      <c r="AN15" s="36"/>
      <c r="AO15" s="36"/>
      <c r="AP15" s="36"/>
      <c r="AQ15" s="36">
        <v>1002</v>
      </c>
      <c r="AR15" s="36">
        <v>1002</v>
      </c>
      <c r="AS15" s="36">
        <v>3303</v>
      </c>
      <c r="AT15" s="36"/>
      <c r="AU15" s="36"/>
      <c r="AV15" s="36">
        <v>3303</v>
      </c>
      <c r="AW15" s="36">
        <v>5270</v>
      </c>
      <c r="AX15" s="37">
        <v>100</v>
      </c>
      <c r="AY15" s="37"/>
      <c r="AZ15" s="37">
        <v>93.469387755102034</v>
      </c>
      <c r="BA15" s="37">
        <v>98.471615720524014</v>
      </c>
      <c r="BB15" s="37">
        <v>95.886075949367083</v>
      </c>
      <c r="BC15" s="37"/>
      <c r="BD15" s="37"/>
      <c r="BE15" s="37"/>
      <c r="BF15" s="37"/>
      <c r="BG15" s="37">
        <v>100</v>
      </c>
      <c r="BH15" s="37">
        <v>100</v>
      </c>
      <c r="BI15" s="37">
        <v>99.576142900393577</v>
      </c>
      <c r="BJ15" s="37"/>
      <c r="BK15" s="37"/>
      <c r="BL15" s="37">
        <v>99.576142900393577</v>
      </c>
      <c r="BM15" s="37">
        <v>98.994307400379512</v>
      </c>
      <c r="BN15" s="37">
        <v>0</v>
      </c>
      <c r="BO15" s="37"/>
      <c r="BP15" s="37">
        <v>6.5306122448979593</v>
      </c>
      <c r="BQ15" s="37">
        <v>1.5283842794759825</v>
      </c>
      <c r="BR15" s="37">
        <v>4.1139240506329111</v>
      </c>
      <c r="BS15" s="37"/>
      <c r="BT15" s="37"/>
      <c r="BU15" s="37"/>
      <c r="BV15" s="37"/>
      <c r="BW15" s="37">
        <v>0</v>
      </c>
      <c r="BX15" s="37">
        <v>0</v>
      </c>
      <c r="BY15" s="37">
        <v>0.42385709960641837</v>
      </c>
      <c r="BZ15" s="37"/>
      <c r="CA15" s="37"/>
      <c r="CB15" s="37">
        <v>0.42385709960641837</v>
      </c>
    </row>
    <row r="16" spans="1:80">
      <c r="A16" s="29" t="s">
        <v>19</v>
      </c>
      <c r="B16" s="36"/>
      <c r="C16" s="36">
        <v>96</v>
      </c>
      <c r="D16" s="36"/>
      <c r="E16" s="36"/>
      <c r="F16" s="36">
        <v>96</v>
      </c>
      <c r="G16" s="36"/>
      <c r="H16" s="36"/>
      <c r="I16" s="36"/>
      <c r="J16" s="36"/>
      <c r="K16" s="36"/>
      <c r="L16" s="36">
        <v>0</v>
      </c>
      <c r="M16" s="36">
        <v>254</v>
      </c>
      <c r="N16" s="36"/>
      <c r="O16" s="36"/>
      <c r="P16" s="36">
        <v>254</v>
      </c>
      <c r="Q16" s="36">
        <v>350</v>
      </c>
      <c r="R16" s="36"/>
      <c r="S16" s="36">
        <v>0</v>
      </c>
      <c r="T16" s="36"/>
      <c r="U16" s="36"/>
      <c r="V16" s="36">
        <v>0</v>
      </c>
      <c r="W16" s="36"/>
      <c r="X16" s="36"/>
      <c r="Y16" s="36"/>
      <c r="Z16" s="36"/>
      <c r="AA16" s="36"/>
      <c r="AB16" s="36">
        <v>0</v>
      </c>
      <c r="AC16" s="36">
        <v>0</v>
      </c>
      <c r="AD16" s="36"/>
      <c r="AE16" s="36"/>
      <c r="AF16" s="36">
        <v>0</v>
      </c>
      <c r="AG16" s="36">
        <v>0</v>
      </c>
      <c r="AH16" s="36"/>
      <c r="AI16" s="36">
        <v>96</v>
      </c>
      <c r="AJ16" s="36"/>
      <c r="AK16" s="36"/>
      <c r="AL16" s="36">
        <v>96</v>
      </c>
      <c r="AM16" s="36"/>
      <c r="AN16" s="36"/>
      <c r="AO16" s="36"/>
      <c r="AP16" s="36"/>
      <c r="AQ16" s="36"/>
      <c r="AR16" s="36">
        <v>0</v>
      </c>
      <c r="AS16" s="36">
        <v>257</v>
      </c>
      <c r="AT16" s="36"/>
      <c r="AU16" s="36"/>
      <c r="AV16" s="36">
        <v>257</v>
      </c>
      <c r="AW16" s="36">
        <v>353</v>
      </c>
      <c r="AX16" s="37"/>
      <c r="AY16" s="37">
        <v>100</v>
      </c>
      <c r="AZ16" s="37"/>
      <c r="BA16" s="37"/>
      <c r="BB16" s="37">
        <v>100</v>
      </c>
      <c r="BC16" s="37"/>
      <c r="BD16" s="37"/>
      <c r="BE16" s="37"/>
      <c r="BF16" s="37"/>
      <c r="BG16" s="37"/>
      <c r="BH16" s="37"/>
      <c r="BI16" s="37">
        <v>98.832684824902728</v>
      </c>
      <c r="BJ16" s="37"/>
      <c r="BK16" s="37"/>
      <c r="BL16" s="37">
        <v>98.832684824902728</v>
      </c>
      <c r="BM16" s="37">
        <v>99.150141643059484</v>
      </c>
      <c r="BN16" s="37"/>
      <c r="BO16" s="37">
        <v>0</v>
      </c>
      <c r="BP16" s="37"/>
      <c r="BQ16" s="37"/>
      <c r="BR16" s="37">
        <v>0</v>
      </c>
      <c r="BS16" s="37"/>
      <c r="BT16" s="37"/>
      <c r="BU16" s="37"/>
      <c r="BV16" s="37"/>
      <c r="BW16" s="37"/>
      <c r="BX16" s="37"/>
      <c r="BY16" s="37">
        <v>1.1673151750972763</v>
      </c>
      <c r="BZ16" s="37"/>
      <c r="CA16" s="37"/>
      <c r="CB16" s="37">
        <v>1.1673151750972763</v>
      </c>
    </row>
    <row r="17" spans="1:80">
      <c r="A17" s="29" t="s">
        <v>20</v>
      </c>
      <c r="B17" s="36"/>
      <c r="C17" s="36">
        <v>1167</v>
      </c>
      <c r="D17" s="36">
        <v>11230</v>
      </c>
      <c r="E17" s="36">
        <v>4446</v>
      </c>
      <c r="F17" s="36">
        <v>16843</v>
      </c>
      <c r="G17" s="36"/>
      <c r="H17" s="36">
        <v>3261</v>
      </c>
      <c r="I17" s="36">
        <v>209</v>
      </c>
      <c r="J17" s="36">
        <v>3470</v>
      </c>
      <c r="K17" s="36">
        <v>1025</v>
      </c>
      <c r="L17" s="36">
        <v>4495</v>
      </c>
      <c r="M17" s="36">
        <v>5375</v>
      </c>
      <c r="N17" s="36">
        <v>466</v>
      </c>
      <c r="O17" s="36"/>
      <c r="P17" s="36">
        <v>5841</v>
      </c>
      <c r="Q17" s="36">
        <v>27179</v>
      </c>
      <c r="R17" s="36"/>
      <c r="S17" s="36">
        <v>25</v>
      </c>
      <c r="T17" s="36">
        <v>27</v>
      </c>
      <c r="U17" s="36">
        <v>193</v>
      </c>
      <c r="V17" s="36">
        <v>245</v>
      </c>
      <c r="W17" s="36"/>
      <c r="X17" s="36">
        <v>40</v>
      </c>
      <c r="Y17" s="36">
        <v>5</v>
      </c>
      <c r="Z17" s="36">
        <v>45</v>
      </c>
      <c r="AA17" s="36">
        <v>35</v>
      </c>
      <c r="AB17" s="36">
        <v>80</v>
      </c>
      <c r="AC17" s="36">
        <v>13</v>
      </c>
      <c r="AD17" s="36">
        <v>1</v>
      </c>
      <c r="AE17" s="36"/>
      <c r="AF17" s="36">
        <v>14</v>
      </c>
      <c r="AG17" s="36">
        <v>339</v>
      </c>
      <c r="AH17" s="36"/>
      <c r="AI17" s="36">
        <v>1192</v>
      </c>
      <c r="AJ17" s="36">
        <v>11361</v>
      </c>
      <c r="AK17" s="36">
        <v>4736</v>
      </c>
      <c r="AL17" s="36">
        <v>17289</v>
      </c>
      <c r="AM17" s="36"/>
      <c r="AN17" s="36">
        <v>3481</v>
      </c>
      <c r="AO17" s="36">
        <v>225</v>
      </c>
      <c r="AP17" s="36">
        <v>3706</v>
      </c>
      <c r="AQ17" s="36">
        <v>1094</v>
      </c>
      <c r="AR17" s="36">
        <v>4800</v>
      </c>
      <c r="AS17" s="36">
        <v>5427</v>
      </c>
      <c r="AT17" s="36">
        <v>475</v>
      </c>
      <c r="AU17" s="36"/>
      <c r="AV17" s="36">
        <v>5902</v>
      </c>
      <c r="AW17" s="36">
        <v>27991</v>
      </c>
      <c r="AX17" s="37"/>
      <c r="AY17" s="37">
        <v>100</v>
      </c>
      <c r="AZ17" s="37">
        <v>99.084587624328847</v>
      </c>
      <c r="BA17" s="37">
        <v>97.951858108108098</v>
      </c>
      <c r="BB17" s="37">
        <v>98.837411070622935</v>
      </c>
      <c r="BC17" s="37"/>
      <c r="BD17" s="37">
        <v>94.829072105716747</v>
      </c>
      <c r="BE17" s="37">
        <v>95.111111111111114</v>
      </c>
      <c r="BF17" s="37">
        <v>94.846195358877495</v>
      </c>
      <c r="BG17" s="37">
        <v>96.892138939670929</v>
      </c>
      <c r="BH17" s="37">
        <v>95.3125</v>
      </c>
      <c r="BI17" s="37">
        <v>99.281370923161973</v>
      </c>
      <c r="BJ17" s="37">
        <v>98.315789473684205</v>
      </c>
      <c r="BK17" s="37"/>
      <c r="BL17" s="37">
        <v>99.203659776346996</v>
      </c>
      <c r="BM17" s="37">
        <v>98.310171126433502</v>
      </c>
      <c r="BN17" s="37"/>
      <c r="BO17" s="37">
        <v>0</v>
      </c>
      <c r="BP17" s="37">
        <v>0.91541237567115563</v>
      </c>
      <c r="BQ17" s="37">
        <v>2.0481418918918917</v>
      </c>
      <c r="BR17" s="37">
        <v>1.1625889293770606</v>
      </c>
      <c r="BS17" s="37"/>
      <c r="BT17" s="37">
        <v>5.1709278942832517</v>
      </c>
      <c r="BU17" s="37">
        <v>4.8888888888888893</v>
      </c>
      <c r="BV17" s="37">
        <v>5.1538046411225036</v>
      </c>
      <c r="BW17" s="37">
        <v>3.1078610603290677</v>
      </c>
      <c r="BX17" s="37">
        <v>4.6875</v>
      </c>
      <c r="BY17" s="37">
        <v>0.71862907683803212</v>
      </c>
      <c r="BZ17" s="37">
        <v>1.6842105263157894</v>
      </c>
      <c r="CA17" s="37"/>
      <c r="CB17" s="37">
        <v>0.79634022365299895</v>
      </c>
    </row>
    <row r="18" spans="1:80">
      <c r="A18" s="29" t="s">
        <v>21</v>
      </c>
      <c r="B18" s="36">
        <v>47</v>
      </c>
      <c r="C18" s="36">
        <v>402</v>
      </c>
      <c r="D18" s="36">
        <v>343</v>
      </c>
      <c r="E18" s="36"/>
      <c r="F18" s="36">
        <v>745</v>
      </c>
      <c r="G18" s="36"/>
      <c r="H18" s="36"/>
      <c r="I18" s="36"/>
      <c r="J18" s="36"/>
      <c r="K18" s="36">
        <v>140</v>
      </c>
      <c r="L18" s="36">
        <v>140</v>
      </c>
      <c r="M18" s="36">
        <v>991</v>
      </c>
      <c r="N18" s="36"/>
      <c r="O18" s="36"/>
      <c r="P18" s="36">
        <v>991</v>
      </c>
      <c r="Q18" s="36">
        <v>1923</v>
      </c>
      <c r="R18" s="36">
        <v>0</v>
      </c>
      <c r="S18" s="36">
        <v>3</v>
      </c>
      <c r="T18" s="36">
        <v>6</v>
      </c>
      <c r="U18" s="36"/>
      <c r="V18" s="36">
        <v>9</v>
      </c>
      <c r="W18" s="36"/>
      <c r="X18" s="36"/>
      <c r="Y18" s="36"/>
      <c r="Z18" s="36"/>
      <c r="AA18" s="36">
        <v>0</v>
      </c>
      <c r="AB18" s="36">
        <v>0</v>
      </c>
      <c r="AC18" s="36">
        <v>0</v>
      </c>
      <c r="AD18" s="36"/>
      <c r="AE18" s="36"/>
      <c r="AF18" s="36">
        <v>0</v>
      </c>
      <c r="AG18" s="36">
        <v>9</v>
      </c>
      <c r="AH18" s="36">
        <v>47</v>
      </c>
      <c r="AI18" s="36">
        <v>409</v>
      </c>
      <c r="AJ18" s="36">
        <v>349</v>
      </c>
      <c r="AK18" s="36"/>
      <c r="AL18" s="36">
        <v>758</v>
      </c>
      <c r="AM18" s="36"/>
      <c r="AN18" s="36"/>
      <c r="AO18" s="36"/>
      <c r="AP18" s="36"/>
      <c r="AQ18" s="36">
        <v>140</v>
      </c>
      <c r="AR18" s="36">
        <v>140</v>
      </c>
      <c r="AS18" s="36">
        <v>1002</v>
      </c>
      <c r="AT18" s="36"/>
      <c r="AU18" s="36"/>
      <c r="AV18" s="36">
        <v>1002</v>
      </c>
      <c r="AW18" s="36">
        <v>1947</v>
      </c>
      <c r="AX18" s="37">
        <v>100</v>
      </c>
      <c r="AY18" s="37">
        <v>99.022004889975548</v>
      </c>
      <c r="AZ18" s="37">
        <v>100</v>
      </c>
      <c r="BA18" s="37"/>
      <c r="BB18" s="37">
        <v>99.47229551451187</v>
      </c>
      <c r="BC18" s="37"/>
      <c r="BD18" s="37"/>
      <c r="BE18" s="37"/>
      <c r="BF18" s="37"/>
      <c r="BG18" s="37">
        <v>100</v>
      </c>
      <c r="BH18" s="37">
        <v>100</v>
      </c>
      <c r="BI18" s="37">
        <v>98.902195608782435</v>
      </c>
      <c r="BJ18" s="37"/>
      <c r="BK18" s="37"/>
      <c r="BL18" s="37">
        <v>98.902195608782435</v>
      </c>
      <c r="BM18" s="37">
        <v>99.229583975346685</v>
      </c>
      <c r="BN18" s="37">
        <v>0</v>
      </c>
      <c r="BO18" s="37">
        <v>0.97799511002444983</v>
      </c>
      <c r="BP18" s="37">
        <v>0</v>
      </c>
      <c r="BQ18" s="37"/>
      <c r="BR18" s="37">
        <v>0.52770448548812665</v>
      </c>
      <c r="BS18" s="37"/>
      <c r="BT18" s="37"/>
      <c r="BU18" s="37"/>
      <c r="BV18" s="37"/>
      <c r="BW18" s="37">
        <v>0</v>
      </c>
      <c r="BX18" s="37">
        <v>0</v>
      </c>
      <c r="BY18" s="37">
        <v>1.097804391217565</v>
      </c>
      <c r="BZ18" s="37"/>
      <c r="CA18" s="37"/>
      <c r="CB18" s="37">
        <v>1.097804391217565</v>
      </c>
    </row>
    <row r="19" spans="1:80">
      <c r="A19" s="29" t="s">
        <v>22</v>
      </c>
      <c r="B19" s="36">
        <v>23</v>
      </c>
      <c r="C19" s="36"/>
      <c r="D19" s="36">
        <v>1482</v>
      </c>
      <c r="E19" s="36">
        <v>74</v>
      </c>
      <c r="F19" s="36">
        <v>1556</v>
      </c>
      <c r="G19" s="36"/>
      <c r="H19" s="36"/>
      <c r="I19" s="36"/>
      <c r="J19" s="36"/>
      <c r="K19" s="36"/>
      <c r="L19" s="36">
        <v>0</v>
      </c>
      <c r="M19" s="36">
        <v>3307</v>
      </c>
      <c r="N19" s="36"/>
      <c r="O19" s="36"/>
      <c r="P19" s="36">
        <v>3307</v>
      </c>
      <c r="Q19" s="36">
        <v>4886</v>
      </c>
      <c r="R19" s="36">
        <v>0</v>
      </c>
      <c r="S19" s="36"/>
      <c r="T19" s="36">
        <v>2</v>
      </c>
      <c r="U19" s="36">
        <v>0</v>
      </c>
      <c r="V19" s="36">
        <v>2</v>
      </c>
      <c r="W19" s="36"/>
      <c r="X19" s="36"/>
      <c r="Y19" s="36"/>
      <c r="Z19" s="36"/>
      <c r="AA19" s="36"/>
      <c r="AB19" s="36">
        <v>0</v>
      </c>
      <c r="AC19" s="36">
        <v>8</v>
      </c>
      <c r="AD19" s="36"/>
      <c r="AE19" s="36"/>
      <c r="AF19" s="36">
        <v>8</v>
      </c>
      <c r="AG19" s="36">
        <v>10</v>
      </c>
      <c r="AH19" s="36">
        <v>23</v>
      </c>
      <c r="AI19" s="36"/>
      <c r="AJ19" s="36">
        <v>1487</v>
      </c>
      <c r="AK19" s="36">
        <v>74</v>
      </c>
      <c r="AL19" s="36">
        <v>1561</v>
      </c>
      <c r="AM19" s="36"/>
      <c r="AN19" s="36"/>
      <c r="AO19" s="36"/>
      <c r="AP19" s="36"/>
      <c r="AQ19" s="36"/>
      <c r="AR19" s="36">
        <v>0</v>
      </c>
      <c r="AS19" s="36">
        <v>3349</v>
      </c>
      <c r="AT19" s="36"/>
      <c r="AU19" s="36"/>
      <c r="AV19" s="36">
        <v>3349</v>
      </c>
      <c r="AW19" s="36">
        <v>4933</v>
      </c>
      <c r="AX19" s="37">
        <v>100</v>
      </c>
      <c r="AY19" s="37"/>
      <c r="AZ19" s="37">
        <v>99.798251513113655</v>
      </c>
      <c r="BA19" s="37">
        <v>100</v>
      </c>
      <c r="BB19" s="37">
        <v>99.807815502882775</v>
      </c>
      <c r="BC19" s="37"/>
      <c r="BD19" s="37"/>
      <c r="BE19" s="37"/>
      <c r="BF19" s="37"/>
      <c r="BG19" s="37"/>
      <c r="BH19" s="37"/>
      <c r="BI19" s="37">
        <v>98.984771573604064</v>
      </c>
      <c r="BJ19" s="37"/>
      <c r="BK19" s="37"/>
      <c r="BL19" s="37">
        <v>98.984771573604064</v>
      </c>
      <c r="BM19" s="37">
        <v>99.249949320900072</v>
      </c>
      <c r="BN19" s="37">
        <v>0</v>
      </c>
      <c r="BO19" s="37"/>
      <c r="BP19" s="37">
        <v>0.20174848688634836</v>
      </c>
      <c r="BQ19" s="37">
        <v>0</v>
      </c>
      <c r="BR19" s="37">
        <v>0.19218449711723257</v>
      </c>
      <c r="BS19" s="37"/>
      <c r="BT19" s="37"/>
      <c r="BU19" s="37"/>
      <c r="BV19" s="37"/>
      <c r="BW19" s="37"/>
      <c r="BX19" s="37"/>
      <c r="BY19" s="37">
        <v>1.015228426395939</v>
      </c>
      <c r="BZ19" s="37"/>
      <c r="CA19" s="37"/>
      <c r="CB19" s="37">
        <v>1.015228426395939</v>
      </c>
    </row>
    <row r="20" spans="1:80">
      <c r="A20" s="29" t="s">
        <v>23</v>
      </c>
      <c r="B20" s="36"/>
      <c r="C20" s="36"/>
      <c r="D20" s="36">
        <v>319</v>
      </c>
      <c r="E20" s="36"/>
      <c r="F20" s="36">
        <v>319</v>
      </c>
      <c r="G20" s="36"/>
      <c r="H20" s="36"/>
      <c r="I20" s="36"/>
      <c r="J20" s="36"/>
      <c r="K20" s="36"/>
      <c r="L20" s="36">
        <v>0</v>
      </c>
      <c r="M20" s="36">
        <v>444</v>
      </c>
      <c r="N20" s="36"/>
      <c r="O20" s="36"/>
      <c r="P20" s="36">
        <v>444</v>
      </c>
      <c r="Q20" s="36">
        <v>763</v>
      </c>
      <c r="R20" s="36"/>
      <c r="S20" s="36"/>
      <c r="T20" s="36">
        <v>0</v>
      </c>
      <c r="U20" s="36"/>
      <c r="V20" s="36">
        <v>0</v>
      </c>
      <c r="W20" s="36"/>
      <c r="X20" s="36"/>
      <c r="Y20" s="36"/>
      <c r="Z20" s="36"/>
      <c r="AA20" s="36"/>
      <c r="AB20" s="36">
        <v>0</v>
      </c>
      <c r="AC20" s="36">
        <v>2</v>
      </c>
      <c r="AD20" s="36"/>
      <c r="AE20" s="36"/>
      <c r="AF20" s="36">
        <v>2</v>
      </c>
      <c r="AG20" s="36">
        <v>2</v>
      </c>
      <c r="AH20" s="36"/>
      <c r="AI20" s="36"/>
      <c r="AJ20" s="36">
        <v>319</v>
      </c>
      <c r="AK20" s="36"/>
      <c r="AL20" s="36">
        <v>319</v>
      </c>
      <c r="AM20" s="36"/>
      <c r="AN20" s="36"/>
      <c r="AO20" s="36"/>
      <c r="AP20" s="36"/>
      <c r="AQ20" s="36"/>
      <c r="AR20" s="36">
        <v>0</v>
      </c>
      <c r="AS20" s="36">
        <v>446</v>
      </c>
      <c r="AT20" s="36"/>
      <c r="AU20" s="36"/>
      <c r="AV20" s="36">
        <v>446</v>
      </c>
      <c r="AW20" s="36">
        <v>765</v>
      </c>
      <c r="AX20" s="37"/>
      <c r="AY20" s="37"/>
      <c r="AZ20" s="37">
        <v>100</v>
      </c>
      <c r="BA20" s="37"/>
      <c r="BB20" s="37">
        <v>100</v>
      </c>
      <c r="BC20" s="37"/>
      <c r="BD20" s="37"/>
      <c r="BE20" s="37"/>
      <c r="BF20" s="37"/>
      <c r="BG20" s="37"/>
      <c r="BH20" s="37"/>
      <c r="BI20" s="37">
        <v>100</v>
      </c>
      <c r="BJ20" s="37"/>
      <c r="BK20" s="37"/>
      <c r="BL20" s="37">
        <v>100</v>
      </c>
      <c r="BM20" s="37">
        <v>100</v>
      </c>
      <c r="BN20" s="37"/>
      <c r="BO20" s="37"/>
      <c r="BP20" s="37">
        <v>0</v>
      </c>
      <c r="BQ20" s="37"/>
      <c r="BR20" s="37">
        <v>0</v>
      </c>
      <c r="BS20" s="37"/>
      <c r="BT20" s="37"/>
      <c r="BU20" s="37"/>
      <c r="BV20" s="37"/>
      <c r="BW20" s="37"/>
      <c r="BX20" s="37"/>
      <c r="BY20" s="37">
        <v>0</v>
      </c>
      <c r="BZ20" s="37"/>
      <c r="CA20" s="37"/>
      <c r="CB20" s="37">
        <v>0</v>
      </c>
    </row>
    <row r="21" spans="1:80">
      <c r="A21" s="29" t="s">
        <v>24</v>
      </c>
      <c r="B21" s="36"/>
      <c r="C21" s="36">
        <v>656</v>
      </c>
      <c r="D21" s="36">
        <v>1089</v>
      </c>
      <c r="E21" s="36">
        <v>558</v>
      </c>
      <c r="F21" s="36">
        <v>2303</v>
      </c>
      <c r="G21" s="36"/>
      <c r="H21" s="36">
        <v>1066</v>
      </c>
      <c r="I21" s="36"/>
      <c r="J21" s="36">
        <v>1066</v>
      </c>
      <c r="K21" s="36"/>
      <c r="L21" s="36">
        <v>1066</v>
      </c>
      <c r="M21" s="36">
        <v>1669</v>
      </c>
      <c r="N21" s="36"/>
      <c r="O21" s="36"/>
      <c r="P21" s="36">
        <v>1669</v>
      </c>
      <c r="Q21" s="36">
        <v>5038</v>
      </c>
      <c r="R21" s="36"/>
      <c r="S21" s="36">
        <v>2</v>
      </c>
      <c r="T21" s="36">
        <v>27</v>
      </c>
      <c r="U21" s="36">
        <v>57</v>
      </c>
      <c r="V21" s="36">
        <v>86</v>
      </c>
      <c r="W21" s="36"/>
      <c r="X21" s="36">
        <v>44</v>
      </c>
      <c r="Y21" s="36"/>
      <c r="Z21" s="36">
        <v>44</v>
      </c>
      <c r="AA21" s="36"/>
      <c r="AB21" s="36">
        <v>44</v>
      </c>
      <c r="AC21" s="36">
        <v>12</v>
      </c>
      <c r="AD21" s="36"/>
      <c r="AE21" s="36"/>
      <c r="AF21" s="36">
        <v>12</v>
      </c>
      <c r="AG21" s="36">
        <v>142</v>
      </c>
      <c r="AH21" s="36"/>
      <c r="AI21" s="36">
        <v>664</v>
      </c>
      <c r="AJ21" s="36">
        <v>1254</v>
      </c>
      <c r="AK21" s="36">
        <v>642</v>
      </c>
      <c r="AL21" s="36">
        <v>2560</v>
      </c>
      <c r="AM21" s="36"/>
      <c r="AN21" s="36">
        <v>1158</v>
      </c>
      <c r="AO21" s="36"/>
      <c r="AP21" s="36">
        <v>1158</v>
      </c>
      <c r="AQ21" s="36"/>
      <c r="AR21" s="36">
        <v>1158</v>
      </c>
      <c r="AS21" s="36">
        <v>1713</v>
      </c>
      <c r="AT21" s="36"/>
      <c r="AU21" s="36"/>
      <c r="AV21" s="36">
        <v>1713</v>
      </c>
      <c r="AW21" s="36">
        <v>5431</v>
      </c>
      <c r="AX21" s="37"/>
      <c r="AY21" s="37">
        <v>99.096385542168676</v>
      </c>
      <c r="AZ21" s="37">
        <v>88.995215311004785</v>
      </c>
      <c r="BA21" s="37">
        <v>95.794392523364493</v>
      </c>
      <c r="BB21" s="37">
        <v>93.3203125</v>
      </c>
      <c r="BC21" s="37"/>
      <c r="BD21" s="37">
        <v>95.854922279792746</v>
      </c>
      <c r="BE21" s="37"/>
      <c r="BF21" s="37">
        <v>95.854922279792746</v>
      </c>
      <c r="BG21" s="37"/>
      <c r="BH21" s="37">
        <v>95.854922279792746</v>
      </c>
      <c r="BI21" s="37">
        <v>98.131932282545236</v>
      </c>
      <c r="BJ21" s="37"/>
      <c r="BK21" s="37"/>
      <c r="BL21" s="37">
        <v>98.131932282545236</v>
      </c>
      <c r="BM21" s="37">
        <v>95.378383354814957</v>
      </c>
      <c r="BN21" s="37"/>
      <c r="BO21" s="37">
        <v>0.90361445783132521</v>
      </c>
      <c r="BP21" s="37">
        <v>11.004784688995215</v>
      </c>
      <c r="BQ21" s="37">
        <v>4.2056074766355138</v>
      </c>
      <c r="BR21" s="37">
        <v>6.6796875000000009</v>
      </c>
      <c r="BS21" s="37"/>
      <c r="BT21" s="37">
        <v>4.1450777202072544</v>
      </c>
      <c r="BU21" s="37"/>
      <c r="BV21" s="37">
        <v>4.1450777202072544</v>
      </c>
      <c r="BW21" s="37"/>
      <c r="BX21" s="37">
        <v>4.1450777202072544</v>
      </c>
      <c r="BY21" s="37">
        <v>1.8680677174547577</v>
      </c>
      <c r="BZ21" s="37"/>
      <c r="CA21" s="37"/>
      <c r="CB21" s="37">
        <v>1.8680677174547577</v>
      </c>
    </row>
    <row r="22" spans="1:80">
      <c r="A22" s="29" t="s">
        <v>25</v>
      </c>
      <c r="B22" s="36"/>
      <c r="C22" s="36">
        <v>631</v>
      </c>
      <c r="D22" s="36">
        <v>436</v>
      </c>
      <c r="E22" s="36">
        <v>89</v>
      </c>
      <c r="F22" s="36">
        <v>1156</v>
      </c>
      <c r="G22" s="36"/>
      <c r="H22" s="36"/>
      <c r="I22" s="36"/>
      <c r="J22" s="36"/>
      <c r="K22" s="36"/>
      <c r="L22" s="36">
        <v>0</v>
      </c>
      <c r="M22" s="36">
        <v>444</v>
      </c>
      <c r="N22" s="36"/>
      <c r="O22" s="36"/>
      <c r="P22" s="36">
        <v>444</v>
      </c>
      <c r="Q22" s="36">
        <v>1600</v>
      </c>
      <c r="R22" s="36"/>
      <c r="S22" s="36">
        <v>0</v>
      </c>
      <c r="T22" s="36">
        <v>0</v>
      </c>
      <c r="U22" s="36">
        <v>0</v>
      </c>
      <c r="V22" s="36">
        <v>0</v>
      </c>
      <c r="W22" s="36"/>
      <c r="X22" s="36"/>
      <c r="Y22" s="36"/>
      <c r="Z22" s="36"/>
      <c r="AA22" s="36"/>
      <c r="AB22" s="36">
        <v>0</v>
      </c>
      <c r="AC22" s="36">
        <v>0</v>
      </c>
      <c r="AD22" s="36"/>
      <c r="AE22" s="36"/>
      <c r="AF22" s="36">
        <v>0</v>
      </c>
      <c r="AG22" s="36">
        <v>0</v>
      </c>
      <c r="AH22" s="36"/>
      <c r="AI22" s="36">
        <v>631</v>
      </c>
      <c r="AJ22" s="36">
        <v>456</v>
      </c>
      <c r="AK22" s="36">
        <v>89</v>
      </c>
      <c r="AL22" s="36">
        <v>1176</v>
      </c>
      <c r="AM22" s="36"/>
      <c r="AN22" s="36"/>
      <c r="AO22" s="36"/>
      <c r="AP22" s="36"/>
      <c r="AQ22" s="36"/>
      <c r="AR22" s="36">
        <v>0</v>
      </c>
      <c r="AS22" s="36">
        <v>449</v>
      </c>
      <c r="AT22" s="36"/>
      <c r="AU22" s="36"/>
      <c r="AV22" s="36">
        <v>449</v>
      </c>
      <c r="AW22" s="36">
        <v>1625</v>
      </c>
      <c r="AX22" s="37"/>
      <c r="AY22" s="37">
        <v>100</v>
      </c>
      <c r="AZ22" s="37">
        <v>95.614035087719301</v>
      </c>
      <c r="BA22" s="37">
        <v>100</v>
      </c>
      <c r="BB22" s="37">
        <v>98.299319727891159</v>
      </c>
      <c r="BC22" s="37"/>
      <c r="BD22" s="37"/>
      <c r="BE22" s="37"/>
      <c r="BF22" s="37"/>
      <c r="BG22" s="37"/>
      <c r="BH22" s="37"/>
      <c r="BI22" s="37">
        <v>98.886414253897541</v>
      </c>
      <c r="BJ22" s="37"/>
      <c r="BK22" s="37"/>
      <c r="BL22" s="37">
        <v>98.886414253897541</v>
      </c>
      <c r="BM22" s="37">
        <v>98.461538461538467</v>
      </c>
      <c r="BN22" s="37"/>
      <c r="BO22" s="37">
        <v>0</v>
      </c>
      <c r="BP22" s="37">
        <v>4.3859649122807012</v>
      </c>
      <c r="BQ22" s="37">
        <v>0</v>
      </c>
      <c r="BR22" s="37">
        <v>1.7006802721088436</v>
      </c>
      <c r="BS22" s="37"/>
      <c r="BT22" s="37"/>
      <c r="BU22" s="37"/>
      <c r="BV22" s="37"/>
      <c r="BW22" s="37"/>
      <c r="BX22" s="37"/>
      <c r="BY22" s="37">
        <v>1.1135857461024499</v>
      </c>
      <c r="BZ22" s="37"/>
      <c r="CA22" s="37"/>
      <c r="CB22" s="37">
        <v>1.1135857461024499</v>
      </c>
    </row>
    <row r="23" spans="1:80">
      <c r="A23" s="29" t="s">
        <v>26</v>
      </c>
      <c r="B23" s="36"/>
      <c r="C23" s="36">
        <v>545</v>
      </c>
      <c r="D23" s="36"/>
      <c r="E23" s="36"/>
      <c r="F23" s="36">
        <v>545</v>
      </c>
      <c r="G23" s="36"/>
      <c r="H23" s="36"/>
      <c r="I23" s="36"/>
      <c r="J23" s="36"/>
      <c r="K23" s="36"/>
      <c r="L23" s="36">
        <v>0</v>
      </c>
      <c r="M23" s="36">
        <v>1273</v>
      </c>
      <c r="N23" s="36"/>
      <c r="O23" s="36"/>
      <c r="P23" s="36">
        <v>1273</v>
      </c>
      <c r="Q23" s="36">
        <v>1818</v>
      </c>
      <c r="R23" s="36"/>
      <c r="S23" s="36">
        <v>0</v>
      </c>
      <c r="T23" s="36"/>
      <c r="U23" s="36"/>
      <c r="V23" s="36">
        <v>0</v>
      </c>
      <c r="W23" s="36"/>
      <c r="X23" s="36"/>
      <c r="Y23" s="36"/>
      <c r="Z23" s="36"/>
      <c r="AA23" s="36"/>
      <c r="AB23" s="36">
        <v>0</v>
      </c>
      <c r="AC23" s="36">
        <v>8</v>
      </c>
      <c r="AD23" s="36"/>
      <c r="AE23" s="36"/>
      <c r="AF23" s="36">
        <v>8</v>
      </c>
      <c r="AG23" s="36">
        <v>8</v>
      </c>
      <c r="AH23" s="36"/>
      <c r="AI23" s="36">
        <v>545</v>
      </c>
      <c r="AJ23" s="36"/>
      <c r="AK23" s="36"/>
      <c r="AL23" s="36">
        <v>545</v>
      </c>
      <c r="AM23" s="36"/>
      <c r="AN23" s="36"/>
      <c r="AO23" s="36"/>
      <c r="AP23" s="36"/>
      <c r="AQ23" s="36"/>
      <c r="AR23" s="36">
        <v>0</v>
      </c>
      <c r="AS23" s="36">
        <v>1335</v>
      </c>
      <c r="AT23" s="36"/>
      <c r="AU23" s="36"/>
      <c r="AV23" s="36">
        <v>1335</v>
      </c>
      <c r="AW23" s="36">
        <v>1880</v>
      </c>
      <c r="AX23" s="37"/>
      <c r="AY23" s="37">
        <v>100</v>
      </c>
      <c r="AZ23" s="37"/>
      <c r="BA23" s="37"/>
      <c r="BB23" s="37">
        <v>100</v>
      </c>
      <c r="BC23" s="37"/>
      <c r="BD23" s="37"/>
      <c r="BE23" s="37"/>
      <c r="BF23" s="37"/>
      <c r="BG23" s="37"/>
      <c r="BH23" s="37"/>
      <c r="BI23" s="37">
        <v>95.955056179775283</v>
      </c>
      <c r="BJ23" s="37"/>
      <c r="BK23" s="37"/>
      <c r="BL23" s="37">
        <v>95.955056179775283</v>
      </c>
      <c r="BM23" s="37">
        <v>97.127659574468083</v>
      </c>
      <c r="BN23" s="37"/>
      <c r="BO23" s="37">
        <v>0</v>
      </c>
      <c r="BP23" s="37"/>
      <c r="BQ23" s="37"/>
      <c r="BR23" s="37">
        <v>0</v>
      </c>
      <c r="BS23" s="37"/>
      <c r="BT23" s="37"/>
      <c r="BU23" s="37"/>
      <c r="BV23" s="37"/>
      <c r="BW23" s="37"/>
      <c r="BX23" s="37"/>
      <c r="BY23" s="37">
        <v>4.0449438202247192</v>
      </c>
      <c r="BZ23" s="37"/>
      <c r="CA23" s="37"/>
      <c r="CB23" s="37">
        <v>4.0449438202247192</v>
      </c>
    </row>
    <row r="24" spans="1:80">
      <c r="A24" s="29" t="s">
        <v>27</v>
      </c>
      <c r="B24" s="36">
        <v>206</v>
      </c>
      <c r="C24" s="36"/>
      <c r="D24" s="36">
        <v>1416</v>
      </c>
      <c r="E24" s="36">
        <v>338</v>
      </c>
      <c r="F24" s="36">
        <v>1754</v>
      </c>
      <c r="G24" s="36"/>
      <c r="H24" s="36">
        <v>839</v>
      </c>
      <c r="I24" s="36"/>
      <c r="J24" s="36">
        <v>839</v>
      </c>
      <c r="K24" s="36">
        <v>1427</v>
      </c>
      <c r="L24" s="36">
        <v>2266</v>
      </c>
      <c r="M24" s="36">
        <v>3991</v>
      </c>
      <c r="N24" s="36">
        <v>130</v>
      </c>
      <c r="O24" s="36"/>
      <c r="P24" s="36">
        <v>4121</v>
      </c>
      <c r="Q24" s="36">
        <v>8347</v>
      </c>
      <c r="R24" s="36">
        <v>2</v>
      </c>
      <c r="S24" s="36"/>
      <c r="T24" s="36">
        <v>14</v>
      </c>
      <c r="U24" s="36">
        <v>31</v>
      </c>
      <c r="V24" s="36">
        <v>45</v>
      </c>
      <c r="W24" s="36"/>
      <c r="X24" s="36">
        <v>103</v>
      </c>
      <c r="Y24" s="36"/>
      <c r="Z24" s="36">
        <v>103</v>
      </c>
      <c r="AA24" s="36">
        <v>225</v>
      </c>
      <c r="AB24" s="36">
        <v>328</v>
      </c>
      <c r="AC24" s="36">
        <v>40</v>
      </c>
      <c r="AD24" s="36">
        <v>0</v>
      </c>
      <c r="AE24" s="36"/>
      <c r="AF24" s="36">
        <v>40</v>
      </c>
      <c r="AG24" s="36">
        <v>415</v>
      </c>
      <c r="AH24" s="36">
        <v>210</v>
      </c>
      <c r="AI24" s="36"/>
      <c r="AJ24" s="36">
        <v>1566</v>
      </c>
      <c r="AK24" s="36">
        <v>384</v>
      </c>
      <c r="AL24" s="36">
        <v>1950</v>
      </c>
      <c r="AM24" s="36"/>
      <c r="AN24" s="36">
        <v>1177</v>
      </c>
      <c r="AO24" s="36"/>
      <c r="AP24" s="36">
        <v>1177</v>
      </c>
      <c r="AQ24" s="36">
        <v>1730</v>
      </c>
      <c r="AR24" s="36">
        <v>2907</v>
      </c>
      <c r="AS24" s="36">
        <v>4143</v>
      </c>
      <c r="AT24" s="36">
        <v>130</v>
      </c>
      <c r="AU24" s="36"/>
      <c r="AV24" s="36">
        <v>4273</v>
      </c>
      <c r="AW24" s="36">
        <v>9340</v>
      </c>
      <c r="AX24" s="37">
        <v>99.047619047619051</v>
      </c>
      <c r="AY24" s="37"/>
      <c r="AZ24" s="37">
        <v>91.315453384418902</v>
      </c>
      <c r="BA24" s="37">
        <v>96.09375</v>
      </c>
      <c r="BB24" s="37">
        <v>92.256410256410263</v>
      </c>
      <c r="BC24" s="37"/>
      <c r="BD24" s="37">
        <v>80.033984706881895</v>
      </c>
      <c r="BE24" s="37"/>
      <c r="BF24" s="37">
        <v>80.033984706881895</v>
      </c>
      <c r="BG24" s="37">
        <v>95.49132947976878</v>
      </c>
      <c r="BH24" s="37">
        <v>89.232886136910906</v>
      </c>
      <c r="BI24" s="37">
        <v>97.296644943277826</v>
      </c>
      <c r="BJ24" s="37">
        <v>100</v>
      </c>
      <c r="BK24" s="37"/>
      <c r="BL24" s="37">
        <v>97.378890709103672</v>
      </c>
      <c r="BM24" s="37">
        <v>93.811563169164884</v>
      </c>
      <c r="BN24" s="37">
        <v>0.95238095238095244</v>
      </c>
      <c r="BO24" s="37"/>
      <c r="BP24" s="37">
        <v>8.6845466155810982</v>
      </c>
      <c r="BQ24" s="37">
        <v>3.90625</v>
      </c>
      <c r="BR24" s="37">
        <v>7.7435897435897436</v>
      </c>
      <c r="BS24" s="37"/>
      <c r="BT24" s="37">
        <v>19.966015293118097</v>
      </c>
      <c r="BU24" s="37"/>
      <c r="BV24" s="37">
        <v>19.966015293118097</v>
      </c>
      <c r="BW24" s="37">
        <v>4.5086705202312141</v>
      </c>
      <c r="BX24" s="37">
        <v>10.767113863089095</v>
      </c>
      <c r="BY24" s="37">
        <v>2.7033550567221822</v>
      </c>
      <c r="BZ24" s="37">
        <v>0</v>
      </c>
      <c r="CA24" s="37"/>
      <c r="CB24" s="37">
        <v>2.6211092908963258</v>
      </c>
    </row>
    <row r="25" spans="1:80">
      <c r="A25" s="29" t="s">
        <v>28</v>
      </c>
      <c r="B25" s="36">
        <v>65</v>
      </c>
      <c r="C25" s="36">
        <v>1292</v>
      </c>
      <c r="D25" s="36">
        <v>2162</v>
      </c>
      <c r="E25" s="36">
        <v>685</v>
      </c>
      <c r="F25" s="36">
        <v>4139</v>
      </c>
      <c r="G25" s="36"/>
      <c r="H25" s="36">
        <v>943</v>
      </c>
      <c r="I25" s="36"/>
      <c r="J25" s="36">
        <v>943</v>
      </c>
      <c r="K25" s="36"/>
      <c r="L25" s="36">
        <v>943</v>
      </c>
      <c r="M25" s="36">
        <v>4453</v>
      </c>
      <c r="N25" s="36"/>
      <c r="O25" s="36"/>
      <c r="P25" s="36">
        <v>4453</v>
      </c>
      <c r="Q25" s="36">
        <v>9600</v>
      </c>
      <c r="R25" s="36">
        <v>0</v>
      </c>
      <c r="S25" s="36">
        <v>113</v>
      </c>
      <c r="T25" s="36">
        <v>9</v>
      </c>
      <c r="U25" s="36">
        <v>10</v>
      </c>
      <c r="V25" s="36">
        <v>132</v>
      </c>
      <c r="W25" s="36"/>
      <c r="X25" s="36">
        <v>66</v>
      </c>
      <c r="Y25" s="36"/>
      <c r="Z25" s="36">
        <v>66</v>
      </c>
      <c r="AA25" s="36"/>
      <c r="AB25" s="36">
        <v>66</v>
      </c>
      <c r="AC25" s="36">
        <v>77</v>
      </c>
      <c r="AD25" s="36"/>
      <c r="AE25" s="36"/>
      <c r="AF25" s="36">
        <v>77</v>
      </c>
      <c r="AG25" s="36">
        <v>275</v>
      </c>
      <c r="AH25" s="36">
        <v>65</v>
      </c>
      <c r="AI25" s="36">
        <v>1569</v>
      </c>
      <c r="AJ25" s="36">
        <v>2230</v>
      </c>
      <c r="AK25" s="36">
        <v>719</v>
      </c>
      <c r="AL25" s="36">
        <v>4518</v>
      </c>
      <c r="AM25" s="36"/>
      <c r="AN25" s="36">
        <v>1055</v>
      </c>
      <c r="AO25" s="36"/>
      <c r="AP25" s="36">
        <v>1055</v>
      </c>
      <c r="AQ25" s="36"/>
      <c r="AR25" s="36">
        <v>1055</v>
      </c>
      <c r="AS25" s="36">
        <v>4621</v>
      </c>
      <c r="AT25" s="36"/>
      <c r="AU25" s="36"/>
      <c r="AV25" s="36">
        <v>4621</v>
      </c>
      <c r="AW25" s="36">
        <v>10259</v>
      </c>
      <c r="AX25" s="37">
        <v>100</v>
      </c>
      <c r="AY25" s="37">
        <v>89.547482472912691</v>
      </c>
      <c r="AZ25" s="37">
        <v>97.354260089686093</v>
      </c>
      <c r="BA25" s="37">
        <v>96.662030598052851</v>
      </c>
      <c r="BB25" s="37">
        <v>94.532979194333777</v>
      </c>
      <c r="BC25" s="37"/>
      <c r="BD25" s="37">
        <v>95.639810426540279</v>
      </c>
      <c r="BE25" s="37"/>
      <c r="BF25" s="37">
        <v>95.639810426540279</v>
      </c>
      <c r="BG25" s="37"/>
      <c r="BH25" s="37">
        <v>95.639810426540279</v>
      </c>
      <c r="BI25" s="37">
        <v>98.030729279376757</v>
      </c>
      <c r="BJ25" s="37"/>
      <c r="BK25" s="37"/>
      <c r="BL25" s="37">
        <v>98.030729279376757</v>
      </c>
      <c r="BM25" s="37">
        <v>96.256945121356864</v>
      </c>
      <c r="BN25" s="37">
        <v>0</v>
      </c>
      <c r="BO25" s="37">
        <v>10.452517527087316</v>
      </c>
      <c r="BP25" s="37">
        <v>2.6457399103139014</v>
      </c>
      <c r="BQ25" s="37">
        <v>3.3379694019471486</v>
      </c>
      <c r="BR25" s="37">
        <v>5.4670208056662242</v>
      </c>
      <c r="BS25" s="37"/>
      <c r="BT25" s="37">
        <v>4.3601895734597154</v>
      </c>
      <c r="BU25" s="37"/>
      <c r="BV25" s="37">
        <v>4.3601895734597154</v>
      </c>
      <c r="BW25" s="37"/>
      <c r="BX25" s="37">
        <v>4.3601895734597154</v>
      </c>
      <c r="BY25" s="37">
        <v>1.9692707206232416</v>
      </c>
      <c r="BZ25" s="37"/>
      <c r="CA25" s="37"/>
      <c r="CB25" s="37">
        <v>1.9692707206232416</v>
      </c>
    </row>
    <row r="26" spans="1:80">
      <c r="A26" s="29" t="s">
        <v>29</v>
      </c>
      <c r="B26" s="36"/>
      <c r="C26" s="36"/>
      <c r="D26" s="36">
        <v>398</v>
      </c>
      <c r="E26" s="36"/>
      <c r="F26" s="36">
        <v>398</v>
      </c>
      <c r="G26" s="36"/>
      <c r="H26" s="36"/>
      <c r="I26" s="36"/>
      <c r="J26" s="36"/>
      <c r="K26" s="36"/>
      <c r="L26" s="36">
        <v>0</v>
      </c>
      <c r="M26" s="36">
        <v>699</v>
      </c>
      <c r="N26" s="36"/>
      <c r="O26" s="36"/>
      <c r="P26" s="36">
        <v>699</v>
      </c>
      <c r="Q26" s="36">
        <v>1097</v>
      </c>
      <c r="R26" s="36"/>
      <c r="S26" s="36"/>
      <c r="T26" s="36">
        <v>1</v>
      </c>
      <c r="U26" s="36"/>
      <c r="V26" s="36">
        <v>1</v>
      </c>
      <c r="W26" s="36"/>
      <c r="X26" s="36"/>
      <c r="Y26" s="36"/>
      <c r="Z26" s="36"/>
      <c r="AA26" s="36"/>
      <c r="AB26" s="36">
        <v>0</v>
      </c>
      <c r="AC26" s="36">
        <v>4</v>
      </c>
      <c r="AD26" s="36"/>
      <c r="AE26" s="36"/>
      <c r="AF26" s="36">
        <v>4</v>
      </c>
      <c r="AG26" s="36">
        <v>5</v>
      </c>
      <c r="AH26" s="36"/>
      <c r="AI26" s="36"/>
      <c r="AJ26" s="36">
        <v>400</v>
      </c>
      <c r="AK26" s="36"/>
      <c r="AL26" s="36">
        <v>400</v>
      </c>
      <c r="AM26" s="36"/>
      <c r="AN26" s="36"/>
      <c r="AO26" s="36"/>
      <c r="AP26" s="36"/>
      <c r="AQ26" s="36"/>
      <c r="AR26" s="36">
        <v>0</v>
      </c>
      <c r="AS26" s="36">
        <v>725</v>
      </c>
      <c r="AT26" s="36"/>
      <c r="AU26" s="36"/>
      <c r="AV26" s="36">
        <v>725</v>
      </c>
      <c r="AW26" s="36">
        <v>1125</v>
      </c>
      <c r="AX26" s="37"/>
      <c r="AY26" s="37"/>
      <c r="AZ26" s="37">
        <v>99.75</v>
      </c>
      <c r="BA26" s="37"/>
      <c r="BB26" s="37">
        <v>99.75</v>
      </c>
      <c r="BC26" s="37"/>
      <c r="BD26" s="37"/>
      <c r="BE26" s="37"/>
      <c r="BF26" s="37"/>
      <c r="BG26" s="37"/>
      <c r="BH26" s="37"/>
      <c r="BI26" s="37">
        <v>96.965517241379303</v>
      </c>
      <c r="BJ26" s="37"/>
      <c r="BK26" s="37"/>
      <c r="BL26" s="37">
        <v>96.965517241379303</v>
      </c>
      <c r="BM26" s="37">
        <v>97.955555555555549</v>
      </c>
      <c r="BN26" s="37"/>
      <c r="BO26" s="37"/>
      <c r="BP26" s="37">
        <v>0.25</v>
      </c>
      <c r="BQ26" s="37"/>
      <c r="BR26" s="37">
        <v>0.25</v>
      </c>
      <c r="BS26" s="37"/>
      <c r="BT26" s="37"/>
      <c r="BU26" s="37"/>
      <c r="BV26" s="37"/>
      <c r="BW26" s="37"/>
      <c r="BX26" s="37"/>
      <c r="BY26" s="37">
        <v>3.0344827586206895</v>
      </c>
      <c r="BZ26" s="37"/>
      <c r="CA26" s="37"/>
      <c r="CB26" s="37">
        <v>3.0344827586206895</v>
      </c>
    </row>
    <row r="27" spans="1:80">
      <c r="A27" s="29" t="s">
        <v>30</v>
      </c>
      <c r="B27" s="36">
        <v>43</v>
      </c>
      <c r="C27" s="36">
        <v>1684</v>
      </c>
      <c r="D27" s="36">
        <v>7317</v>
      </c>
      <c r="E27" s="36">
        <v>3370</v>
      </c>
      <c r="F27" s="36">
        <v>12371</v>
      </c>
      <c r="G27" s="36"/>
      <c r="H27" s="36">
        <v>7956</v>
      </c>
      <c r="I27" s="36">
        <v>80</v>
      </c>
      <c r="J27" s="36">
        <v>8036</v>
      </c>
      <c r="K27" s="36">
        <v>1167</v>
      </c>
      <c r="L27" s="36">
        <v>9203</v>
      </c>
      <c r="M27" s="36">
        <v>9004</v>
      </c>
      <c r="N27" s="36">
        <v>199</v>
      </c>
      <c r="O27" s="36"/>
      <c r="P27" s="36">
        <v>9203</v>
      </c>
      <c r="Q27" s="36">
        <v>30820</v>
      </c>
      <c r="R27" s="36">
        <v>0</v>
      </c>
      <c r="S27" s="36">
        <v>15</v>
      </c>
      <c r="T27" s="36">
        <v>39</v>
      </c>
      <c r="U27" s="36">
        <v>15</v>
      </c>
      <c r="V27" s="36">
        <v>69</v>
      </c>
      <c r="W27" s="36"/>
      <c r="X27" s="36">
        <v>285</v>
      </c>
      <c r="Y27" s="36">
        <v>11</v>
      </c>
      <c r="Z27" s="36">
        <v>296</v>
      </c>
      <c r="AA27" s="36">
        <v>19</v>
      </c>
      <c r="AB27" s="36">
        <v>315</v>
      </c>
      <c r="AC27" s="36">
        <v>23</v>
      </c>
      <c r="AD27" s="36">
        <v>0</v>
      </c>
      <c r="AE27" s="36"/>
      <c r="AF27" s="36">
        <v>23</v>
      </c>
      <c r="AG27" s="36">
        <v>407</v>
      </c>
      <c r="AH27" s="36">
        <v>43</v>
      </c>
      <c r="AI27" s="36">
        <v>1708</v>
      </c>
      <c r="AJ27" s="36">
        <v>7416</v>
      </c>
      <c r="AK27" s="36">
        <v>3390</v>
      </c>
      <c r="AL27" s="36">
        <v>12514</v>
      </c>
      <c r="AM27" s="36"/>
      <c r="AN27" s="36">
        <v>8801</v>
      </c>
      <c r="AO27" s="36">
        <v>92</v>
      </c>
      <c r="AP27" s="36">
        <v>8893</v>
      </c>
      <c r="AQ27" s="36">
        <v>1215</v>
      </c>
      <c r="AR27" s="36">
        <v>10108</v>
      </c>
      <c r="AS27" s="36">
        <v>9172</v>
      </c>
      <c r="AT27" s="36">
        <v>202</v>
      </c>
      <c r="AU27" s="36"/>
      <c r="AV27" s="36">
        <v>9374</v>
      </c>
      <c r="AW27" s="36">
        <v>32039</v>
      </c>
      <c r="AX27" s="37">
        <v>100</v>
      </c>
      <c r="AY27" s="37">
        <v>99.473067915690876</v>
      </c>
      <c r="AZ27" s="37">
        <v>99.190938511326863</v>
      </c>
      <c r="BA27" s="37">
        <v>99.852507374631273</v>
      </c>
      <c r="BB27" s="37">
        <v>99.408662298225991</v>
      </c>
      <c r="BC27" s="37"/>
      <c r="BD27" s="37">
        <v>93.637086694693778</v>
      </c>
      <c r="BE27" s="37">
        <v>98.91304347826086</v>
      </c>
      <c r="BF27" s="37">
        <v>93.691667603733279</v>
      </c>
      <c r="BG27" s="37">
        <v>97.613168724279831</v>
      </c>
      <c r="BH27" s="37">
        <v>94.163039176889598</v>
      </c>
      <c r="BI27" s="37">
        <v>98.419101613606628</v>
      </c>
      <c r="BJ27" s="37">
        <v>98.514851485148512</v>
      </c>
      <c r="BK27" s="37"/>
      <c r="BL27" s="37">
        <v>98.421164924258591</v>
      </c>
      <c r="BM27" s="37">
        <v>97.465588813633389</v>
      </c>
      <c r="BN27" s="37">
        <v>0</v>
      </c>
      <c r="BO27" s="37">
        <v>0.52693208430913352</v>
      </c>
      <c r="BP27" s="37">
        <v>0.8090614886731391</v>
      </c>
      <c r="BQ27" s="37">
        <v>0.14749262536873156</v>
      </c>
      <c r="BR27" s="37">
        <v>0.59133770177401312</v>
      </c>
      <c r="BS27" s="37"/>
      <c r="BT27" s="37">
        <v>6.3629133053062157</v>
      </c>
      <c r="BU27" s="37">
        <v>1.0869565217391304</v>
      </c>
      <c r="BV27" s="37">
        <v>6.3083323962667261</v>
      </c>
      <c r="BW27" s="37">
        <v>2.3868312757201648</v>
      </c>
      <c r="BX27" s="37">
        <v>5.8369608231104078</v>
      </c>
      <c r="BY27" s="37">
        <v>1.5808983863933712</v>
      </c>
      <c r="BZ27" s="37">
        <v>1.4851485148514851</v>
      </c>
      <c r="CA27" s="37"/>
      <c r="CB27" s="37">
        <v>1.5788350757414125</v>
      </c>
    </row>
    <row r="28" spans="1:80">
      <c r="A28" s="29" t="s">
        <v>31</v>
      </c>
      <c r="B28" s="36"/>
      <c r="C28" s="36">
        <v>673</v>
      </c>
      <c r="D28" s="36"/>
      <c r="E28" s="36"/>
      <c r="F28" s="36">
        <v>673</v>
      </c>
      <c r="G28" s="36"/>
      <c r="H28" s="36"/>
      <c r="I28" s="36"/>
      <c r="J28" s="36"/>
      <c r="K28" s="36">
        <v>455</v>
      </c>
      <c r="L28" s="36">
        <v>455</v>
      </c>
      <c r="M28" s="36">
        <v>839</v>
      </c>
      <c r="N28" s="36"/>
      <c r="O28" s="36"/>
      <c r="P28" s="36">
        <v>839</v>
      </c>
      <c r="Q28" s="36">
        <v>1967</v>
      </c>
      <c r="R28" s="36"/>
      <c r="S28" s="36">
        <v>0</v>
      </c>
      <c r="T28" s="36"/>
      <c r="U28" s="36"/>
      <c r="V28" s="36">
        <v>0</v>
      </c>
      <c r="W28" s="36"/>
      <c r="X28" s="36"/>
      <c r="Y28" s="36"/>
      <c r="Z28" s="36"/>
      <c r="AA28" s="36">
        <v>2</v>
      </c>
      <c r="AB28" s="36">
        <v>2</v>
      </c>
      <c r="AC28" s="36">
        <v>9</v>
      </c>
      <c r="AD28" s="36"/>
      <c r="AE28" s="36"/>
      <c r="AF28" s="36">
        <v>9</v>
      </c>
      <c r="AG28" s="36">
        <v>11</v>
      </c>
      <c r="AH28" s="36"/>
      <c r="AI28" s="36">
        <v>673</v>
      </c>
      <c r="AJ28" s="36"/>
      <c r="AK28" s="36"/>
      <c r="AL28" s="36">
        <v>673</v>
      </c>
      <c r="AM28" s="36"/>
      <c r="AN28" s="36"/>
      <c r="AO28" s="36"/>
      <c r="AP28" s="36"/>
      <c r="AQ28" s="36">
        <v>460</v>
      </c>
      <c r="AR28" s="36">
        <v>460</v>
      </c>
      <c r="AS28" s="36">
        <v>906</v>
      </c>
      <c r="AT28" s="36"/>
      <c r="AU28" s="36"/>
      <c r="AV28" s="36">
        <v>906</v>
      </c>
      <c r="AW28" s="36">
        <v>2039</v>
      </c>
      <c r="AX28" s="37"/>
      <c r="AY28" s="37">
        <v>100</v>
      </c>
      <c r="AZ28" s="37"/>
      <c r="BA28" s="37"/>
      <c r="BB28" s="37">
        <v>100</v>
      </c>
      <c r="BC28" s="37"/>
      <c r="BD28" s="37"/>
      <c r="BE28" s="37"/>
      <c r="BF28" s="37"/>
      <c r="BG28" s="37">
        <v>99.34782608695653</v>
      </c>
      <c r="BH28" s="37">
        <v>99.34782608695653</v>
      </c>
      <c r="BI28" s="37">
        <v>93.598233995584991</v>
      </c>
      <c r="BJ28" s="37"/>
      <c r="BK28" s="37"/>
      <c r="BL28" s="37">
        <v>93.598233995584991</v>
      </c>
      <c r="BM28" s="37">
        <v>97.008337420304073</v>
      </c>
      <c r="BN28" s="37"/>
      <c r="BO28" s="37">
        <v>0</v>
      </c>
      <c r="BP28" s="37"/>
      <c r="BQ28" s="37"/>
      <c r="BR28" s="37">
        <v>0</v>
      </c>
      <c r="BS28" s="37"/>
      <c r="BT28" s="37"/>
      <c r="BU28" s="37"/>
      <c r="BV28" s="37"/>
      <c r="BW28" s="37">
        <v>0.65217391304347827</v>
      </c>
      <c r="BX28" s="37">
        <v>0.65217391304347827</v>
      </c>
      <c r="BY28" s="37">
        <v>6.4017660044150109</v>
      </c>
      <c r="BZ28" s="37"/>
      <c r="CA28" s="37"/>
      <c r="CB28" s="37">
        <v>6.4017660044150109</v>
      </c>
    </row>
    <row r="29" spans="1:80">
      <c r="A29" s="29" t="s">
        <v>32</v>
      </c>
      <c r="B29" s="36">
        <v>26</v>
      </c>
      <c r="C29" s="36">
        <v>436</v>
      </c>
      <c r="D29" s="36"/>
      <c r="E29" s="36"/>
      <c r="F29" s="36">
        <v>436</v>
      </c>
      <c r="G29" s="36"/>
      <c r="H29" s="36"/>
      <c r="I29" s="36"/>
      <c r="J29" s="36"/>
      <c r="K29" s="36">
        <v>220</v>
      </c>
      <c r="L29" s="36">
        <v>220</v>
      </c>
      <c r="M29" s="36">
        <v>1480</v>
      </c>
      <c r="N29" s="36"/>
      <c r="O29" s="36"/>
      <c r="P29" s="36">
        <v>1480</v>
      </c>
      <c r="Q29" s="36">
        <v>2162</v>
      </c>
      <c r="R29" s="36">
        <v>0</v>
      </c>
      <c r="S29" s="36">
        <v>4</v>
      </c>
      <c r="T29" s="36"/>
      <c r="U29" s="36"/>
      <c r="V29" s="36">
        <v>4</v>
      </c>
      <c r="W29" s="36"/>
      <c r="X29" s="36"/>
      <c r="Y29" s="36"/>
      <c r="Z29" s="36"/>
      <c r="AA29" s="36">
        <v>20</v>
      </c>
      <c r="AB29" s="36">
        <v>20</v>
      </c>
      <c r="AC29" s="36">
        <v>27</v>
      </c>
      <c r="AD29" s="36"/>
      <c r="AE29" s="36"/>
      <c r="AF29" s="36">
        <v>27</v>
      </c>
      <c r="AG29" s="36">
        <v>51</v>
      </c>
      <c r="AH29" s="36">
        <v>26</v>
      </c>
      <c r="AI29" s="36">
        <v>449</v>
      </c>
      <c r="AJ29" s="36"/>
      <c r="AK29" s="36"/>
      <c r="AL29" s="36">
        <v>449</v>
      </c>
      <c r="AM29" s="36"/>
      <c r="AN29" s="36"/>
      <c r="AO29" s="36"/>
      <c r="AP29" s="36"/>
      <c r="AQ29" s="36">
        <v>259</v>
      </c>
      <c r="AR29" s="36">
        <v>259</v>
      </c>
      <c r="AS29" s="36">
        <v>1558</v>
      </c>
      <c r="AT29" s="36"/>
      <c r="AU29" s="36"/>
      <c r="AV29" s="36">
        <v>1558</v>
      </c>
      <c r="AW29" s="36">
        <v>2292</v>
      </c>
      <c r="AX29" s="37">
        <v>100</v>
      </c>
      <c r="AY29" s="37">
        <v>97.995545657015597</v>
      </c>
      <c r="AZ29" s="37"/>
      <c r="BA29" s="37"/>
      <c r="BB29" s="37">
        <v>97.995545657015597</v>
      </c>
      <c r="BC29" s="37"/>
      <c r="BD29" s="37"/>
      <c r="BE29" s="37"/>
      <c r="BF29" s="37"/>
      <c r="BG29" s="37">
        <v>92.664092664092664</v>
      </c>
      <c r="BH29" s="37">
        <v>92.664092664092664</v>
      </c>
      <c r="BI29" s="37">
        <v>96.726572528883182</v>
      </c>
      <c r="BJ29" s="37"/>
      <c r="BK29" s="37"/>
      <c r="BL29" s="37">
        <v>96.726572528883182</v>
      </c>
      <c r="BM29" s="37">
        <v>96.553228621291453</v>
      </c>
      <c r="BN29" s="37">
        <v>0</v>
      </c>
      <c r="BO29" s="37">
        <v>2.0044543429844097</v>
      </c>
      <c r="BP29" s="37"/>
      <c r="BQ29" s="37"/>
      <c r="BR29" s="37">
        <v>2.0044543429844097</v>
      </c>
      <c r="BS29" s="37"/>
      <c r="BT29" s="37"/>
      <c r="BU29" s="37"/>
      <c r="BV29" s="37"/>
      <c r="BW29" s="37">
        <v>7.3359073359073363</v>
      </c>
      <c r="BX29" s="37">
        <v>7.3359073359073363</v>
      </c>
      <c r="BY29" s="37">
        <v>3.2734274711168165</v>
      </c>
      <c r="BZ29" s="37"/>
      <c r="CA29" s="37"/>
      <c r="CB29" s="37">
        <v>3.2734274711168165</v>
      </c>
    </row>
    <row r="30" spans="1:80">
      <c r="A30" s="29" t="s">
        <v>33</v>
      </c>
      <c r="B30" s="36">
        <v>47</v>
      </c>
      <c r="C30" s="36">
        <v>1476</v>
      </c>
      <c r="D30" s="36">
        <v>31086</v>
      </c>
      <c r="E30" s="36">
        <v>14323</v>
      </c>
      <c r="F30" s="36">
        <v>46885</v>
      </c>
      <c r="G30" s="36">
        <v>89</v>
      </c>
      <c r="H30" s="36">
        <v>11053</v>
      </c>
      <c r="I30" s="36">
        <v>1599</v>
      </c>
      <c r="J30" s="36">
        <v>12741</v>
      </c>
      <c r="K30" s="36"/>
      <c r="L30" s="36">
        <v>12741</v>
      </c>
      <c r="M30" s="36">
        <v>20955</v>
      </c>
      <c r="N30" s="36">
        <v>1294</v>
      </c>
      <c r="O30" s="36">
        <v>552</v>
      </c>
      <c r="P30" s="36">
        <v>22801</v>
      </c>
      <c r="Q30" s="36">
        <v>82474</v>
      </c>
      <c r="R30" s="36">
        <v>0</v>
      </c>
      <c r="S30" s="36">
        <v>71</v>
      </c>
      <c r="T30" s="36">
        <v>293</v>
      </c>
      <c r="U30" s="36">
        <v>703</v>
      </c>
      <c r="V30" s="36">
        <v>1067</v>
      </c>
      <c r="W30" s="36">
        <v>0</v>
      </c>
      <c r="X30" s="36">
        <v>286</v>
      </c>
      <c r="Y30" s="36">
        <v>197</v>
      </c>
      <c r="Z30" s="36">
        <v>483</v>
      </c>
      <c r="AA30" s="36"/>
      <c r="AB30" s="36">
        <v>483</v>
      </c>
      <c r="AC30" s="36">
        <v>40</v>
      </c>
      <c r="AD30" s="36">
        <v>2</v>
      </c>
      <c r="AE30" s="36">
        <v>0</v>
      </c>
      <c r="AF30" s="36">
        <v>42</v>
      </c>
      <c r="AG30" s="36">
        <v>1592</v>
      </c>
      <c r="AH30" s="36">
        <v>47</v>
      </c>
      <c r="AI30" s="36">
        <v>1756</v>
      </c>
      <c r="AJ30" s="36">
        <v>32103</v>
      </c>
      <c r="AK30" s="36">
        <v>15429</v>
      </c>
      <c r="AL30" s="36">
        <v>49288</v>
      </c>
      <c r="AM30" s="36">
        <v>89</v>
      </c>
      <c r="AN30" s="36">
        <v>12180</v>
      </c>
      <c r="AO30" s="36">
        <v>1936</v>
      </c>
      <c r="AP30" s="36">
        <v>14205</v>
      </c>
      <c r="AQ30" s="36"/>
      <c r="AR30" s="36">
        <v>14205</v>
      </c>
      <c r="AS30" s="36">
        <v>21168</v>
      </c>
      <c r="AT30" s="36">
        <v>1299</v>
      </c>
      <c r="AU30" s="36">
        <v>552</v>
      </c>
      <c r="AV30" s="36">
        <v>23019</v>
      </c>
      <c r="AW30" s="36">
        <v>86559</v>
      </c>
      <c r="AX30" s="37">
        <v>100</v>
      </c>
      <c r="AY30" s="37">
        <v>88.097949886104786</v>
      </c>
      <c r="AZ30" s="37">
        <v>97.744759056785966</v>
      </c>
      <c r="BA30" s="37">
        <v>97.388035517531918</v>
      </c>
      <c r="BB30" s="37">
        <v>97.289401071254673</v>
      </c>
      <c r="BC30" s="37">
        <v>100</v>
      </c>
      <c r="BD30" s="37">
        <v>93.095238095238102</v>
      </c>
      <c r="BE30" s="37">
        <v>92.768595041322314</v>
      </c>
      <c r="BF30" s="37">
        <v>93.093980992608238</v>
      </c>
      <c r="BG30" s="37"/>
      <c r="BH30" s="37">
        <v>93.093980992608238</v>
      </c>
      <c r="BI30" s="37">
        <v>99.182728647014358</v>
      </c>
      <c r="BJ30" s="37">
        <v>99.769053117782917</v>
      </c>
      <c r="BK30" s="37">
        <v>100</v>
      </c>
      <c r="BL30" s="37">
        <v>99.235414223033146</v>
      </c>
      <c r="BM30" s="37">
        <v>97.119883547638025</v>
      </c>
      <c r="BN30" s="37">
        <v>0</v>
      </c>
      <c r="BO30" s="37">
        <v>11.902050113895218</v>
      </c>
      <c r="BP30" s="37">
        <v>2.2552409432140297</v>
      </c>
      <c r="BQ30" s="37">
        <v>2.6119644824680797</v>
      </c>
      <c r="BR30" s="37">
        <v>2.7105989287453336</v>
      </c>
      <c r="BS30" s="37">
        <v>0</v>
      </c>
      <c r="BT30" s="37">
        <v>6.9047619047619051</v>
      </c>
      <c r="BU30" s="37">
        <v>7.2314049586776852</v>
      </c>
      <c r="BV30" s="37">
        <v>6.9060190073917633</v>
      </c>
      <c r="BW30" s="37"/>
      <c r="BX30" s="37">
        <v>6.9060190073917633</v>
      </c>
      <c r="BY30" s="37">
        <v>0.8172713529856388</v>
      </c>
      <c r="BZ30" s="37">
        <v>0.23094688221709006</v>
      </c>
      <c r="CA30" s="37">
        <v>0</v>
      </c>
      <c r="CB30" s="37">
        <v>0.76458577696685348</v>
      </c>
    </row>
    <row r="31" spans="1:80">
      <c r="A31" s="29" t="s">
        <v>34</v>
      </c>
      <c r="B31" s="36"/>
      <c r="C31" s="36">
        <v>568</v>
      </c>
      <c r="D31" s="36">
        <v>799</v>
      </c>
      <c r="E31" s="36">
        <v>202</v>
      </c>
      <c r="F31" s="36">
        <v>1569</v>
      </c>
      <c r="G31" s="36"/>
      <c r="H31" s="36">
        <v>868</v>
      </c>
      <c r="I31" s="36"/>
      <c r="J31" s="36">
        <v>868</v>
      </c>
      <c r="K31" s="36"/>
      <c r="L31" s="36">
        <v>868</v>
      </c>
      <c r="M31" s="36">
        <v>253</v>
      </c>
      <c r="N31" s="36"/>
      <c r="O31" s="36"/>
      <c r="P31" s="36">
        <v>253</v>
      </c>
      <c r="Q31" s="36">
        <v>2690</v>
      </c>
      <c r="R31" s="36"/>
      <c r="S31" s="36">
        <v>0</v>
      </c>
      <c r="T31" s="36">
        <v>21</v>
      </c>
      <c r="U31" s="36">
        <v>0</v>
      </c>
      <c r="V31" s="36">
        <v>21</v>
      </c>
      <c r="W31" s="36"/>
      <c r="X31" s="36">
        <v>0</v>
      </c>
      <c r="Y31" s="36"/>
      <c r="Z31" s="36">
        <v>0</v>
      </c>
      <c r="AA31" s="36"/>
      <c r="AB31" s="36">
        <v>0</v>
      </c>
      <c r="AC31" s="36">
        <v>2</v>
      </c>
      <c r="AD31" s="36"/>
      <c r="AE31" s="36"/>
      <c r="AF31" s="36">
        <v>2</v>
      </c>
      <c r="AG31" s="36">
        <v>23</v>
      </c>
      <c r="AH31" s="36"/>
      <c r="AI31" s="36">
        <v>568</v>
      </c>
      <c r="AJ31" s="36">
        <v>861</v>
      </c>
      <c r="AK31" s="36">
        <v>202</v>
      </c>
      <c r="AL31" s="36">
        <v>1631</v>
      </c>
      <c r="AM31" s="36"/>
      <c r="AN31" s="36">
        <v>868</v>
      </c>
      <c r="AO31" s="36"/>
      <c r="AP31" s="36">
        <v>868</v>
      </c>
      <c r="AQ31" s="36"/>
      <c r="AR31" s="36">
        <v>868</v>
      </c>
      <c r="AS31" s="36">
        <v>262</v>
      </c>
      <c r="AT31" s="36"/>
      <c r="AU31" s="36"/>
      <c r="AV31" s="36">
        <v>262</v>
      </c>
      <c r="AW31" s="36">
        <v>2761</v>
      </c>
      <c r="AX31" s="37"/>
      <c r="AY31" s="37">
        <v>100</v>
      </c>
      <c r="AZ31" s="37">
        <v>95.238095238095227</v>
      </c>
      <c r="BA31" s="37">
        <v>100</v>
      </c>
      <c r="BB31" s="37">
        <v>97.486204782342128</v>
      </c>
      <c r="BC31" s="37"/>
      <c r="BD31" s="37">
        <v>100</v>
      </c>
      <c r="BE31" s="37"/>
      <c r="BF31" s="37">
        <v>100</v>
      </c>
      <c r="BG31" s="37"/>
      <c r="BH31" s="37">
        <v>100</v>
      </c>
      <c r="BI31" s="37">
        <v>97.328244274809165</v>
      </c>
      <c r="BJ31" s="37"/>
      <c r="BK31" s="37"/>
      <c r="BL31" s="37">
        <v>97.328244274809165</v>
      </c>
      <c r="BM31" s="37">
        <v>98.261499456718582</v>
      </c>
      <c r="BN31" s="37"/>
      <c r="BO31" s="37">
        <v>0</v>
      </c>
      <c r="BP31" s="37">
        <v>4.7619047619047619</v>
      </c>
      <c r="BQ31" s="37">
        <v>0</v>
      </c>
      <c r="BR31" s="37">
        <v>2.5137952176578784</v>
      </c>
      <c r="BS31" s="37"/>
      <c r="BT31" s="37">
        <v>0</v>
      </c>
      <c r="BU31" s="37"/>
      <c r="BV31" s="37">
        <v>0</v>
      </c>
      <c r="BW31" s="37"/>
      <c r="BX31" s="37">
        <v>0</v>
      </c>
      <c r="BY31" s="37">
        <v>2.6717557251908395</v>
      </c>
      <c r="BZ31" s="37"/>
      <c r="CA31" s="37"/>
      <c r="CB31" s="37">
        <v>2.6717557251908395</v>
      </c>
    </row>
    <row r="32" spans="1:80">
      <c r="A32" s="29" t="s">
        <v>35</v>
      </c>
      <c r="B32" s="36">
        <v>15</v>
      </c>
      <c r="C32" s="36"/>
      <c r="D32" s="36"/>
      <c r="E32" s="36">
        <v>55</v>
      </c>
      <c r="F32" s="36">
        <v>55</v>
      </c>
      <c r="G32" s="36"/>
      <c r="H32" s="36"/>
      <c r="I32" s="36"/>
      <c r="J32" s="36"/>
      <c r="K32" s="36">
        <v>239</v>
      </c>
      <c r="L32" s="36">
        <v>239</v>
      </c>
      <c r="M32" s="36">
        <v>956</v>
      </c>
      <c r="N32" s="36"/>
      <c r="O32" s="36"/>
      <c r="P32" s="36">
        <v>956</v>
      </c>
      <c r="Q32" s="36">
        <v>1265</v>
      </c>
      <c r="R32" s="36">
        <v>0</v>
      </c>
      <c r="S32" s="36"/>
      <c r="T32" s="36"/>
      <c r="U32" s="36">
        <v>0</v>
      </c>
      <c r="V32" s="36">
        <v>0</v>
      </c>
      <c r="W32" s="36"/>
      <c r="X32" s="36"/>
      <c r="Y32" s="36"/>
      <c r="Z32" s="36"/>
      <c r="AA32" s="36">
        <v>27</v>
      </c>
      <c r="AB32" s="36">
        <v>27</v>
      </c>
      <c r="AC32" s="36">
        <v>13</v>
      </c>
      <c r="AD32" s="36"/>
      <c r="AE32" s="36"/>
      <c r="AF32" s="36">
        <v>13</v>
      </c>
      <c r="AG32" s="36">
        <v>40</v>
      </c>
      <c r="AH32" s="36">
        <v>15</v>
      </c>
      <c r="AI32" s="36"/>
      <c r="AJ32" s="36"/>
      <c r="AK32" s="36">
        <v>55</v>
      </c>
      <c r="AL32" s="36">
        <v>55</v>
      </c>
      <c r="AM32" s="36"/>
      <c r="AN32" s="36"/>
      <c r="AO32" s="36"/>
      <c r="AP32" s="36"/>
      <c r="AQ32" s="36">
        <v>309</v>
      </c>
      <c r="AR32" s="36">
        <v>309</v>
      </c>
      <c r="AS32" s="36">
        <v>984</v>
      </c>
      <c r="AT32" s="36"/>
      <c r="AU32" s="36"/>
      <c r="AV32" s="36">
        <v>984</v>
      </c>
      <c r="AW32" s="36">
        <v>1363</v>
      </c>
      <c r="AX32" s="37">
        <v>100</v>
      </c>
      <c r="AY32" s="37"/>
      <c r="AZ32" s="37"/>
      <c r="BA32" s="37">
        <v>100</v>
      </c>
      <c r="BB32" s="37">
        <v>100</v>
      </c>
      <c r="BC32" s="37"/>
      <c r="BD32" s="37"/>
      <c r="BE32" s="37"/>
      <c r="BF32" s="37"/>
      <c r="BG32" s="37">
        <v>86.08414239482201</v>
      </c>
      <c r="BH32" s="37">
        <v>86.08414239482201</v>
      </c>
      <c r="BI32" s="37">
        <v>98.475609756097555</v>
      </c>
      <c r="BJ32" s="37"/>
      <c r="BK32" s="37"/>
      <c r="BL32" s="37">
        <v>98.475609756097555</v>
      </c>
      <c r="BM32" s="37">
        <v>95.744680851063833</v>
      </c>
      <c r="BN32" s="37">
        <v>0</v>
      </c>
      <c r="BO32" s="37"/>
      <c r="BP32" s="37"/>
      <c r="BQ32" s="37">
        <v>0</v>
      </c>
      <c r="BR32" s="37">
        <v>0</v>
      </c>
      <c r="BS32" s="37"/>
      <c r="BT32" s="37"/>
      <c r="BU32" s="37"/>
      <c r="BV32" s="37"/>
      <c r="BW32" s="37">
        <v>13.915857605177994</v>
      </c>
      <c r="BX32" s="37">
        <v>13.915857605177994</v>
      </c>
      <c r="BY32" s="37">
        <v>1.524390243902439</v>
      </c>
      <c r="BZ32" s="37"/>
      <c r="CA32" s="37"/>
      <c r="CB32" s="37">
        <v>1.524390243902439</v>
      </c>
    </row>
    <row r="33" spans="1:80">
      <c r="A33" s="29" t="s">
        <v>36</v>
      </c>
      <c r="B33" s="36">
        <v>135</v>
      </c>
      <c r="C33" s="36">
        <v>811</v>
      </c>
      <c r="D33" s="36">
        <v>942</v>
      </c>
      <c r="E33" s="36">
        <v>69</v>
      </c>
      <c r="F33" s="36">
        <v>1822</v>
      </c>
      <c r="G33" s="36"/>
      <c r="H33" s="36"/>
      <c r="I33" s="36"/>
      <c r="J33" s="36"/>
      <c r="K33" s="36">
        <v>1267</v>
      </c>
      <c r="L33" s="36">
        <v>1267</v>
      </c>
      <c r="M33" s="36">
        <v>4072</v>
      </c>
      <c r="N33" s="36">
        <v>260</v>
      </c>
      <c r="O33" s="36"/>
      <c r="P33" s="36">
        <v>4332</v>
      </c>
      <c r="Q33" s="36">
        <v>7556</v>
      </c>
      <c r="R33" s="36">
        <v>0</v>
      </c>
      <c r="S33" s="36">
        <v>0</v>
      </c>
      <c r="T33" s="36">
        <v>5</v>
      </c>
      <c r="U33" s="36">
        <v>0</v>
      </c>
      <c r="V33" s="36">
        <v>5</v>
      </c>
      <c r="W33" s="36"/>
      <c r="X33" s="36"/>
      <c r="Y33" s="36"/>
      <c r="Z33" s="36"/>
      <c r="AA33" s="36">
        <v>38</v>
      </c>
      <c r="AB33" s="36">
        <v>38</v>
      </c>
      <c r="AC33" s="36">
        <v>14</v>
      </c>
      <c r="AD33" s="36">
        <v>0</v>
      </c>
      <c r="AE33" s="36"/>
      <c r="AF33" s="36">
        <v>14</v>
      </c>
      <c r="AG33" s="36">
        <v>57</v>
      </c>
      <c r="AH33" s="36">
        <v>135</v>
      </c>
      <c r="AI33" s="36">
        <v>811</v>
      </c>
      <c r="AJ33" s="36">
        <v>968</v>
      </c>
      <c r="AK33" s="36">
        <v>69</v>
      </c>
      <c r="AL33" s="36">
        <v>1848</v>
      </c>
      <c r="AM33" s="36"/>
      <c r="AN33" s="36"/>
      <c r="AO33" s="36"/>
      <c r="AP33" s="36"/>
      <c r="AQ33" s="36">
        <v>1405</v>
      </c>
      <c r="AR33" s="36">
        <v>1405</v>
      </c>
      <c r="AS33" s="36">
        <v>4150</v>
      </c>
      <c r="AT33" s="36">
        <v>260</v>
      </c>
      <c r="AU33" s="36"/>
      <c r="AV33" s="36">
        <v>4410</v>
      </c>
      <c r="AW33" s="36">
        <v>7798</v>
      </c>
      <c r="AX33" s="37">
        <v>100</v>
      </c>
      <c r="AY33" s="37">
        <v>100</v>
      </c>
      <c r="AZ33" s="37">
        <v>97.830578512396698</v>
      </c>
      <c r="BA33" s="37">
        <v>100</v>
      </c>
      <c r="BB33" s="37">
        <v>98.86363636363636</v>
      </c>
      <c r="BC33" s="37"/>
      <c r="BD33" s="37"/>
      <c r="BE33" s="37"/>
      <c r="BF33" s="37"/>
      <c r="BG33" s="37">
        <v>92.882562277580078</v>
      </c>
      <c r="BH33" s="37">
        <v>92.882562277580078</v>
      </c>
      <c r="BI33" s="37">
        <v>98.4578313253012</v>
      </c>
      <c r="BJ33" s="37">
        <v>100</v>
      </c>
      <c r="BK33" s="37"/>
      <c r="BL33" s="37">
        <v>98.548752834467123</v>
      </c>
      <c r="BM33" s="37">
        <v>97.627596819697359</v>
      </c>
      <c r="BN33" s="37">
        <v>0</v>
      </c>
      <c r="BO33" s="37">
        <v>0</v>
      </c>
      <c r="BP33" s="37">
        <v>2.169421487603306</v>
      </c>
      <c r="BQ33" s="37">
        <v>0</v>
      </c>
      <c r="BR33" s="37">
        <v>1.1363636363636365</v>
      </c>
      <c r="BS33" s="37"/>
      <c r="BT33" s="37"/>
      <c r="BU33" s="37"/>
      <c r="BV33" s="37"/>
      <c r="BW33" s="37">
        <v>7.1174377224199299</v>
      </c>
      <c r="BX33" s="37">
        <v>7.1174377224199299</v>
      </c>
      <c r="BY33" s="37">
        <v>1.542168674698795</v>
      </c>
      <c r="BZ33" s="37">
        <v>0</v>
      </c>
      <c r="CA33" s="37"/>
      <c r="CB33" s="37">
        <v>1.4512471655328798</v>
      </c>
    </row>
    <row r="34" spans="1:80">
      <c r="A34" s="29" t="s">
        <v>37</v>
      </c>
      <c r="B34" s="36"/>
      <c r="C34" s="36"/>
      <c r="D34" s="36">
        <v>679</v>
      </c>
      <c r="E34" s="36"/>
      <c r="F34" s="36">
        <v>679</v>
      </c>
      <c r="G34" s="36"/>
      <c r="H34" s="36"/>
      <c r="I34" s="36"/>
      <c r="J34" s="36"/>
      <c r="K34" s="36"/>
      <c r="L34" s="36">
        <v>0</v>
      </c>
      <c r="M34" s="36">
        <v>214</v>
      </c>
      <c r="N34" s="36"/>
      <c r="O34" s="36"/>
      <c r="P34" s="36">
        <v>214</v>
      </c>
      <c r="Q34" s="36">
        <v>893</v>
      </c>
      <c r="R34" s="36"/>
      <c r="S34" s="36"/>
      <c r="T34" s="36">
        <v>6</v>
      </c>
      <c r="U34" s="36"/>
      <c r="V34" s="36">
        <v>6</v>
      </c>
      <c r="W34" s="36"/>
      <c r="X34" s="36"/>
      <c r="Y34" s="36"/>
      <c r="Z34" s="36"/>
      <c r="AA34" s="36"/>
      <c r="AB34" s="36">
        <v>0</v>
      </c>
      <c r="AC34" s="36">
        <v>1</v>
      </c>
      <c r="AD34" s="36"/>
      <c r="AE34" s="36"/>
      <c r="AF34" s="36">
        <v>1</v>
      </c>
      <c r="AG34" s="36">
        <v>7</v>
      </c>
      <c r="AH34" s="36"/>
      <c r="AI34" s="36"/>
      <c r="AJ34" s="36">
        <v>685</v>
      </c>
      <c r="AK34" s="36"/>
      <c r="AL34" s="36">
        <v>685</v>
      </c>
      <c r="AM34" s="36"/>
      <c r="AN34" s="36"/>
      <c r="AO34" s="36"/>
      <c r="AP34" s="36"/>
      <c r="AQ34" s="36"/>
      <c r="AR34" s="36">
        <v>0</v>
      </c>
      <c r="AS34" s="36">
        <v>217</v>
      </c>
      <c r="AT34" s="36"/>
      <c r="AU34" s="36"/>
      <c r="AV34" s="36">
        <v>217</v>
      </c>
      <c r="AW34" s="36">
        <v>902</v>
      </c>
      <c r="AX34" s="37"/>
      <c r="AY34" s="37"/>
      <c r="AZ34" s="37">
        <v>100</v>
      </c>
      <c r="BA34" s="37"/>
      <c r="BB34" s="37">
        <v>100</v>
      </c>
      <c r="BC34" s="37"/>
      <c r="BD34" s="37"/>
      <c r="BE34" s="37"/>
      <c r="BF34" s="37"/>
      <c r="BG34" s="37"/>
      <c r="BH34" s="37"/>
      <c r="BI34" s="37">
        <v>99.078341013824883</v>
      </c>
      <c r="BJ34" s="37"/>
      <c r="BK34" s="37"/>
      <c r="BL34" s="37">
        <v>99.078341013824883</v>
      </c>
      <c r="BM34" s="37">
        <v>99.77827050997783</v>
      </c>
      <c r="BN34" s="37"/>
      <c r="BO34" s="37"/>
      <c r="BP34" s="37">
        <v>0</v>
      </c>
      <c r="BQ34" s="37"/>
      <c r="BR34" s="37">
        <v>0</v>
      </c>
      <c r="BS34" s="37"/>
      <c r="BT34" s="37"/>
      <c r="BU34" s="37"/>
      <c r="BV34" s="37"/>
      <c r="BW34" s="37"/>
      <c r="BX34" s="37"/>
      <c r="BY34" s="37">
        <v>0.92165898617511521</v>
      </c>
      <c r="BZ34" s="37"/>
      <c r="CA34" s="37"/>
      <c r="CB34" s="37">
        <v>0.92165898617511521</v>
      </c>
    </row>
    <row r="35" spans="1:80">
      <c r="A35" s="29" t="s">
        <v>38</v>
      </c>
      <c r="B35" s="36"/>
      <c r="C35" s="36">
        <v>566</v>
      </c>
      <c r="D35" s="36">
        <v>637</v>
      </c>
      <c r="E35" s="36">
        <v>269</v>
      </c>
      <c r="F35" s="36">
        <v>1472</v>
      </c>
      <c r="G35" s="36"/>
      <c r="H35" s="36">
        <v>1019</v>
      </c>
      <c r="I35" s="36"/>
      <c r="J35" s="36">
        <v>1019</v>
      </c>
      <c r="K35" s="36"/>
      <c r="L35" s="36">
        <v>1019</v>
      </c>
      <c r="M35" s="36">
        <v>1353</v>
      </c>
      <c r="N35" s="36">
        <v>31</v>
      </c>
      <c r="O35" s="36"/>
      <c r="P35" s="36">
        <v>1384</v>
      </c>
      <c r="Q35" s="36">
        <v>3875</v>
      </c>
      <c r="R35" s="36"/>
      <c r="S35" s="36">
        <v>4</v>
      </c>
      <c r="T35" s="36">
        <v>5</v>
      </c>
      <c r="U35" s="36">
        <v>0</v>
      </c>
      <c r="V35" s="36">
        <v>9</v>
      </c>
      <c r="W35" s="36"/>
      <c r="X35" s="36">
        <v>47</v>
      </c>
      <c r="Y35" s="36"/>
      <c r="Z35" s="36">
        <v>47</v>
      </c>
      <c r="AA35" s="36"/>
      <c r="AB35" s="36">
        <v>47</v>
      </c>
      <c r="AC35" s="36">
        <v>5</v>
      </c>
      <c r="AD35" s="36">
        <v>0</v>
      </c>
      <c r="AE35" s="36"/>
      <c r="AF35" s="36">
        <v>5</v>
      </c>
      <c r="AG35" s="36">
        <v>61</v>
      </c>
      <c r="AH35" s="36"/>
      <c r="AI35" s="36">
        <v>577</v>
      </c>
      <c r="AJ35" s="36">
        <v>672</v>
      </c>
      <c r="AK35" s="36">
        <v>269</v>
      </c>
      <c r="AL35" s="36">
        <v>1518</v>
      </c>
      <c r="AM35" s="36"/>
      <c r="AN35" s="36">
        <v>1093</v>
      </c>
      <c r="AO35" s="36"/>
      <c r="AP35" s="36">
        <v>1093</v>
      </c>
      <c r="AQ35" s="36"/>
      <c r="AR35" s="36">
        <v>1093</v>
      </c>
      <c r="AS35" s="36">
        <v>1376</v>
      </c>
      <c r="AT35" s="36">
        <v>31</v>
      </c>
      <c r="AU35" s="36"/>
      <c r="AV35" s="36">
        <v>1407</v>
      </c>
      <c r="AW35" s="36">
        <v>4018</v>
      </c>
      <c r="AX35" s="37"/>
      <c r="AY35" s="37">
        <v>98.786828422876951</v>
      </c>
      <c r="AZ35" s="37">
        <v>95.535714285714292</v>
      </c>
      <c r="BA35" s="37">
        <v>100</v>
      </c>
      <c r="BB35" s="37">
        <v>97.562582345191046</v>
      </c>
      <c r="BC35" s="37"/>
      <c r="BD35" s="37">
        <v>97.529734675205859</v>
      </c>
      <c r="BE35" s="37"/>
      <c r="BF35" s="37">
        <v>97.529734675205859</v>
      </c>
      <c r="BG35" s="37"/>
      <c r="BH35" s="37">
        <v>97.529734675205859</v>
      </c>
      <c r="BI35" s="37">
        <v>98.691860465116278</v>
      </c>
      <c r="BJ35" s="37">
        <v>100</v>
      </c>
      <c r="BK35" s="37"/>
      <c r="BL35" s="37">
        <v>98.720682302771863</v>
      </c>
      <c r="BM35" s="37">
        <v>97.959183673469383</v>
      </c>
      <c r="BN35" s="37"/>
      <c r="BO35" s="37">
        <v>1.2131715771230502</v>
      </c>
      <c r="BP35" s="37">
        <v>4.4642857142857144</v>
      </c>
      <c r="BQ35" s="37">
        <v>0</v>
      </c>
      <c r="BR35" s="37">
        <v>2.437417654808959</v>
      </c>
      <c r="BS35" s="37"/>
      <c r="BT35" s="37">
        <v>2.4702653247941448</v>
      </c>
      <c r="BU35" s="37"/>
      <c r="BV35" s="37">
        <v>2.4702653247941448</v>
      </c>
      <c r="BW35" s="37"/>
      <c r="BX35" s="37">
        <v>2.4702653247941448</v>
      </c>
      <c r="BY35" s="37">
        <v>1.308139534883721</v>
      </c>
      <c r="BZ35" s="37">
        <v>0</v>
      </c>
      <c r="CA35" s="37"/>
      <c r="CB35" s="37">
        <v>1.279317697228145</v>
      </c>
    </row>
    <row r="36" spans="1:80">
      <c r="A36" s="29" t="s">
        <v>39</v>
      </c>
      <c r="B36" s="36"/>
      <c r="C36" s="36">
        <v>609</v>
      </c>
      <c r="D36" s="36"/>
      <c r="E36" s="36">
        <v>89</v>
      </c>
      <c r="F36" s="36">
        <v>698</v>
      </c>
      <c r="G36" s="36"/>
      <c r="H36" s="36"/>
      <c r="I36" s="36"/>
      <c r="J36" s="36"/>
      <c r="K36" s="36">
        <v>383</v>
      </c>
      <c r="L36" s="36">
        <v>383</v>
      </c>
      <c r="M36" s="36">
        <v>2325</v>
      </c>
      <c r="N36" s="36">
        <v>23</v>
      </c>
      <c r="O36" s="36"/>
      <c r="P36" s="36">
        <v>2348</v>
      </c>
      <c r="Q36" s="36">
        <v>3429</v>
      </c>
      <c r="R36" s="36"/>
      <c r="S36" s="36">
        <v>75</v>
      </c>
      <c r="T36" s="36"/>
      <c r="U36" s="36">
        <v>0</v>
      </c>
      <c r="V36" s="36">
        <v>75</v>
      </c>
      <c r="W36" s="36"/>
      <c r="X36" s="36"/>
      <c r="Y36" s="36"/>
      <c r="Z36" s="36"/>
      <c r="AA36" s="36">
        <v>10</v>
      </c>
      <c r="AB36" s="36">
        <v>10</v>
      </c>
      <c r="AC36" s="36">
        <v>12</v>
      </c>
      <c r="AD36" s="36">
        <v>0</v>
      </c>
      <c r="AE36" s="36"/>
      <c r="AF36" s="36">
        <v>12</v>
      </c>
      <c r="AG36" s="36">
        <v>97</v>
      </c>
      <c r="AH36" s="36"/>
      <c r="AI36" s="36">
        <v>726</v>
      </c>
      <c r="AJ36" s="36"/>
      <c r="AK36" s="36">
        <v>89</v>
      </c>
      <c r="AL36" s="36">
        <v>815</v>
      </c>
      <c r="AM36" s="36"/>
      <c r="AN36" s="36"/>
      <c r="AO36" s="36"/>
      <c r="AP36" s="36"/>
      <c r="AQ36" s="36">
        <v>404</v>
      </c>
      <c r="AR36" s="36">
        <v>404</v>
      </c>
      <c r="AS36" s="36">
        <v>2382</v>
      </c>
      <c r="AT36" s="36">
        <v>23</v>
      </c>
      <c r="AU36" s="36"/>
      <c r="AV36" s="36">
        <v>2405</v>
      </c>
      <c r="AW36" s="36">
        <v>3624</v>
      </c>
      <c r="AX36" s="37"/>
      <c r="AY36" s="37">
        <v>94.214876033057848</v>
      </c>
      <c r="AZ36" s="37"/>
      <c r="BA36" s="37">
        <v>100</v>
      </c>
      <c r="BB36" s="37">
        <v>94.846625766871156</v>
      </c>
      <c r="BC36" s="37"/>
      <c r="BD36" s="37"/>
      <c r="BE36" s="37"/>
      <c r="BF36" s="37"/>
      <c r="BG36" s="37">
        <v>97.277227722772281</v>
      </c>
      <c r="BH36" s="37">
        <v>97.277227722772281</v>
      </c>
      <c r="BI36" s="37">
        <v>98.110831234256921</v>
      </c>
      <c r="BJ36" s="37">
        <v>100</v>
      </c>
      <c r="BK36" s="37"/>
      <c r="BL36" s="37">
        <v>98.128898128898129</v>
      </c>
      <c r="BM36" s="37">
        <v>97.29580573951435</v>
      </c>
      <c r="BN36" s="37"/>
      <c r="BO36" s="37">
        <v>5.785123966942149</v>
      </c>
      <c r="BP36" s="37"/>
      <c r="BQ36" s="37">
        <v>0</v>
      </c>
      <c r="BR36" s="37">
        <v>5.1533742331288348</v>
      </c>
      <c r="BS36" s="37"/>
      <c r="BT36" s="37"/>
      <c r="BU36" s="37"/>
      <c r="BV36" s="37"/>
      <c r="BW36" s="37">
        <v>2.722772277227723</v>
      </c>
      <c r="BX36" s="37">
        <v>2.722772277227723</v>
      </c>
      <c r="BY36" s="37">
        <v>1.8891687657430731</v>
      </c>
      <c r="BZ36" s="37">
        <v>0</v>
      </c>
      <c r="CA36" s="37"/>
      <c r="CB36" s="37">
        <v>1.8711018711018712</v>
      </c>
    </row>
    <row r="37" spans="1:80">
      <c r="A37" s="29" t="s">
        <v>40</v>
      </c>
      <c r="B37" s="36">
        <v>45</v>
      </c>
      <c r="C37" s="36">
        <v>700</v>
      </c>
      <c r="D37" s="36">
        <v>3488</v>
      </c>
      <c r="E37" s="36">
        <v>1411</v>
      </c>
      <c r="F37" s="36">
        <v>5599</v>
      </c>
      <c r="G37" s="36">
        <v>809</v>
      </c>
      <c r="H37" s="36">
        <v>3121</v>
      </c>
      <c r="I37" s="36">
        <v>50</v>
      </c>
      <c r="J37" s="36">
        <v>3980</v>
      </c>
      <c r="K37" s="36"/>
      <c r="L37" s="36">
        <v>3980</v>
      </c>
      <c r="M37" s="36">
        <v>4218</v>
      </c>
      <c r="N37" s="36">
        <v>140</v>
      </c>
      <c r="O37" s="36"/>
      <c r="P37" s="36">
        <v>4358</v>
      </c>
      <c r="Q37" s="36">
        <v>13982</v>
      </c>
      <c r="R37" s="36">
        <v>0</v>
      </c>
      <c r="S37" s="36">
        <v>2</v>
      </c>
      <c r="T37" s="36">
        <v>53</v>
      </c>
      <c r="U37" s="36">
        <v>103</v>
      </c>
      <c r="V37" s="36">
        <v>158</v>
      </c>
      <c r="W37" s="36">
        <v>32</v>
      </c>
      <c r="X37" s="36">
        <v>19</v>
      </c>
      <c r="Y37" s="36">
        <v>0</v>
      </c>
      <c r="Z37" s="36">
        <v>51</v>
      </c>
      <c r="AA37" s="36"/>
      <c r="AB37" s="36">
        <v>51</v>
      </c>
      <c r="AC37" s="36">
        <v>11</v>
      </c>
      <c r="AD37" s="36">
        <v>0</v>
      </c>
      <c r="AE37" s="36"/>
      <c r="AF37" s="36">
        <v>11</v>
      </c>
      <c r="AG37" s="36">
        <v>220</v>
      </c>
      <c r="AH37" s="36">
        <v>45</v>
      </c>
      <c r="AI37" s="36">
        <v>704</v>
      </c>
      <c r="AJ37" s="36">
        <v>3585</v>
      </c>
      <c r="AK37" s="36">
        <v>1553</v>
      </c>
      <c r="AL37" s="36">
        <v>5842</v>
      </c>
      <c r="AM37" s="36">
        <v>850</v>
      </c>
      <c r="AN37" s="36">
        <v>3152</v>
      </c>
      <c r="AO37" s="36">
        <v>53</v>
      </c>
      <c r="AP37" s="36">
        <v>4055</v>
      </c>
      <c r="AQ37" s="36"/>
      <c r="AR37" s="36">
        <v>4055</v>
      </c>
      <c r="AS37" s="36">
        <v>4233</v>
      </c>
      <c r="AT37" s="36">
        <v>140</v>
      </c>
      <c r="AU37" s="36"/>
      <c r="AV37" s="36">
        <v>4373</v>
      </c>
      <c r="AW37" s="36">
        <v>14315</v>
      </c>
      <c r="AX37" s="37">
        <v>100</v>
      </c>
      <c r="AY37" s="37">
        <v>99.715909090909093</v>
      </c>
      <c r="AZ37" s="37">
        <v>98.772663877266382</v>
      </c>
      <c r="BA37" s="37">
        <v>97.488731487443658</v>
      </c>
      <c r="BB37" s="37">
        <v>98.5450188291681</v>
      </c>
      <c r="BC37" s="37">
        <v>98.941176470588232</v>
      </c>
      <c r="BD37" s="37">
        <v>99.619289340101531</v>
      </c>
      <c r="BE37" s="37">
        <v>94.339622641509436</v>
      </c>
      <c r="BF37" s="37">
        <v>99.408138101109742</v>
      </c>
      <c r="BG37" s="37"/>
      <c r="BH37" s="37">
        <v>99.408138101109742</v>
      </c>
      <c r="BI37" s="37">
        <v>99.905504370422875</v>
      </c>
      <c r="BJ37" s="37">
        <v>100</v>
      </c>
      <c r="BK37" s="37"/>
      <c r="BL37" s="37">
        <v>99.908529613537624</v>
      </c>
      <c r="BM37" s="37">
        <v>99.210618232623133</v>
      </c>
      <c r="BN37" s="37">
        <v>0</v>
      </c>
      <c r="BO37" s="37">
        <v>0.28409090909090912</v>
      </c>
      <c r="BP37" s="37">
        <v>1.2273361227336121</v>
      </c>
      <c r="BQ37" s="37">
        <v>2.5112685125563425</v>
      </c>
      <c r="BR37" s="37">
        <v>1.4549811708319069</v>
      </c>
      <c r="BS37" s="37">
        <v>1.0588235294117647</v>
      </c>
      <c r="BT37" s="37">
        <v>0.38071065989847719</v>
      </c>
      <c r="BU37" s="37">
        <v>5.6603773584905666</v>
      </c>
      <c r="BV37" s="37">
        <v>0.59186189889025898</v>
      </c>
      <c r="BW37" s="37"/>
      <c r="BX37" s="37">
        <v>0.59186189889025898</v>
      </c>
      <c r="BY37" s="37">
        <v>9.4495629577132062E-2</v>
      </c>
      <c r="BZ37" s="37">
        <v>0</v>
      </c>
      <c r="CA37" s="37"/>
      <c r="CB37" s="37">
        <v>9.1470386462382799E-2</v>
      </c>
    </row>
    <row r="38" spans="1:80">
      <c r="A38" s="29" t="s">
        <v>41</v>
      </c>
      <c r="B38" s="36"/>
      <c r="C38" s="36">
        <v>221</v>
      </c>
      <c r="D38" s="36">
        <v>900</v>
      </c>
      <c r="E38" s="36">
        <v>263</v>
      </c>
      <c r="F38" s="36">
        <v>1384</v>
      </c>
      <c r="G38" s="36">
        <v>249</v>
      </c>
      <c r="H38" s="36">
        <v>1188</v>
      </c>
      <c r="I38" s="36">
        <v>96</v>
      </c>
      <c r="J38" s="36">
        <v>1533</v>
      </c>
      <c r="K38" s="36">
        <v>366</v>
      </c>
      <c r="L38" s="36">
        <v>1899</v>
      </c>
      <c r="M38" s="36">
        <v>1372</v>
      </c>
      <c r="N38" s="36"/>
      <c r="O38" s="36"/>
      <c r="P38" s="36">
        <v>1372</v>
      </c>
      <c r="Q38" s="36">
        <v>4655</v>
      </c>
      <c r="R38" s="36"/>
      <c r="S38" s="36">
        <v>6</v>
      </c>
      <c r="T38" s="36">
        <v>19</v>
      </c>
      <c r="U38" s="36">
        <v>0</v>
      </c>
      <c r="V38" s="36">
        <v>25</v>
      </c>
      <c r="W38" s="36">
        <v>1</v>
      </c>
      <c r="X38" s="36">
        <v>1</v>
      </c>
      <c r="Y38" s="36">
        <v>0</v>
      </c>
      <c r="Z38" s="36">
        <v>2</v>
      </c>
      <c r="AA38" s="36">
        <v>24</v>
      </c>
      <c r="AB38" s="36">
        <v>26</v>
      </c>
      <c r="AC38" s="36">
        <v>19</v>
      </c>
      <c r="AD38" s="36"/>
      <c r="AE38" s="36"/>
      <c r="AF38" s="36">
        <v>19</v>
      </c>
      <c r="AG38" s="36">
        <v>70</v>
      </c>
      <c r="AH38" s="36"/>
      <c r="AI38" s="36">
        <v>227</v>
      </c>
      <c r="AJ38" s="36">
        <v>942</v>
      </c>
      <c r="AK38" s="36">
        <v>263</v>
      </c>
      <c r="AL38" s="36">
        <v>1432</v>
      </c>
      <c r="AM38" s="36">
        <v>261</v>
      </c>
      <c r="AN38" s="36">
        <v>1191</v>
      </c>
      <c r="AO38" s="36">
        <v>96</v>
      </c>
      <c r="AP38" s="36">
        <v>1548</v>
      </c>
      <c r="AQ38" s="36">
        <v>414</v>
      </c>
      <c r="AR38" s="36">
        <v>1962</v>
      </c>
      <c r="AS38" s="36">
        <v>1411</v>
      </c>
      <c r="AT38" s="36"/>
      <c r="AU38" s="36"/>
      <c r="AV38" s="36">
        <v>1411</v>
      </c>
      <c r="AW38" s="36">
        <v>4805</v>
      </c>
      <c r="AX38" s="37"/>
      <c r="AY38" s="37">
        <v>100</v>
      </c>
      <c r="AZ38" s="37">
        <v>97.5583864118896</v>
      </c>
      <c r="BA38" s="37">
        <v>100</v>
      </c>
      <c r="BB38" s="37">
        <v>98.393854748603346</v>
      </c>
      <c r="BC38" s="37">
        <v>95.785440613026822</v>
      </c>
      <c r="BD38" s="37">
        <v>99.8320738874895</v>
      </c>
      <c r="BE38" s="37">
        <v>100</v>
      </c>
      <c r="BF38" s="37">
        <v>99.160206718346259</v>
      </c>
      <c r="BG38" s="37">
        <v>94.20289855072464</v>
      </c>
      <c r="BH38" s="37">
        <v>98.114169215086648</v>
      </c>
      <c r="BI38" s="37">
        <v>98.582565556343013</v>
      </c>
      <c r="BJ38" s="37"/>
      <c r="BK38" s="37"/>
      <c r="BL38" s="37">
        <v>98.582565556343013</v>
      </c>
      <c r="BM38" s="37">
        <v>98.335067637877216</v>
      </c>
      <c r="BN38" s="37"/>
      <c r="BO38" s="37">
        <v>0</v>
      </c>
      <c r="BP38" s="37">
        <v>2.4416135881104037</v>
      </c>
      <c r="BQ38" s="37">
        <v>0</v>
      </c>
      <c r="BR38" s="37">
        <v>1.6061452513966481</v>
      </c>
      <c r="BS38" s="37">
        <v>4.2145593869731801</v>
      </c>
      <c r="BT38" s="37">
        <v>0.16792611251049538</v>
      </c>
      <c r="BU38" s="37">
        <v>0</v>
      </c>
      <c r="BV38" s="37">
        <v>0.83979328165374678</v>
      </c>
      <c r="BW38" s="37">
        <v>5.7971014492753623</v>
      </c>
      <c r="BX38" s="37">
        <v>1.8858307849133535</v>
      </c>
      <c r="BY38" s="37">
        <v>1.4174344436569808</v>
      </c>
      <c r="BZ38" s="37"/>
      <c r="CA38" s="37"/>
      <c r="CB38" s="37">
        <v>1.4174344436569808</v>
      </c>
    </row>
    <row r="39" spans="1:80">
      <c r="A39" s="29" t="s">
        <v>42</v>
      </c>
      <c r="B39" s="36">
        <v>18</v>
      </c>
      <c r="C39" s="36">
        <v>473</v>
      </c>
      <c r="D39" s="36"/>
      <c r="E39" s="36"/>
      <c r="F39" s="36">
        <v>473</v>
      </c>
      <c r="G39" s="36"/>
      <c r="H39" s="36"/>
      <c r="I39" s="36"/>
      <c r="J39" s="36"/>
      <c r="K39" s="36"/>
      <c r="L39" s="36">
        <v>0</v>
      </c>
      <c r="M39" s="36">
        <v>1670</v>
      </c>
      <c r="N39" s="36"/>
      <c r="O39" s="36"/>
      <c r="P39" s="36">
        <v>1670</v>
      </c>
      <c r="Q39" s="36">
        <v>2161</v>
      </c>
      <c r="R39" s="36">
        <v>0</v>
      </c>
      <c r="S39" s="36">
        <v>41</v>
      </c>
      <c r="T39" s="36"/>
      <c r="U39" s="36"/>
      <c r="V39" s="36">
        <v>41</v>
      </c>
      <c r="W39" s="36"/>
      <c r="X39" s="36"/>
      <c r="Y39" s="36"/>
      <c r="Z39" s="36"/>
      <c r="AA39" s="36"/>
      <c r="AB39" s="36">
        <v>0</v>
      </c>
      <c r="AC39" s="36">
        <v>11</v>
      </c>
      <c r="AD39" s="36"/>
      <c r="AE39" s="36"/>
      <c r="AF39" s="36">
        <v>11</v>
      </c>
      <c r="AG39" s="36">
        <v>52</v>
      </c>
      <c r="AH39" s="36">
        <v>18</v>
      </c>
      <c r="AI39" s="36">
        <v>542</v>
      </c>
      <c r="AJ39" s="36"/>
      <c r="AK39" s="36"/>
      <c r="AL39" s="36">
        <v>542</v>
      </c>
      <c r="AM39" s="36"/>
      <c r="AN39" s="36"/>
      <c r="AO39" s="36"/>
      <c r="AP39" s="36"/>
      <c r="AQ39" s="36"/>
      <c r="AR39" s="36">
        <v>0</v>
      </c>
      <c r="AS39" s="36">
        <v>1719</v>
      </c>
      <c r="AT39" s="36"/>
      <c r="AU39" s="36"/>
      <c r="AV39" s="36">
        <v>1719</v>
      </c>
      <c r="AW39" s="36">
        <v>2279</v>
      </c>
      <c r="AX39" s="37">
        <v>100</v>
      </c>
      <c r="AY39" s="37">
        <v>94.833948339483399</v>
      </c>
      <c r="AZ39" s="37"/>
      <c r="BA39" s="37"/>
      <c r="BB39" s="37">
        <v>94.833948339483399</v>
      </c>
      <c r="BC39" s="37"/>
      <c r="BD39" s="37"/>
      <c r="BE39" s="37"/>
      <c r="BF39" s="37"/>
      <c r="BG39" s="37"/>
      <c r="BH39" s="37"/>
      <c r="BI39" s="37">
        <v>97.789412449098307</v>
      </c>
      <c r="BJ39" s="37"/>
      <c r="BK39" s="37"/>
      <c r="BL39" s="37">
        <v>97.789412449098307</v>
      </c>
      <c r="BM39" s="37">
        <v>97.103992979376912</v>
      </c>
      <c r="BN39" s="37">
        <v>0</v>
      </c>
      <c r="BO39" s="37">
        <v>5.1660516605166054</v>
      </c>
      <c r="BP39" s="37"/>
      <c r="BQ39" s="37"/>
      <c r="BR39" s="37">
        <v>5.1660516605166054</v>
      </c>
      <c r="BS39" s="37"/>
      <c r="BT39" s="37"/>
      <c r="BU39" s="37"/>
      <c r="BV39" s="37"/>
      <c r="BW39" s="37"/>
      <c r="BX39" s="37"/>
      <c r="BY39" s="37">
        <v>2.2105875509016872</v>
      </c>
      <c r="BZ39" s="37"/>
      <c r="CA39" s="37"/>
      <c r="CB39" s="37">
        <v>2.2105875509016872</v>
      </c>
    </row>
    <row r="40" spans="1:80">
      <c r="A40" s="29" t="s">
        <v>43</v>
      </c>
      <c r="B40" s="36">
        <v>240</v>
      </c>
      <c r="C40" s="36"/>
      <c r="D40" s="36">
        <v>1529</v>
      </c>
      <c r="E40" s="36">
        <v>110</v>
      </c>
      <c r="F40" s="36">
        <v>1639</v>
      </c>
      <c r="G40" s="36"/>
      <c r="H40" s="36"/>
      <c r="I40" s="36"/>
      <c r="J40" s="36"/>
      <c r="K40" s="36">
        <v>242</v>
      </c>
      <c r="L40" s="36">
        <v>242</v>
      </c>
      <c r="M40" s="36">
        <v>4720</v>
      </c>
      <c r="N40" s="36">
        <v>76</v>
      </c>
      <c r="O40" s="36"/>
      <c r="P40" s="36">
        <v>4796</v>
      </c>
      <c r="Q40" s="36">
        <v>6917</v>
      </c>
      <c r="R40" s="36">
        <v>0</v>
      </c>
      <c r="S40" s="36"/>
      <c r="T40" s="36">
        <v>4</v>
      </c>
      <c r="U40" s="36">
        <v>0</v>
      </c>
      <c r="V40" s="36">
        <v>4</v>
      </c>
      <c r="W40" s="36"/>
      <c r="X40" s="36"/>
      <c r="Y40" s="36"/>
      <c r="Z40" s="36"/>
      <c r="AA40" s="36">
        <v>34</v>
      </c>
      <c r="AB40" s="36">
        <v>34</v>
      </c>
      <c r="AC40" s="36">
        <v>38</v>
      </c>
      <c r="AD40" s="36">
        <v>0</v>
      </c>
      <c r="AE40" s="36"/>
      <c r="AF40" s="36">
        <v>38</v>
      </c>
      <c r="AG40" s="36">
        <v>76</v>
      </c>
      <c r="AH40" s="36">
        <v>240</v>
      </c>
      <c r="AI40" s="36"/>
      <c r="AJ40" s="36">
        <v>1544</v>
      </c>
      <c r="AK40" s="36">
        <v>110</v>
      </c>
      <c r="AL40" s="36">
        <v>1654</v>
      </c>
      <c r="AM40" s="36"/>
      <c r="AN40" s="36"/>
      <c r="AO40" s="36"/>
      <c r="AP40" s="36"/>
      <c r="AQ40" s="36">
        <v>286</v>
      </c>
      <c r="AR40" s="36">
        <v>286</v>
      </c>
      <c r="AS40" s="36">
        <v>4873</v>
      </c>
      <c r="AT40" s="36">
        <v>76</v>
      </c>
      <c r="AU40" s="36"/>
      <c r="AV40" s="36">
        <v>4949</v>
      </c>
      <c r="AW40" s="36">
        <v>7129</v>
      </c>
      <c r="AX40" s="37">
        <v>100</v>
      </c>
      <c r="AY40" s="37"/>
      <c r="AZ40" s="37">
        <v>99.287564766839381</v>
      </c>
      <c r="BA40" s="37">
        <v>100</v>
      </c>
      <c r="BB40" s="37">
        <v>99.334945586457067</v>
      </c>
      <c r="BC40" s="37"/>
      <c r="BD40" s="37"/>
      <c r="BE40" s="37"/>
      <c r="BF40" s="37"/>
      <c r="BG40" s="37">
        <v>96.503496503496507</v>
      </c>
      <c r="BH40" s="37">
        <v>96.503496503496507</v>
      </c>
      <c r="BI40" s="37">
        <v>97.640057459470555</v>
      </c>
      <c r="BJ40" s="37">
        <v>100</v>
      </c>
      <c r="BK40" s="37"/>
      <c r="BL40" s="37">
        <v>97.676298242069109</v>
      </c>
      <c r="BM40" s="37">
        <v>98.092299060176742</v>
      </c>
      <c r="BN40" s="37">
        <v>0</v>
      </c>
      <c r="BO40" s="37"/>
      <c r="BP40" s="37">
        <v>0.71243523316062174</v>
      </c>
      <c r="BQ40" s="37">
        <v>0</v>
      </c>
      <c r="BR40" s="37">
        <v>0.66505441354292616</v>
      </c>
      <c r="BS40" s="37"/>
      <c r="BT40" s="37"/>
      <c r="BU40" s="37"/>
      <c r="BV40" s="37"/>
      <c r="BW40" s="37">
        <v>3.4965034965034967</v>
      </c>
      <c r="BX40" s="37">
        <v>3.4965034965034967</v>
      </c>
      <c r="BY40" s="37">
        <v>2.3599425405294481</v>
      </c>
      <c r="BZ40" s="37">
        <v>0</v>
      </c>
      <c r="CA40" s="37"/>
      <c r="CB40" s="37">
        <v>2.3237017579308952</v>
      </c>
    </row>
    <row r="41" spans="1:80">
      <c r="A41" s="29" t="s">
        <v>44</v>
      </c>
      <c r="B41" s="36">
        <v>8</v>
      </c>
      <c r="C41" s="36">
        <v>939</v>
      </c>
      <c r="D41" s="36">
        <v>1337</v>
      </c>
      <c r="E41" s="36">
        <v>594</v>
      </c>
      <c r="F41" s="36">
        <v>2870</v>
      </c>
      <c r="G41" s="36"/>
      <c r="H41" s="36">
        <v>1042</v>
      </c>
      <c r="I41" s="36">
        <v>158</v>
      </c>
      <c r="J41" s="36">
        <v>1200</v>
      </c>
      <c r="K41" s="36"/>
      <c r="L41" s="36">
        <v>1200</v>
      </c>
      <c r="M41" s="36">
        <v>1872</v>
      </c>
      <c r="N41" s="36"/>
      <c r="O41" s="36"/>
      <c r="P41" s="36">
        <v>1872</v>
      </c>
      <c r="Q41" s="36">
        <v>5950</v>
      </c>
      <c r="R41" s="36">
        <v>0</v>
      </c>
      <c r="S41" s="36">
        <v>12</v>
      </c>
      <c r="T41" s="36">
        <v>29</v>
      </c>
      <c r="U41" s="36">
        <v>16</v>
      </c>
      <c r="V41" s="36">
        <v>57</v>
      </c>
      <c r="W41" s="36"/>
      <c r="X41" s="36">
        <v>6</v>
      </c>
      <c r="Y41" s="36">
        <v>16</v>
      </c>
      <c r="Z41" s="36">
        <v>22</v>
      </c>
      <c r="AA41" s="36"/>
      <c r="AB41" s="36">
        <v>22</v>
      </c>
      <c r="AC41" s="36">
        <v>19</v>
      </c>
      <c r="AD41" s="36"/>
      <c r="AE41" s="36"/>
      <c r="AF41" s="36">
        <v>19</v>
      </c>
      <c r="AG41" s="36">
        <v>98</v>
      </c>
      <c r="AH41" s="36">
        <v>8</v>
      </c>
      <c r="AI41" s="36">
        <v>1026</v>
      </c>
      <c r="AJ41" s="36">
        <v>1412</v>
      </c>
      <c r="AK41" s="36">
        <v>630</v>
      </c>
      <c r="AL41" s="36">
        <v>3068</v>
      </c>
      <c r="AM41" s="36"/>
      <c r="AN41" s="36">
        <v>1061</v>
      </c>
      <c r="AO41" s="36">
        <v>176</v>
      </c>
      <c r="AP41" s="36">
        <v>1237</v>
      </c>
      <c r="AQ41" s="36"/>
      <c r="AR41" s="36">
        <v>1237</v>
      </c>
      <c r="AS41" s="36">
        <v>1918</v>
      </c>
      <c r="AT41" s="36"/>
      <c r="AU41" s="36"/>
      <c r="AV41" s="36">
        <v>1918</v>
      </c>
      <c r="AW41" s="36">
        <v>6231</v>
      </c>
      <c r="AX41" s="37">
        <v>100</v>
      </c>
      <c r="AY41" s="37">
        <v>92.690058479532169</v>
      </c>
      <c r="AZ41" s="37">
        <v>96.742209631728045</v>
      </c>
      <c r="BA41" s="37">
        <v>96.825396825396822</v>
      </c>
      <c r="BB41" s="37">
        <v>95.404172099087361</v>
      </c>
      <c r="BC41" s="37"/>
      <c r="BD41" s="37">
        <v>98.774740810556082</v>
      </c>
      <c r="BE41" s="37">
        <v>98.86363636363636</v>
      </c>
      <c r="BF41" s="37">
        <v>98.787388843977368</v>
      </c>
      <c r="BG41" s="37"/>
      <c r="BH41" s="37">
        <v>98.787388843977368</v>
      </c>
      <c r="BI41" s="37">
        <v>98.592283628779981</v>
      </c>
      <c r="BJ41" s="37"/>
      <c r="BK41" s="37"/>
      <c r="BL41" s="37">
        <v>98.592283628779981</v>
      </c>
      <c r="BM41" s="37">
        <v>97.063071738083778</v>
      </c>
      <c r="BN41" s="37">
        <v>0</v>
      </c>
      <c r="BO41" s="37">
        <v>7.3099415204678362</v>
      </c>
      <c r="BP41" s="37">
        <v>3.2577903682719547</v>
      </c>
      <c r="BQ41" s="37">
        <v>3.1746031746031744</v>
      </c>
      <c r="BR41" s="37">
        <v>4.5958279009126466</v>
      </c>
      <c r="BS41" s="37"/>
      <c r="BT41" s="37">
        <v>1.2252591894439209</v>
      </c>
      <c r="BU41" s="37">
        <v>1.1363636363636365</v>
      </c>
      <c r="BV41" s="37">
        <v>1.2126111560226354</v>
      </c>
      <c r="BW41" s="37"/>
      <c r="BX41" s="37">
        <v>1.2126111560226354</v>
      </c>
      <c r="BY41" s="37">
        <v>1.4077163712200209</v>
      </c>
      <c r="BZ41" s="37"/>
      <c r="CA41" s="37"/>
      <c r="CB41" s="37">
        <v>1.4077163712200209</v>
      </c>
    </row>
    <row r="42" spans="1:80">
      <c r="A42" s="29" t="s">
        <v>45</v>
      </c>
      <c r="B42" s="36"/>
      <c r="C42" s="36">
        <v>1013</v>
      </c>
      <c r="D42" s="36">
        <v>1128</v>
      </c>
      <c r="E42" s="36">
        <v>172</v>
      </c>
      <c r="F42" s="36">
        <v>2313</v>
      </c>
      <c r="G42" s="36"/>
      <c r="H42" s="36"/>
      <c r="I42" s="36"/>
      <c r="J42" s="36"/>
      <c r="K42" s="36">
        <v>532</v>
      </c>
      <c r="L42" s="36">
        <v>532</v>
      </c>
      <c r="M42" s="36">
        <v>2458</v>
      </c>
      <c r="N42" s="36"/>
      <c r="O42" s="36"/>
      <c r="P42" s="36">
        <v>2458</v>
      </c>
      <c r="Q42" s="36">
        <v>5303</v>
      </c>
      <c r="R42" s="36"/>
      <c r="S42" s="36">
        <v>11</v>
      </c>
      <c r="T42" s="36">
        <v>0</v>
      </c>
      <c r="U42" s="36">
        <v>0</v>
      </c>
      <c r="V42" s="36">
        <v>11</v>
      </c>
      <c r="W42" s="36"/>
      <c r="X42" s="36"/>
      <c r="Y42" s="36"/>
      <c r="Z42" s="36"/>
      <c r="AA42" s="36">
        <v>0</v>
      </c>
      <c r="AB42" s="36">
        <v>0</v>
      </c>
      <c r="AC42" s="36">
        <v>93</v>
      </c>
      <c r="AD42" s="36"/>
      <c r="AE42" s="36"/>
      <c r="AF42" s="36">
        <v>93</v>
      </c>
      <c r="AG42" s="36">
        <v>104</v>
      </c>
      <c r="AH42" s="36"/>
      <c r="AI42" s="36">
        <v>1042</v>
      </c>
      <c r="AJ42" s="36">
        <v>1128</v>
      </c>
      <c r="AK42" s="36">
        <v>172</v>
      </c>
      <c r="AL42" s="36">
        <v>2342</v>
      </c>
      <c r="AM42" s="36"/>
      <c r="AN42" s="36"/>
      <c r="AO42" s="36"/>
      <c r="AP42" s="36"/>
      <c r="AQ42" s="36">
        <v>532</v>
      </c>
      <c r="AR42" s="36">
        <v>532</v>
      </c>
      <c r="AS42" s="36">
        <v>2607</v>
      </c>
      <c r="AT42" s="36"/>
      <c r="AU42" s="36"/>
      <c r="AV42" s="36">
        <v>2607</v>
      </c>
      <c r="AW42" s="36">
        <v>5481</v>
      </c>
      <c r="AX42" s="37"/>
      <c r="AY42" s="37">
        <v>98.272552783109404</v>
      </c>
      <c r="AZ42" s="37">
        <v>100</v>
      </c>
      <c r="BA42" s="37">
        <v>100</v>
      </c>
      <c r="BB42" s="37">
        <v>99.231426131511526</v>
      </c>
      <c r="BC42" s="37"/>
      <c r="BD42" s="37"/>
      <c r="BE42" s="37"/>
      <c r="BF42" s="37"/>
      <c r="BG42" s="37">
        <v>100</v>
      </c>
      <c r="BH42" s="37">
        <v>100</v>
      </c>
      <c r="BI42" s="37">
        <v>97.851937092443421</v>
      </c>
      <c r="BJ42" s="37"/>
      <c r="BK42" s="37"/>
      <c r="BL42" s="37">
        <v>97.851937092443421</v>
      </c>
      <c r="BM42" s="37">
        <v>98.649881408502097</v>
      </c>
      <c r="BN42" s="37"/>
      <c r="BO42" s="37">
        <v>1.727447216890595</v>
      </c>
      <c r="BP42" s="37">
        <v>0</v>
      </c>
      <c r="BQ42" s="37">
        <v>0</v>
      </c>
      <c r="BR42" s="37">
        <v>0.76857386848847142</v>
      </c>
      <c r="BS42" s="37"/>
      <c r="BT42" s="37"/>
      <c r="BU42" s="37"/>
      <c r="BV42" s="37"/>
      <c r="BW42" s="37">
        <v>0</v>
      </c>
      <c r="BX42" s="37">
        <v>0</v>
      </c>
      <c r="BY42" s="37">
        <v>2.1480629075565782</v>
      </c>
      <c r="BZ42" s="37"/>
      <c r="CA42" s="37"/>
      <c r="CB42" s="37">
        <v>2.1480629075565782</v>
      </c>
    </row>
    <row r="43" spans="1:80">
      <c r="A43" s="29" t="s">
        <v>46</v>
      </c>
      <c r="B43" s="36">
        <v>33</v>
      </c>
      <c r="C43" s="36">
        <v>1080</v>
      </c>
      <c r="D43" s="36">
        <v>799</v>
      </c>
      <c r="E43" s="36">
        <v>278</v>
      </c>
      <c r="F43" s="36">
        <v>2157</v>
      </c>
      <c r="G43" s="36"/>
      <c r="H43" s="36">
        <v>712</v>
      </c>
      <c r="I43" s="36"/>
      <c r="J43" s="36">
        <v>712</v>
      </c>
      <c r="K43" s="36">
        <v>371</v>
      </c>
      <c r="L43" s="36">
        <v>1083</v>
      </c>
      <c r="M43" s="36">
        <v>3607</v>
      </c>
      <c r="N43" s="36"/>
      <c r="O43" s="36"/>
      <c r="P43" s="36">
        <v>3607</v>
      </c>
      <c r="Q43" s="36">
        <v>6880</v>
      </c>
      <c r="R43" s="36">
        <v>0</v>
      </c>
      <c r="S43" s="36">
        <v>49</v>
      </c>
      <c r="T43" s="36">
        <v>13</v>
      </c>
      <c r="U43" s="36">
        <v>3</v>
      </c>
      <c r="V43" s="36">
        <v>65</v>
      </c>
      <c r="W43" s="36"/>
      <c r="X43" s="36">
        <v>52</v>
      </c>
      <c r="Y43" s="36"/>
      <c r="Z43" s="36">
        <v>52</v>
      </c>
      <c r="AA43" s="36">
        <v>44</v>
      </c>
      <c r="AB43" s="36">
        <v>96</v>
      </c>
      <c r="AC43" s="36">
        <v>151</v>
      </c>
      <c r="AD43" s="36"/>
      <c r="AE43" s="36"/>
      <c r="AF43" s="36">
        <v>151</v>
      </c>
      <c r="AG43" s="36">
        <v>312</v>
      </c>
      <c r="AH43" s="36">
        <v>33</v>
      </c>
      <c r="AI43" s="36">
        <v>1213</v>
      </c>
      <c r="AJ43" s="36">
        <v>838</v>
      </c>
      <c r="AK43" s="36">
        <v>284</v>
      </c>
      <c r="AL43" s="36">
        <v>2335</v>
      </c>
      <c r="AM43" s="36"/>
      <c r="AN43" s="36">
        <v>905</v>
      </c>
      <c r="AO43" s="36"/>
      <c r="AP43" s="36">
        <v>905</v>
      </c>
      <c r="AQ43" s="36">
        <v>495</v>
      </c>
      <c r="AR43" s="36">
        <v>1400</v>
      </c>
      <c r="AS43" s="36">
        <v>3927</v>
      </c>
      <c r="AT43" s="36"/>
      <c r="AU43" s="36"/>
      <c r="AV43" s="36">
        <v>3927</v>
      </c>
      <c r="AW43" s="36">
        <v>7695</v>
      </c>
      <c r="AX43" s="37">
        <v>100</v>
      </c>
      <c r="AY43" s="37">
        <v>93.075020610057706</v>
      </c>
      <c r="AZ43" s="37">
        <v>96.897374701670643</v>
      </c>
      <c r="BA43" s="37">
        <v>98.943661971830991</v>
      </c>
      <c r="BB43" s="37">
        <v>95.160599571734465</v>
      </c>
      <c r="BC43" s="37"/>
      <c r="BD43" s="37">
        <v>84.41988950276243</v>
      </c>
      <c r="BE43" s="37"/>
      <c r="BF43" s="37">
        <v>84.41988950276243</v>
      </c>
      <c r="BG43" s="37">
        <v>83.838383838383834</v>
      </c>
      <c r="BH43" s="37">
        <v>84.214285714285722</v>
      </c>
      <c r="BI43" s="37">
        <v>95.696460402342751</v>
      </c>
      <c r="BJ43" s="37"/>
      <c r="BK43" s="37"/>
      <c r="BL43" s="37">
        <v>95.696460402342751</v>
      </c>
      <c r="BM43" s="37">
        <v>93.463287849252765</v>
      </c>
      <c r="BN43" s="37">
        <v>0</v>
      </c>
      <c r="BO43" s="37">
        <v>6.9249793899422913</v>
      </c>
      <c r="BP43" s="37">
        <v>3.1026252983293556</v>
      </c>
      <c r="BQ43" s="37">
        <v>1.056338028169014</v>
      </c>
      <c r="BR43" s="37">
        <v>4.8394004282655247</v>
      </c>
      <c r="BS43" s="37"/>
      <c r="BT43" s="37">
        <v>15.58011049723757</v>
      </c>
      <c r="BU43" s="37"/>
      <c r="BV43" s="37">
        <v>15.58011049723757</v>
      </c>
      <c r="BW43" s="37">
        <v>16.161616161616163</v>
      </c>
      <c r="BX43" s="37">
        <v>15.785714285714286</v>
      </c>
      <c r="BY43" s="37">
        <v>4.3035395976572444</v>
      </c>
      <c r="BZ43" s="37"/>
      <c r="CA43" s="37"/>
      <c r="CB43" s="37">
        <v>4.3035395976572444</v>
      </c>
    </row>
    <row r="44" spans="1:80">
      <c r="A44" s="29" t="s">
        <v>47</v>
      </c>
      <c r="B44" s="36"/>
      <c r="C44" s="36">
        <v>230</v>
      </c>
      <c r="D44" s="36"/>
      <c r="E44" s="36"/>
      <c r="F44" s="36">
        <v>230</v>
      </c>
      <c r="G44" s="36"/>
      <c r="H44" s="36"/>
      <c r="I44" s="36"/>
      <c r="J44" s="36"/>
      <c r="K44" s="36"/>
      <c r="L44" s="36">
        <v>0</v>
      </c>
      <c r="M44" s="36">
        <v>116</v>
      </c>
      <c r="N44" s="36"/>
      <c r="O44" s="36"/>
      <c r="P44" s="36">
        <v>116</v>
      </c>
      <c r="Q44" s="36">
        <v>346</v>
      </c>
      <c r="R44" s="36"/>
      <c r="S44" s="36">
        <v>0</v>
      </c>
      <c r="T44" s="36"/>
      <c r="U44" s="36"/>
      <c r="V44" s="36">
        <v>0</v>
      </c>
      <c r="W44" s="36"/>
      <c r="X44" s="36"/>
      <c r="Y44" s="36"/>
      <c r="Z44" s="36"/>
      <c r="AA44" s="36"/>
      <c r="AB44" s="36">
        <v>0</v>
      </c>
      <c r="AC44" s="36">
        <v>0</v>
      </c>
      <c r="AD44" s="36"/>
      <c r="AE44" s="36"/>
      <c r="AF44" s="36">
        <v>0</v>
      </c>
      <c r="AG44" s="36">
        <v>0</v>
      </c>
      <c r="AH44" s="36"/>
      <c r="AI44" s="36">
        <v>233</v>
      </c>
      <c r="AJ44" s="36"/>
      <c r="AK44" s="36"/>
      <c r="AL44" s="36">
        <v>233</v>
      </c>
      <c r="AM44" s="36"/>
      <c r="AN44" s="36"/>
      <c r="AO44" s="36"/>
      <c r="AP44" s="36"/>
      <c r="AQ44" s="36"/>
      <c r="AR44" s="36">
        <v>0</v>
      </c>
      <c r="AS44" s="36">
        <v>120</v>
      </c>
      <c r="AT44" s="36"/>
      <c r="AU44" s="36"/>
      <c r="AV44" s="36">
        <v>120</v>
      </c>
      <c r="AW44" s="36">
        <v>353</v>
      </c>
      <c r="AX44" s="37"/>
      <c r="AY44" s="37">
        <v>98.712446351931334</v>
      </c>
      <c r="AZ44" s="37"/>
      <c r="BA44" s="37"/>
      <c r="BB44" s="37">
        <v>98.712446351931334</v>
      </c>
      <c r="BC44" s="37"/>
      <c r="BD44" s="37"/>
      <c r="BE44" s="37"/>
      <c r="BF44" s="37"/>
      <c r="BG44" s="37"/>
      <c r="BH44" s="37"/>
      <c r="BI44" s="37">
        <v>96.666666666666671</v>
      </c>
      <c r="BJ44" s="37"/>
      <c r="BK44" s="37"/>
      <c r="BL44" s="37">
        <v>96.666666666666671</v>
      </c>
      <c r="BM44" s="37">
        <v>98.016997167138811</v>
      </c>
      <c r="BN44" s="37"/>
      <c r="BO44" s="37">
        <v>1.2875536480686696</v>
      </c>
      <c r="BP44" s="37"/>
      <c r="BQ44" s="37"/>
      <c r="BR44" s="37">
        <v>1.2875536480686696</v>
      </c>
      <c r="BS44" s="37"/>
      <c r="BT44" s="37"/>
      <c r="BU44" s="37"/>
      <c r="BV44" s="37"/>
      <c r="BW44" s="37"/>
      <c r="BX44" s="37"/>
      <c r="BY44" s="37">
        <v>3.3333333333333335</v>
      </c>
      <c r="BZ44" s="37"/>
      <c r="CA44" s="37"/>
      <c r="CB44" s="37">
        <v>3.3333333333333335</v>
      </c>
    </row>
    <row r="45" spans="1:80">
      <c r="A45" s="29" t="s">
        <v>48</v>
      </c>
      <c r="B45" s="36">
        <v>8</v>
      </c>
      <c r="C45" s="36">
        <v>795</v>
      </c>
      <c r="D45" s="36">
        <v>976</v>
      </c>
      <c r="E45" s="36">
        <v>30</v>
      </c>
      <c r="F45" s="36">
        <v>1801</v>
      </c>
      <c r="G45" s="36"/>
      <c r="H45" s="36"/>
      <c r="I45" s="36"/>
      <c r="J45" s="36"/>
      <c r="K45" s="36"/>
      <c r="L45" s="36">
        <v>0</v>
      </c>
      <c r="M45" s="36">
        <v>2635</v>
      </c>
      <c r="N45" s="36"/>
      <c r="O45" s="36"/>
      <c r="P45" s="36">
        <v>2635</v>
      </c>
      <c r="Q45" s="36">
        <v>4444</v>
      </c>
      <c r="R45" s="36">
        <v>0</v>
      </c>
      <c r="S45" s="36">
        <v>0</v>
      </c>
      <c r="T45" s="36">
        <v>9</v>
      </c>
      <c r="U45" s="36">
        <v>8</v>
      </c>
      <c r="V45" s="36">
        <v>17</v>
      </c>
      <c r="W45" s="36"/>
      <c r="X45" s="36"/>
      <c r="Y45" s="36"/>
      <c r="Z45" s="36"/>
      <c r="AA45" s="36"/>
      <c r="AB45" s="36">
        <v>0</v>
      </c>
      <c r="AC45" s="36">
        <v>9</v>
      </c>
      <c r="AD45" s="36"/>
      <c r="AE45" s="36"/>
      <c r="AF45" s="36">
        <v>9</v>
      </c>
      <c r="AG45" s="36">
        <v>26</v>
      </c>
      <c r="AH45" s="36">
        <v>8</v>
      </c>
      <c r="AI45" s="36">
        <v>795</v>
      </c>
      <c r="AJ45" s="36">
        <v>1030</v>
      </c>
      <c r="AK45" s="36">
        <v>46</v>
      </c>
      <c r="AL45" s="36">
        <v>1871</v>
      </c>
      <c r="AM45" s="36"/>
      <c r="AN45" s="36"/>
      <c r="AO45" s="36"/>
      <c r="AP45" s="36"/>
      <c r="AQ45" s="36"/>
      <c r="AR45" s="36">
        <v>0</v>
      </c>
      <c r="AS45" s="36">
        <v>2685</v>
      </c>
      <c r="AT45" s="36"/>
      <c r="AU45" s="36"/>
      <c r="AV45" s="36">
        <v>2685</v>
      </c>
      <c r="AW45" s="36">
        <v>4564</v>
      </c>
      <c r="AX45" s="37">
        <v>100</v>
      </c>
      <c r="AY45" s="37">
        <v>100</v>
      </c>
      <c r="AZ45" s="37">
        <v>95.631067961165044</v>
      </c>
      <c r="BA45" s="37">
        <v>82.608695652173907</v>
      </c>
      <c r="BB45" s="37">
        <v>97.167290219134145</v>
      </c>
      <c r="BC45" s="37"/>
      <c r="BD45" s="37"/>
      <c r="BE45" s="37"/>
      <c r="BF45" s="37"/>
      <c r="BG45" s="37"/>
      <c r="BH45" s="37"/>
      <c r="BI45" s="37">
        <v>98.472998137802605</v>
      </c>
      <c r="BJ45" s="37"/>
      <c r="BK45" s="37"/>
      <c r="BL45" s="37">
        <v>98.472998137802605</v>
      </c>
      <c r="BM45" s="37">
        <v>97.940403155127086</v>
      </c>
      <c r="BN45" s="37">
        <v>0</v>
      </c>
      <c r="BO45" s="37">
        <v>0</v>
      </c>
      <c r="BP45" s="37">
        <v>4.3689320388349513</v>
      </c>
      <c r="BQ45" s="37">
        <v>17.391304347826086</v>
      </c>
      <c r="BR45" s="37">
        <v>2.8327097808658475</v>
      </c>
      <c r="BS45" s="37"/>
      <c r="BT45" s="37"/>
      <c r="BU45" s="37"/>
      <c r="BV45" s="37"/>
      <c r="BW45" s="37"/>
      <c r="BX45" s="37"/>
      <c r="BY45" s="37">
        <v>1.5270018621973929</v>
      </c>
      <c r="BZ45" s="37"/>
      <c r="CA45" s="37"/>
      <c r="CB45" s="37">
        <v>1.5270018621973929</v>
      </c>
    </row>
    <row r="46" spans="1:80">
      <c r="A46" s="29" t="s">
        <v>49</v>
      </c>
      <c r="B46" s="36"/>
      <c r="C46" s="36">
        <v>275</v>
      </c>
      <c r="D46" s="36"/>
      <c r="E46" s="36"/>
      <c r="F46" s="36">
        <v>275</v>
      </c>
      <c r="G46" s="36"/>
      <c r="H46" s="36"/>
      <c r="I46" s="36"/>
      <c r="J46" s="36"/>
      <c r="K46" s="36"/>
      <c r="L46" s="36">
        <v>0</v>
      </c>
      <c r="M46" s="36">
        <v>41</v>
      </c>
      <c r="N46" s="36"/>
      <c r="O46" s="36"/>
      <c r="P46" s="36">
        <v>41</v>
      </c>
      <c r="Q46" s="36">
        <v>316</v>
      </c>
      <c r="R46" s="36"/>
      <c r="S46" s="36">
        <v>0</v>
      </c>
      <c r="T46" s="36"/>
      <c r="U46" s="36"/>
      <c r="V46" s="36">
        <v>0</v>
      </c>
      <c r="W46" s="36"/>
      <c r="X46" s="36"/>
      <c r="Y46" s="36"/>
      <c r="Z46" s="36"/>
      <c r="AA46" s="36"/>
      <c r="AB46" s="36">
        <v>0</v>
      </c>
      <c r="AC46" s="36">
        <v>0</v>
      </c>
      <c r="AD46" s="36"/>
      <c r="AE46" s="36"/>
      <c r="AF46" s="36">
        <v>0</v>
      </c>
      <c r="AG46" s="36">
        <v>0</v>
      </c>
      <c r="AH46" s="36"/>
      <c r="AI46" s="36">
        <v>275</v>
      </c>
      <c r="AJ46" s="36"/>
      <c r="AK46" s="36"/>
      <c r="AL46" s="36">
        <v>275</v>
      </c>
      <c r="AM46" s="36"/>
      <c r="AN46" s="36"/>
      <c r="AO46" s="36"/>
      <c r="AP46" s="36"/>
      <c r="AQ46" s="36"/>
      <c r="AR46" s="36">
        <v>0</v>
      </c>
      <c r="AS46" s="36">
        <v>41</v>
      </c>
      <c r="AT46" s="36"/>
      <c r="AU46" s="36"/>
      <c r="AV46" s="36">
        <v>41</v>
      </c>
      <c r="AW46" s="36">
        <v>316</v>
      </c>
      <c r="AX46" s="37"/>
      <c r="AY46" s="37">
        <v>100</v>
      </c>
      <c r="AZ46" s="37"/>
      <c r="BA46" s="37"/>
      <c r="BB46" s="37">
        <v>100</v>
      </c>
      <c r="BC46" s="37"/>
      <c r="BD46" s="37"/>
      <c r="BE46" s="37"/>
      <c r="BF46" s="37"/>
      <c r="BG46" s="37"/>
      <c r="BH46" s="37"/>
      <c r="BI46" s="37">
        <v>100</v>
      </c>
      <c r="BJ46" s="37"/>
      <c r="BK46" s="37"/>
      <c r="BL46" s="37">
        <v>100</v>
      </c>
      <c r="BM46" s="37">
        <v>100</v>
      </c>
      <c r="BN46" s="37"/>
      <c r="BO46" s="37">
        <v>0</v>
      </c>
      <c r="BP46" s="37"/>
      <c r="BQ46" s="37"/>
      <c r="BR46" s="37">
        <v>0</v>
      </c>
      <c r="BS46" s="37"/>
      <c r="BT46" s="37"/>
      <c r="BU46" s="37"/>
      <c r="BV46" s="37"/>
      <c r="BW46" s="37"/>
      <c r="BX46" s="37"/>
      <c r="BY46" s="37">
        <v>0</v>
      </c>
      <c r="BZ46" s="37"/>
      <c r="CA46" s="37"/>
      <c r="CB46" s="37">
        <v>0</v>
      </c>
    </row>
    <row r="47" spans="1:80">
      <c r="A47" s="29" t="s">
        <v>50</v>
      </c>
      <c r="B47" s="36">
        <v>24</v>
      </c>
      <c r="C47" s="36">
        <v>1095</v>
      </c>
      <c r="D47" s="36">
        <v>2178</v>
      </c>
      <c r="E47" s="36">
        <v>579</v>
      </c>
      <c r="F47" s="36">
        <v>3852</v>
      </c>
      <c r="G47" s="36"/>
      <c r="H47" s="36"/>
      <c r="I47" s="36"/>
      <c r="J47" s="36"/>
      <c r="K47" s="36">
        <v>450</v>
      </c>
      <c r="L47" s="36">
        <v>450</v>
      </c>
      <c r="M47" s="36">
        <v>6284</v>
      </c>
      <c r="N47" s="36">
        <v>144</v>
      </c>
      <c r="O47" s="36"/>
      <c r="P47" s="36">
        <v>6428</v>
      </c>
      <c r="Q47" s="36">
        <v>10754</v>
      </c>
      <c r="R47" s="36">
        <v>1</v>
      </c>
      <c r="S47" s="36">
        <v>167</v>
      </c>
      <c r="T47" s="36">
        <v>28</v>
      </c>
      <c r="U47" s="36">
        <v>1</v>
      </c>
      <c r="V47" s="36">
        <v>196</v>
      </c>
      <c r="W47" s="36"/>
      <c r="X47" s="36"/>
      <c r="Y47" s="36"/>
      <c r="Z47" s="36"/>
      <c r="AA47" s="36">
        <v>3</v>
      </c>
      <c r="AB47" s="36">
        <v>3</v>
      </c>
      <c r="AC47" s="36">
        <v>199</v>
      </c>
      <c r="AD47" s="36">
        <v>4</v>
      </c>
      <c r="AE47" s="36"/>
      <c r="AF47" s="36">
        <v>203</v>
      </c>
      <c r="AG47" s="36">
        <v>403</v>
      </c>
      <c r="AH47" s="36">
        <v>25</v>
      </c>
      <c r="AI47" s="36">
        <v>1331</v>
      </c>
      <c r="AJ47" s="36">
        <v>2239</v>
      </c>
      <c r="AK47" s="36">
        <v>580</v>
      </c>
      <c r="AL47" s="36">
        <v>4150</v>
      </c>
      <c r="AM47" s="36"/>
      <c r="AN47" s="36"/>
      <c r="AO47" s="36"/>
      <c r="AP47" s="36"/>
      <c r="AQ47" s="36">
        <v>478</v>
      </c>
      <c r="AR47" s="36">
        <v>478</v>
      </c>
      <c r="AS47" s="36">
        <v>6610</v>
      </c>
      <c r="AT47" s="36">
        <v>155</v>
      </c>
      <c r="AU47" s="36"/>
      <c r="AV47" s="36">
        <v>6765</v>
      </c>
      <c r="AW47" s="36">
        <v>11418</v>
      </c>
      <c r="AX47" s="37">
        <v>100</v>
      </c>
      <c r="AY47" s="37">
        <v>94.815927873779117</v>
      </c>
      <c r="AZ47" s="37">
        <v>98.526127735596248</v>
      </c>
      <c r="BA47" s="37">
        <v>100</v>
      </c>
      <c r="BB47" s="37">
        <v>97.542168674698786</v>
      </c>
      <c r="BC47" s="37"/>
      <c r="BD47" s="37"/>
      <c r="BE47" s="37"/>
      <c r="BF47" s="37"/>
      <c r="BG47" s="37">
        <v>94.769874476987454</v>
      </c>
      <c r="BH47" s="37">
        <v>94.769874476987454</v>
      </c>
      <c r="BI47" s="37">
        <v>98.07866868381241</v>
      </c>
      <c r="BJ47" s="37">
        <v>95.483870967741936</v>
      </c>
      <c r="BK47" s="37"/>
      <c r="BL47" s="37">
        <v>98.019216555801918</v>
      </c>
      <c r="BM47" s="37">
        <v>97.714135575407255</v>
      </c>
      <c r="BN47" s="37">
        <v>0</v>
      </c>
      <c r="BO47" s="37">
        <v>5.1840721262208866</v>
      </c>
      <c r="BP47" s="37">
        <v>1.4738722644037516</v>
      </c>
      <c r="BQ47" s="37">
        <v>0</v>
      </c>
      <c r="BR47" s="37">
        <v>2.4578313253012052</v>
      </c>
      <c r="BS47" s="37"/>
      <c r="BT47" s="37"/>
      <c r="BU47" s="37"/>
      <c r="BV47" s="37"/>
      <c r="BW47" s="37">
        <v>5.2301255230125516</v>
      </c>
      <c r="BX47" s="37">
        <v>5.2301255230125516</v>
      </c>
      <c r="BY47" s="37">
        <v>1.9213313161875947</v>
      </c>
      <c r="BZ47" s="37">
        <v>4.5161290322580641</v>
      </c>
      <c r="CA47" s="37"/>
      <c r="CB47" s="37">
        <v>1.9807834441980785</v>
      </c>
    </row>
    <row r="48" spans="1:80">
      <c r="A48" s="29" t="s">
        <v>51</v>
      </c>
      <c r="B48" s="36"/>
      <c r="C48" s="36"/>
      <c r="D48" s="36">
        <v>205</v>
      </c>
      <c r="E48" s="36"/>
      <c r="F48" s="36">
        <v>205</v>
      </c>
      <c r="G48" s="36"/>
      <c r="H48" s="36"/>
      <c r="I48" s="36"/>
      <c r="J48" s="36"/>
      <c r="K48" s="36"/>
      <c r="L48" s="36">
        <v>0</v>
      </c>
      <c r="M48" s="36">
        <v>453</v>
      </c>
      <c r="N48" s="36"/>
      <c r="O48" s="36"/>
      <c r="P48" s="36">
        <v>453</v>
      </c>
      <c r="Q48" s="36">
        <v>658</v>
      </c>
      <c r="R48" s="36"/>
      <c r="S48" s="36"/>
      <c r="T48" s="36">
        <v>0</v>
      </c>
      <c r="U48" s="36"/>
      <c r="V48" s="36">
        <v>0</v>
      </c>
      <c r="W48" s="36"/>
      <c r="X48" s="36"/>
      <c r="Y48" s="36"/>
      <c r="Z48" s="36"/>
      <c r="AA48" s="36"/>
      <c r="AB48" s="36">
        <v>0</v>
      </c>
      <c r="AC48" s="36">
        <v>9</v>
      </c>
      <c r="AD48" s="36"/>
      <c r="AE48" s="36"/>
      <c r="AF48" s="36">
        <v>9</v>
      </c>
      <c r="AG48" s="36">
        <v>9</v>
      </c>
      <c r="AH48" s="36"/>
      <c r="AI48" s="36"/>
      <c r="AJ48" s="36">
        <v>205</v>
      </c>
      <c r="AK48" s="36"/>
      <c r="AL48" s="36">
        <v>205</v>
      </c>
      <c r="AM48" s="36"/>
      <c r="AN48" s="36"/>
      <c r="AO48" s="36"/>
      <c r="AP48" s="36"/>
      <c r="AQ48" s="36"/>
      <c r="AR48" s="36">
        <v>0</v>
      </c>
      <c r="AS48" s="36">
        <v>474</v>
      </c>
      <c r="AT48" s="36"/>
      <c r="AU48" s="36"/>
      <c r="AV48" s="36">
        <v>474</v>
      </c>
      <c r="AW48" s="36">
        <v>679</v>
      </c>
      <c r="AX48" s="37"/>
      <c r="AY48" s="37"/>
      <c r="AZ48" s="37">
        <v>100</v>
      </c>
      <c r="BA48" s="37"/>
      <c r="BB48" s="37">
        <v>100</v>
      </c>
      <c r="BC48" s="37"/>
      <c r="BD48" s="37"/>
      <c r="BE48" s="37"/>
      <c r="BF48" s="37"/>
      <c r="BG48" s="37"/>
      <c r="BH48" s="37"/>
      <c r="BI48" s="37">
        <v>97.468354430379748</v>
      </c>
      <c r="BJ48" s="37"/>
      <c r="BK48" s="37"/>
      <c r="BL48" s="37">
        <v>97.468354430379748</v>
      </c>
      <c r="BM48" s="37">
        <v>98.232695139911627</v>
      </c>
      <c r="BN48" s="37"/>
      <c r="BO48" s="37"/>
      <c r="BP48" s="37">
        <v>0</v>
      </c>
      <c r="BQ48" s="37"/>
      <c r="BR48" s="37">
        <v>0</v>
      </c>
      <c r="BS48" s="37"/>
      <c r="BT48" s="37"/>
      <c r="BU48" s="37"/>
      <c r="BV48" s="37"/>
      <c r="BW48" s="37"/>
      <c r="BX48" s="37"/>
      <c r="BY48" s="37">
        <v>2.5316455696202533</v>
      </c>
      <c r="BZ48" s="37"/>
      <c r="CA48" s="37"/>
      <c r="CB48" s="37">
        <v>2.5316455696202533</v>
      </c>
    </row>
    <row r="49" spans="1:80">
      <c r="A49" s="29" t="s">
        <v>52</v>
      </c>
      <c r="B49" s="36">
        <v>6</v>
      </c>
      <c r="C49" s="36">
        <v>408</v>
      </c>
      <c r="D49" s="36">
        <v>372</v>
      </c>
      <c r="E49" s="36"/>
      <c r="F49" s="36">
        <v>780</v>
      </c>
      <c r="G49" s="36"/>
      <c r="H49" s="36"/>
      <c r="I49" s="36"/>
      <c r="J49" s="36"/>
      <c r="K49" s="36"/>
      <c r="L49" s="36">
        <v>0</v>
      </c>
      <c r="M49" s="36">
        <v>858</v>
      </c>
      <c r="N49" s="36"/>
      <c r="O49" s="36"/>
      <c r="P49" s="36">
        <v>858</v>
      </c>
      <c r="Q49" s="36">
        <v>1644</v>
      </c>
      <c r="R49" s="36">
        <v>0</v>
      </c>
      <c r="S49" s="36">
        <v>4</v>
      </c>
      <c r="T49" s="36">
        <v>1</v>
      </c>
      <c r="U49" s="36"/>
      <c r="V49" s="36">
        <v>5</v>
      </c>
      <c r="W49" s="36"/>
      <c r="X49" s="36"/>
      <c r="Y49" s="36"/>
      <c r="Z49" s="36"/>
      <c r="AA49" s="36"/>
      <c r="AB49" s="36">
        <v>0</v>
      </c>
      <c r="AC49" s="36">
        <v>20</v>
      </c>
      <c r="AD49" s="36"/>
      <c r="AE49" s="36"/>
      <c r="AF49" s="36">
        <v>20</v>
      </c>
      <c r="AG49" s="36">
        <v>25</v>
      </c>
      <c r="AH49" s="36">
        <v>6</v>
      </c>
      <c r="AI49" s="36">
        <v>439</v>
      </c>
      <c r="AJ49" s="36">
        <v>373</v>
      </c>
      <c r="AK49" s="36"/>
      <c r="AL49" s="36">
        <v>812</v>
      </c>
      <c r="AM49" s="36"/>
      <c r="AN49" s="36"/>
      <c r="AO49" s="36"/>
      <c r="AP49" s="36"/>
      <c r="AQ49" s="36"/>
      <c r="AR49" s="36">
        <v>0</v>
      </c>
      <c r="AS49" s="36">
        <v>913</v>
      </c>
      <c r="AT49" s="36"/>
      <c r="AU49" s="36"/>
      <c r="AV49" s="36">
        <v>913</v>
      </c>
      <c r="AW49" s="36">
        <v>1731</v>
      </c>
      <c r="AX49" s="37">
        <v>100</v>
      </c>
      <c r="AY49" s="37">
        <v>93.849658314350791</v>
      </c>
      <c r="AZ49" s="37">
        <v>100</v>
      </c>
      <c r="BA49" s="37"/>
      <c r="BB49" s="37">
        <v>96.674876847290633</v>
      </c>
      <c r="BC49" s="37"/>
      <c r="BD49" s="37"/>
      <c r="BE49" s="37"/>
      <c r="BF49" s="37"/>
      <c r="BG49" s="37"/>
      <c r="BH49" s="37"/>
      <c r="BI49" s="37">
        <v>96.166484118291351</v>
      </c>
      <c r="BJ49" s="37"/>
      <c r="BK49" s="37"/>
      <c r="BL49" s="37">
        <v>96.166484118291351</v>
      </c>
      <c r="BM49" s="37">
        <v>96.418255343731957</v>
      </c>
      <c r="BN49" s="37">
        <v>0</v>
      </c>
      <c r="BO49" s="37">
        <v>6.1503416856492032</v>
      </c>
      <c r="BP49" s="37">
        <v>0</v>
      </c>
      <c r="BQ49" s="37"/>
      <c r="BR49" s="37">
        <v>3.3251231527093599</v>
      </c>
      <c r="BS49" s="37"/>
      <c r="BT49" s="37"/>
      <c r="BU49" s="37"/>
      <c r="BV49" s="37"/>
      <c r="BW49" s="37"/>
      <c r="BX49" s="37"/>
      <c r="BY49" s="37">
        <v>3.8335158817086525</v>
      </c>
      <c r="BZ49" s="37"/>
      <c r="CA49" s="37"/>
      <c r="CB49" s="37">
        <v>3.8335158817086525</v>
      </c>
    </row>
    <row r="50" spans="1:80">
      <c r="A50" s="29" t="s">
        <v>53</v>
      </c>
      <c r="B50" s="36">
        <v>12</v>
      </c>
      <c r="C50" s="36"/>
      <c r="D50" s="36">
        <v>383</v>
      </c>
      <c r="E50" s="36"/>
      <c r="F50" s="36">
        <v>383</v>
      </c>
      <c r="G50" s="36"/>
      <c r="H50" s="36"/>
      <c r="I50" s="36"/>
      <c r="J50" s="36"/>
      <c r="K50" s="36">
        <v>523</v>
      </c>
      <c r="L50" s="36">
        <v>523</v>
      </c>
      <c r="M50" s="36">
        <v>291</v>
      </c>
      <c r="N50" s="36"/>
      <c r="O50" s="36"/>
      <c r="P50" s="36">
        <v>291</v>
      </c>
      <c r="Q50" s="36">
        <v>1209</v>
      </c>
      <c r="R50" s="36">
        <v>0</v>
      </c>
      <c r="S50" s="36"/>
      <c r="T50" s="36">
        <v>4</v>
      </c>
      <c r="U50" s="36"/>
      <c r="V50" s="36">
        <v>4</v>
      </c>
      <c r="W50" s="36"/>
      <c r="X50" s="36"/>
      <c r="Y50" s="36"/>
      <c r="Z50" s="36"/>
      <c r="AA50" s="36">
        <v>0</v>
      </c>
      <c r="AB50" s="36">
        <v>0</v>
      </c>
      <c r="AC50" s="36">
        <v>0</v>
      </c>
      <c r="AD50" s="36"/>
      <c r="AE50" s="36"/>
      <c r="AF50" s="36">
        <v>0</v>
      </c>
      <c r="AG50" s="36">
        <v>4</v>
      </c>
      <c r="AH50" s="36">
        <v>12</v>
      </c>
      <c r="AI50" s="36"/>
      <c r="AJ50" s="36">
        <v>394</v>
      </c>
      <c r="AK50" s="36"/>
      <c r="AL50" s="36">
        <v>394</v>
      </c>
      <c r="AM50" s="36"/>
      <c r="AN50" s="36"/>
      <c r="AO50" s="36"/>
      <c r="AP50" s="36"/>
      <c r="AQ50" s="36">
        <v>523</v>
      </c>
      <c r="AR50" s="36">
        <v>523</v>
      </c>
      <c r="AS50" s="36">
        <v>298</v>
      </c>
      <c r="AT50" s="36"/>
      <c r="AU50" s="36"/>
      <c r="AV50" s="36">
        <v>298</v>
      </c>
      <c r="AW50" s="36">
        <v>1227</v>
      </c>
      <c r="AX50" s="37">
        <v>100</v>
      </c>
      <c r="AY50" s="37"/>
      <c r="AZ50" s="37">
        <v>98.223350253807112</v>
      </c>
      <c r="BA50" s="37"/>
      <c r="BB50" s="37">
        <v>98.223350253807112</v>
      </c>
      <c r="BC50" s="37"/>
      <c r="BD50" s="37"/>
      <c r="BE50" s="37"/>
      <c r="BF50" s="37"/>
      <c r="BG50" s="37">
        <v>100</v>
      </c>
      <c r="BH50" s="37">
        <v>100</v>
      </c>
      <c r="BI50" s="37">
        <v>97.651006711409394</v>
      </c>
      <c r="BJ50" s="37"/>
      <c r="BK50" s="37"/>
      <c r="BL50" s="37">
        <v>97.651006711409394</v>
      </c>
      <c r="BM50" s="37">
        <v>98.859005704971466</v>
      </c>
      <c r="BN50" s="37">
        <v>0</v>
      </c>
      <c r="BO50" s="37"/>
      <c r="BP50" s="37">
        <v>1.7766497461928936</v>
      </c>
      <c r="BQ50" s="37"/>
      <c r="BR50" s="37">
        <v>1.7766497461928936</v>
      </c>
      <c r="BS50" s="37"/>
      <c r="BT50" s="37"/>
      <c r="BU50" s="37"/>
      <c r="BV50" s="37"/>
      <c r="BW50" s="37">
        <v>0</v>
      </c>
      <c r="BX50" s="37">
        <v>0</v>
      </c>
      <c r="BY50" s="37">
        <v>2.348993288590604</v>
      </c>
      <c r="BZ50" s="37"/>
      <c r="CA50" s="37"/>
      <c r="CB50" s="37">
        <v>2.348993288590604</v>
      </c>
    </row>
    <row r="51" spans="1:80">
      <c r="A51" s="29" t="s">
        <v>54</v>
      </c>
      <c r="B51" s="36">
        <v>8</v>
      </c>
      <c r="C51" s="36">
        <v>988</v>
      </c>
      <c r="D51" s="36">
        <v>1107</v>
      </c>
      <c r="E51" s="36">
        <v>375</v>
      </c>
      <c r="F51" s="36">
        <v>2470</v>
      </c>
      <c r="G51" s="36"/>
      <c r="H51" s="36"/>
      <c r="I51" s="36"/>
      <c r="J51" s="36"/>
      <c r="K51" s="36"/>
      <c r="L51" s="36">
        <v>0</v>
      </c>
      <c r="M51" s="36">
        <v>372</v>
      </c>
      <c r="N51" s="36"/>
      <c r="O51" s="36"/>
      <c r="P51" s="36">
        <v>372</v>
      </c>
      <c r="Q51" s="36">
        <v>2850</v>
      </c>
      <c r="R51" s="36">
        <v>0</v>
      </c>
      <c r="S51" s="36">
        <v>0</v>
      </c>
      <c r="T51" s="36">
        <v>0</v>
      </c>
      <c r="U51" s="36">
        <v>5</v>
      </c>
      <c r="V51" s="36">
        <v>5</v>
      </c>
      <c r="W51" s="36"/>
      <c r="X51" s="36"/>
      <c r="Y51" s="36"/>
      <c r="Z51" s="36"/>
      <c r="AA51" s="36"/>
      <c r="AB51" s="36">
        <v>0</v>
      </c>
      <c r="AC51" s="36">
        <v>0</v>
      </c>
      <c r="AD51" s="36"/>
      <c r="AE51" s="36"/>
      <c r="AF51" s="36">
        <v>0</v>
      </c>
      <c r="AG51" s="36">
        <v>5</v>
      </c>
      <c r="AH51" s="36">
        <v>8</v>
      </c>
      <c r="AI51" s="36">
        <v>988</v>
      </c>
      <c r="AJ51" s="36">
        <v>1109</v>
      </c>
      <c r="AK51" s="36">
        <v>380</v>
      </c>
      <c r="AL51" s="36">
        <v>2477</v>
      </c>
      <c r="AM51" s="36"/>
      <c r="AN51" s="36"/>
      <c r="AO51" s="36"/>
      <c r="AP51" s="36"/>
      <c r="AQ51" s="36"/>
      <c r="AR51" s="36">
        <v>0</v>
      </c>
      <c r="AS51" s="36">
        <v>376</v>
      </c>
      <c r="AT51" s="36"/>
      <c r="AU51" s="36"/>
      <c r="AV51" s="36">
        <v>376</v>
      </c>
      <c r="AW51" s="36">
        <v>2861</v>
      </c>
      <c r="AX51" s="37">
        <v>100</v>
      </c>
      <c r="AY51" s="37">
        <v>100</v>
      </c>
      <c r="AZ51" s="37">
        <v>99.819657348963034</v>
      </c>
      <c r="BA51" s="37">
        <v>100</v>
      </c>
      <c r="BB51" s="37">
        <v>99.919257165926524</v>
      </c>
      <c r="BC51" s="37"/>
      <c r="BD51" s="37"/>
      <c r="BE51" s="37"/>
      <c r="BF51" s="37"/>
      <c r="BG51" s="37"/>
      <c r="BH51" s="37"/>
      <c r="BI51" s="37">
        <v>98.936170212765958</v>
      </c>
      <c r="BJ51" s="37"/>
      <c r="BK51" s="37"/>
      <c r="BL51" s="37">
        <v>98.936170212765958</v>
      </c>
      <c r="BM51" s="37">
        <v>99.790283117790977</v>
      </c>
      <c r="BN51" s="37">
        <v>0</v>
      </c>
      <c r="BO51" s="37">
        <v>0</v>
      </c>
      <c r="BP51" s="37">
        <v>0.18034265103697023</v>
      </c>
      <c r="BQ51" s="37">
        <v>0</v>
      </c>
      <c r="BR51" s="37">
        <v>8.0742834073475975E-2</v>
      </c>
      <c r="BS51" s="37"/>
      <c r="BT51" s="37"/>
      <c r="BU51" s="37"/>
      <c r="BV51" s="37"/>
      <c r="BW51" s="37"/>
      <c r="BX51" s="37"/>
      <c r="BY51" s="37">
        <v>1.0638297872340425</v>
      </c>
      <c r="BZ51" s="37"/>
      <c r="CA51" s="37"/>
      <c r="CB51" s="37">
        <v>1.0638297872340425</v>
      </c>
    </row>
    <row r="52" spans="1:80">
      <c r="A52" s="29" t="s">
        <v>55</v>
      </c>
      <c r="B52" s="36">
        <v>43</v>
      </c>
      <c r="C52" s="36">
        <v>1341</v>
      </c>
      <c r="D52" s="36">
        <v>1034</v>
      </c>
      <c r="E52" s="36">
        <v>163</v>
      </c>
      <c r="F52" s="36">
        <v>2538</v>
      </c>
      <c r="G52" s="36"/>
      <c r="H52" s="36">
        <v>1021</v>
      </c>
      <c r="I52" s="36"/>
      <c r="J52" s="36">
        <v>1021</v>
      </c>
      <c r="K52" s="36">
        <v>305</v>
      </c>
      <c r="L52" s="36">
        <v>1326</v>
      </c>
      <c r="M52" s="36">
        <v>3156</v>
      </c>
      <c r="N52" s="36">
        <v>35</v>
      </c>
      <c r="O52" s="36"/>
      <c r="P52" s="36">
        <v>3191</v>
      </c>
      <c r="Q52" s="36">
        <v>7098</v>
      </c>
      <c r="R52" s="36">
        <v>0</v>
      </c>
      <c r="S52" s="36">
        <v>9</v>
      </c>
      <c r="T52" s="36">
        <v>8</v>
      </c>
      <c r="U52" s="36">
        <v>0</v>
      </c>
      <c r="V52" s="36">
        <v>17</v>
      </c>
      <c r="W52" s="36"/>
      <c r="X52" s="36">
        <v>20</v>
      </c>
      <c r="Y52" s="36"/>
      <c r="Z52" s="36">
        <v>20</v>
      </c>
      <c r="AA52" s="36">
        <v>0</v>
      </c>
      <c r="AB52" s="36">
        <v>20</v>
      </c>
      <c r="AC52" s="36">
        <v>17</v>
      </c>
      <c r="AD52" s="36">
        <v>0</v>
      </c>
      <c r="AE52" s="36"/>
      <c r="AF52" s="36">
        <v>17</v>
      </c>
      <c r="AG52" s="36">
        <v>54</v>
      </c>
      <c r="AH52" s="36">
        <v>43</v>
      </c>
      <c r="AI52" s="36">
        <v>1377</v>
      </c>
      <c r="AJ52" s="36">
        <v>1061</v>
      </c>
      <c r="AK52" s="36">
        <v>163</v>
      </c>
      <c r="AL52" s="36">
        <v>2601</v>
      </c>
      <c r="AM52" s="36"/>
      <c r="AN52" s="36">
        <v>1116</v>
      </c>
      <c r="AO52" s="36"/>
      <c r="AP52" s="36">
        <v>1116</v>
      </c>
      <c r="AQ52" s="36">
        <v>305</v>
      </c>
      <c r="AR52" s="36">
        <v>1421</v>
      </c>
      <c r="AS52" s="36">
        <v>3196</v>
      </c>
      <c r="AT52" s="36">
        <v>35</v>
      </c>
      <c r="AU52" s="36"/>
      <c r="AV52" s="36">
        <v>3231</v>
      </c>
      <c r="AW52" s="36">
        <v>7296</v>
      </c>
      <c r="AX52" s="37">
        <v>100</v>
      </c>
      <c r="AY52" s="37">
        <v>98.039215686274503</v>
      </c>
      <c r="AZ52" s="37">
        <v>98.209236569274267</v>
      </c>
      <c r="BA52" s="37">
        <v>100</v>
      </c>
      <c r="BB52" s="37">
        <v>98.231449442522106</v>
      </c>
      <c r="BC52" s="37"/>
      <c r="BD52" s="37">
        <v>93.27956989247312</v>
      </c>
      <c r="BE52" s="37"/>
      <c r="BF52" s="37">
        <v>93.27956989247312</v>
      </c>
      <c r="BG52" s="37">
        <v>100</v>
      </c>
      <c r="BH52" s="37">
        <v>94.722026741731185</v>
      </c>
      <c r="BI52" s="37">
        <v>99.280350438047563</v>
      </c>
      <c r="BJ52" s="37">
        <v>100</v>
      </c>
      <c r="BK52" s="37"/>
      <c r="BL52" s="37">
        <v>99.288146084803458</v>
      </c>
      <c r="BM52" s="37">
        <v>98.026315789473685</v>
      </c>
      <c r="BN52" s="37">
        <v>0</v>
      </c>
      <c r="BO52" s="37">
        <v>1.9607843137254901</v>
      </c>
      <c r="BP52" s="37">
        <v>1.7907634307257305</v>
      </c>
      <c r="BQ52" s="37">
        <v>0</v>
      </c>
      <c r="BR52" s="37">
        <v>1.768550557477893</v>
      </c>
      <c r="BS52" s="37"/>
      <c r="BT52" s="37">
        <v>6.7204301075268811</v>
      </c>
      <c r="BU52" s="37"/>
      <c r="BV52" s="37">
        <v>6.7204301075268811</v>
      </c>
      <c r="BW52" s="37">
        <v>0</v>
      </c>
      <c r="BX52" s="37">
        <v>5.2779732582688244</v>
      </c>
      <c r="BY52" s="37">
        <v>0.71964956195244056</v>
      </c>
      <c r="BZ52" s="37">
        <v>0</v>
      </c>
      <c r="CA52" s="37"/>
      <c r="CB52" s="37">
        <v>0.71185391519653352</v>
      </c>
    </row>
    <row r="53" spans="1:80">
      <c r="A53" s="29" t="s">
        <v>56</v>
      </c>
      <c r="B53" s="36">
        <v>37</v>
      </c>
      <c r="C53" s="36">
        <v>362</v>
      </c>
      <c r="D53" s="36"/>
      <c r="E53" s="36"/>
      <c r="F53" s="36">
        <v>362</v>
      </c>
      <c r="G53" s="36"/>
      <c r="H53" s="36"/>
      <c r="I53" s="36"/>
      <c r="J53" s="36"/>
      <c r="K53" s="36">
        <v>304</v>
      </c>
      <c r="L53" s="36">
        <v>304</v>
      </c>
      <c r="M53" s="36">
        <v>603</v>
      </c>
      <c r="N53" s="36"/>
      <c r="O53" s="36"/>
      <c r="P53" s="36">
        <v>603</v>
      </c>
      <c r="Q53" s="36">
        <v>1306</v>
      </c>
      <c r="R53" s="36">
        <v>0</v>
      </c>
      <c r="S53" s="36">
        <v>7</v>
      </c>
      <c r="T53" s="36"/>
      <c r="U53" s="36"/>
      <c r="V53" s="36">
        <v>7</v>
      </c>
      <c r="W53" s="36"/>
      <c r="X53" s="36"/>
      <c r="Y53" s="36"/>
      <c r="Z53" s="36"/>
      <c r="AA53" s="36">
        <v>3</v>
      </c>
      <c r="AB53" s="36">
        <v>3</v>
      </c>
      <c r="AC53" s="36">
        <v>0</v>
      </c>
      <c r="AD53" s="36"/>
      <c r="AE53" s="36"/>
      <c r="AF53" s="36">
        <v>0</v>
      </c>
      <c r="AG53" s="36">
        <v>10</v>
      </c>
      <c r="AH53" s="36">
        <v>37</v>
      </c>
      <c r="AI53" s="36">
        <v>369</v>
      </c>
      <c r="AJ53" s="36"/>
      <c r="AK53" s="36"/>
      <c r="AL53" s="36">
        <v>369</v>
      </c>
      <c r="AM53" s="36"/>
      <c r="AN53" s="36"/>
      <c r="AO53" s="36"/>
      <c r="AP53" s="36"/>
      <c r="AQ53" s="36">
        <v>309</v>
      </c>
      <c r="AR53" s="36">
        <v>309</v>
      </c>
      <c r="AS53" s="36">
        <v>618</v>
      </c>
      <c r="AT53" s="36"/>
      <c r="AU53" s="36"/>
      <c r="AV53" s="36">
        <v>618</v>
      </c>
      <c r="AW53" s="36">
        <v>1333</v>
      </c>
      <c r="AX53" s="37">
        <v>100</v>
      </c>
      <c r="AY53" s="37">
        <v>100</v>
      </c>
      <c r="AZ53" s="37"/>
      <c r="BA53" s="37"/>
      <c r="BB53" s="37">
        <v>100</v>
      </c>
      <c r="BC53" s="37"/>
      <c r="BD53" s="37"/>
      <c r="BE53" s="37"/>
      <c r="BF53" s="37"/>
      <c r="BG53" s="37">
        <v>99.35275080906149</v>
      </c>
      <c r="BH53" s="37">
        <v>99.35275080906149</v>
      </c>
      <c r="BI53" s="37">
        <v>97.572815533980588</v>
      </c>
      <c r="BJ53" s="37"/>
      <c r="BK53" s="37"/>
      <c r="BL53" s="37">
        <v>97.572815533980588</v>
      </c>
      <c r="BM53" s="37">
        <v>98.72468117029257</v>
      </c>
      <c r="BN53" s="37">
        <v>0</v>
      </c>
      <c r="BO53" s="37">
        <v>0</v>
      </c>
      <c r="BP53" s="37"/>
      <c r="BQ53" s="37"/>
      <c r="BR53" s="37">
        <v>0</v>
      </c>
      <c r="BS53" s="37"/>
      <c r="BT53" s="37"/>
      <c r="BU53" s="37"/>
      <c r="BV53" s="37"/>
      <c r="BW53" s="37">
        <v>0.64724919093851141</v>
      </c>
      <c r="BX53" s="37">
        <v>0.64724919093851141</v>
      </c>
      <c r="BY53" s="37">
        <v>2.4271844660194173</v>
      </c>
      <c r="BZ53" s="37"/>
      <c r="CA53" s="37"/>
      <c r="CB53" s="37">
        <v>2.4271844660194173</v>
      </c>
    </row>
    <row r="54" spans="1:80">
      <c r="A54" s="29" t="s">
        <v>57</v>
      </c>
      <c r="B54" s="36"/>
      <c r="C54" s="36">
        <v>127</v>
      </c>
      <c r="D54" s="36">
        <v>1719</v>
      </c>
      <c r="E54" s="36">
        <v>74</v>
      </c>
      <c r="F54" s="36">
        <v>1920</v>
      </c>
      <c r="G54" s="36"/>
      <c r="H54" s="36">
        <v>327</v>
      </c>
      <c r="I54" s="36"/>
      <c r="J54" s="36">
        <v>327</v>
      </c>
      <c r="K54" s="36"/>
      <c r="L54" s="36">
        <v>327</v>
      </c>
      <c r="M54" s="36">
        <v>1406</v>
      </c>
      <c r="N54" s="36"/>
      <c r="O54" s="36"/>
      <c r="P54" s="36">
        <v>1406</v>
      </c>
      <c r="Q54" s="36">
        <v>3653</v>
      </c>
      <c r="R54" s="36"/>
      <c r="S54" s="36">
        <v>5</v>
      </c>
      <c r="T54" s="36">
        <v>0</v>
      </c>
      <c r="U54" s="36">
        <v>3</v>
      </c>
      <c r="V54" s="36">
        <v>8</v>
      </c>
      <c r="W54" s="36"/>
      <c r="X54" s="36">
        <v>29</v>
      </c>
      <c r="Y54" s="36"/>
      <c r="Z54" s="36">
        <v>29</v>
      </c>
      <c r="AA54" s="36"/>
      <c r="AB54" s="36">
        <v>29</v>
      </c>
      <c r="AC54" s="36">
        <v>8</v>
      </c>
      <c r="AD54" s="36"/>
      <c r="AE54" s="36"/>
      <c r="AF54" s="36">
        <v>8</v>
      </c>
      <c r="AG54" s="36">
        <v>45</v>
      </c>
      <c r="AH54" s="36"/>
      <c r="AI54" s="36">
        <v>132</v>
      </c>
      <c r="AJ54" s="36">
        <v>1720</v>
      </c>
      <c r="AK54" s="36">
        <v>77</v>
      </c>
      <c r="AL54" s="36">
        <v>1929</v>
      </c>
      <c r="AM54" s="36"/>
      <c r="AN54" s="36">
        <v>384</v>
      </c>
      <c r="AO54" s="36"/>
      <c r="AP54" s="36">
        <v>384</v>
      </c>
      <c r="AQ54" s="36"/>
      <c r="AR54" s="36">
        <v>384</v>
      </c>
      <c r="AS54" s="36">
        <v>1420</v>
      </c>
      <c r="AT54" s="36"/>
      <c r="AU54" s="36"/>
      <c r="AV54" s="36">
        <v>1420</v>
      </c>
      <c r="AW54" s="36">
        <v>3733</v>
      </c>
      <c r="AX54" s="37"/>
      <c r="AY54" s="37">
        <v>100</v>
      </c>
      <c r="AZ54" s="37">
        <v>99.941860465116278</v>
      </c>
      <c r="BA54" s="37">
        <v>100</v>
      </c>
      <c r="BB54" s="37">
        <v>99.948159668221876</v>
      </c>
      <c r="BC54" s="37"/>
      <c r="BD54" s="37">
        <v>92.708333333333343</v>
      </c>
      <c r="BE54" s="37"/>
      <c r="BF54" s="37">
        <v>92.708333333333343</v>
      </c>
      <c r="BG54" s="37"/>
      <c r="BH54" s="37">
        <v>92.708333333333343</v>
      </c>
      <c r="BI54" s="37">
        <v>99.577464788732399</v>
      </c>
      <c r="BJ54" s="37"/>
      <c r="BK54" s="37"/>
      <c r="BL54" s="37">
        <v>99.577464788732399</v>
      </c>
      <c r="BM54" s="37">
        <v>99.062416287168503</v>
      </c>
      <c r="BN54" s="37"/>
      <c r="BO54" s="37">
        <v>0</v>
      </c>
      <c r="BP54" s="37">
        <v>5.8139534883720929E-2</v>
      </c>
      <c r="BQ54" s="37">
        <v>0</v>
      </c>
      <c r="BR54" s="37">
        <v>5.1840331778123382E-2</v>
      </c>
      <c r="BS54" s="37"/>
      <c r="BT54" s="37">
        <v>7.291666666666667</v>
      </c>
      <c r="BU54" s="37"/>
      <c r="BV54" s="37">
        <v>7.291666666666667</v>
      </c>
      <c r="BW54" s="37"/>
      <c r="BX54" s="37">
        <v>7.291666666666667</v>
      </c>
      <c r="BY54" s="37">
        <v>0.42253521126760557</v>
      </c>
      <c r="BZ54" s="37"/>
      <c r="CA54" s="37"/>
      <c r="CB54" s="37">
        <v>0.42253521126760557</v>
      </c>
    </row>
    <row r="55" spans="1:80">
      <c r="A55" s="29" t="s">
        <v>58</v>
      </c>
      <c r="B55" s="36">
        <v>51</v>
      </c>
      <c r="C55" s="36">
        <v>178</v>
      </c>
      <c r="D55" s="36"/>
      <c r="E55" s="36"/>
      <c r="F55" s="36">
        <v>178</v>
      </c>
      <c r="G55" s="36"/>
      <c r="H55" s="36"/>
      <c r="I55" s="36"/>
      <c r="J55" s="36"/>
      <c r="K55" s="36"/>
      <c r="L55" s="36">
        <v>0</v>
      </c>
      <c r="M55" s="36">
        <v>517</v>
      </c>
      <c r="N55" s="36"/>
      <c r="O55" s="36"/>
      <c r="P55" s="36">
        <v>517</v>
      </c>
      <c r="Q55" s="36">
        <v>746</v>
      </c>
      <c r="R55" s="36">
        <v>0</v>
      </c>
      <c r="S55" s="36">
        <v>10</v>
      </c>
      <c r="T55" s="36"/>
      <c r="U55" s="36"/>
      <c r="V55" s="36">
        <v>10</v>
      </c>
      <c r="W55" s="36"/>
      <c r="X55" s="36"/>
      <c r="Y55" s="36"/>
      <c r="Z55" s="36"/>
      <c r="AA55" s="36"/>
      <c r="AB55" s="36">
        <v>0</v>
      </c>
      <c r="AC55" s="36">
        <v>0</v>
      </c>
      <c r="AD55" s="36"/>
      <c r="AE55" s="36"/>
      <c r="AF55" s="36">
        <v>0</v>
      </c>
      <c r="AG55" s="36">
        <v>10</v>
      </c>
      <c r="AH55" s="36">
        <v>51</v>
      </c>
      <c r="AI55" s="36">
        <v>189</v>
      </c>
      <c r="AJ55" s="36"/>
      <c r="AK55" s="36"/>
      <c r="AL55" s="36">
        <v>189</v>
      </c>
      <c r="AM55" s="36"/>
      <c r="AN55" s="36"/>
      <c r="AO55" s="36"/>
      <c r="AP55" s="36"/>
      <c r="AQ55" s="36"/>
      <c r="AR55" s="36">
        <v>0</v>
      </c>
      <c r="AS55" s="36">
        <v>521</v>
      </c>
      <c r="AT55" s="36"/>
      <c r="AU55" s="36"/>
      <c r="AV55" s="36">
        <v>521</v>
      </c>
      <c r="AW55" s="36">
        <v>761</v>
      </c>
      <c r="AX55" s="37">
        <v>100</v>
      </c>
      <c r="AY55" s="37">
        <v>99.470899470899468</v>
      </c>
      <c r="AZ55" s="37"/>
      <c r="BA55" s="37"/>
      <c r="BB55" s="37">
        <v>99.470899470899468</v>
      </c>
      <c r="BC55" s="37"/>
      <c r="BD55" s="37"/>
      <c r="BE55" s="37"/>
      <c r="BF55" s="37"/>
      <c r="BG55" s="37"/>
      <c r="BH55" s="37"/>
      <c r="BI55" s="37">
        <v>99.232245681381954</v>
      </c>
      <c r="BJ55" s="37"/>
      <c r="BK55" s="37"/>
      <c r="BL55" s="37">
        <v>99.232245681381954</v>
      </c>
      <c r="BM55" s="37">
        <v>99.342969776609721</v>
      </c>
      <c r="BN55" s="37">
        <v>0</v>
      </c>
      <c r="BO55" s="37">
        <v>0.52910052910052907</v>
      </c>
      <c r="BP55" s="37"/>
      <c r="BQ55" s="37"/>
      <c r="BR55" s="37">
        <v>0.52910052910052907</v>
      </c>
      <c r="BS55" s="37"/>
      <c r="BT55" s="37"/>
      <c r="BU55" s="37"/>
      <c r="BV55" s="37"/>
      <c r="BW55" s="37"/>
      <c r="BX55" s="37"/>
      <c r="BY55" s="37">
        <v>0.76775431861804222</v>
      </c>
      <c r="BZ55" s="37"/>
      <c r="CA55" s="37"/>
      <c r="CB55" s="37">
        <v>0.76775431861804222</v>
      </c>
    </row>
    <row r="56" spans="1:80">
      <c r="A56" s="29" t="s">
        <v>59</v>
      </c>
      <c r="B56" s="36">
        <v>19</v>
      </c>
      <c r="C56" s="36"/>
      <c r="D56" s="36">
        <v>1329</v>
      </c>
      <c r="E56" s="36">
        <v>127</v>
      </c>
      <c r="F56" s="36">
        <v>1456</v>
      </c>
      <c r="G56" s="36"/>
      <c r="H56" s="36"/>
      <c r="I56" s="36"/>
      <c r="J56" s="36"/>
      <c r="K56" s="36">
        <v>419</v>
      </c>
      <c r="L56" s="36">
        <v>419</v>
      </c>
      <c r="M56" s="36">
        <v>1559</v>
      </c>
      <c r="N56" s="36"/>
      <c r="O56" s="36"/>
      <c r="P56" s="36">
        <v>1559</v>
      </c>
      <c r="Q56" s="36">
        <v>3453</v>
      </c>
      <c r="R56" s="36">
        <v>0</v>
      </c>
      <c r="S56" s="36"/>
      <c r="T56" s="36">
        <v>39</v>
      </c>
      <c r="U56" s="36">
        <v>0</v>
      </c>
      <c r="V56" s="36">
        <v>39</v>
      </c>
      <c r="W56" s="36"/>
      <c r="X56" s="36"/>
      <c r="Y56" s="36"/>
      <c r="Z56" s="36"/>
      <c r="AA56" s="36">
        <v>0</v>
      </c>
      <c r="AB56" s="36">
        <v>0</v>
      </c>
      <c r="AC56" s="36">
        <v>0</v>
      </c>
      <c r="AD56" s="36"/>
      <c r="AE56" s="36"/>
      <c r="AF56" s="36">
        <v>0</v>
      </c>
      <c r="AG56" s="36">
        <v>39</v>
      </c>
      <c r="AH56" s="36">
        <v>19</v>
      </c>
      <c r="AI56" s="36"/>
      <c r="AJ56" s="36">
        <v>1419</v>
      </c>
      <c r="AK56" s="36">
        <v>127</v>
      </c>
      <c r="AL56" s="36">
        <v>1546</v>
      </c>
      <c r="AM56" s="36"/>
      <c r="AN56" s="36"/>
      <c r="AO56" s="36"/>
      <c r="AP56" s="36"/>
      <c r="AQ56" s="36">
        <v>420</v>
      </c>
      <c r="AR56" s="36">
        <v>420</v>
      </c>
      <c r="AS56" s="36">
        <v>1570</v>
      </c>
      <c r="AT56" s="36"/>
      <c r="AU56" s="36"/>
      <c r="AV56" s="36">
        <v>1570</v>
      </c>
      <c r="AW56" s="36">
        <v>3555</v>
      </c>
      <c r="AX56" s="37">
        <v>100</v>
      </c>
      <c r="AY56" s="37"/>
      <c r="AZ56" s="37">
        <v>96.40591966173362</v>
      </c>
      <c r="BA56" s="37">
        <v>100</v>
      </c>
      <c r="BB56" s="37">
        <v>96.701164294954722</v>
      </c>
      <c r="BC56" s="37"/>
      <c r="BD56" s="37"/>
      <c r="BE56" s="37"/>
      <c r="BF56" s="37"/>
      <c r="BG56" s="37">
        <v>99.761904761904759</v>
      </c>
      <c r="BH56" s="37">
        <v>99.761904761904759</v>
      </c>
      <c r="BI56" s="37">
        <v>99.29936305732484</v>
      </c>
      <c r="BJ56" s="37"/>
      <c r="BK56" s="37"/>
      <c r="BL56" s="37">
        <v>99.29936305732484</v>
      </c>
      <c r="BM56" s="37">
        <v>98.22784810126582</v>
      </c>
      <c r="BN56" s="37">
        <v>0</v>
      </c>
      <c r="BO56" s="37"/>
      <c r="BP56" s="37">
        <v>3.5940803382663846</v>
      </c>
      <c r="BQ56" s="37">
        <v>0</v>
      </c>
      <c r="BR56" s="37">
        <v>3.2988357050452786</v>
      </c>
      <c r="BS56" s="37"/>
      <c r="BT56" s="37"/>
      <c r="BU56" s="37"/>
      <c r="BV56" s="37"/>
      <c r="BW56" s="37">
        <v>0.23809523809523811</v>
      </c>
      <c r="BX56" s="37">
        <v>0.23809523809523811</v>
      </c>
      <c r="BY56" s="37">
        <v>0.7006369426751593</v>
      </c>
      <c r="BZ56" s="37"/>
      <c r="CA56" s="37"/>
      <c r="CB56" s="37">
        <v>0.7006369426751593</v>
      </c>
    </row>
    <row r="57" spans="1:80" s="41" customFormat="1" ht="16.5" thickBot="1">
      <c r="A57" s="23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</row>
    <row r="58" spans="1:80" ht="15.75" customHeight="1" thickBot="1">
      <c r="A58" s="70" t="s">
        <v>60</v>
      </c>
      <c r="B58" s="69" t="s">
        <v>71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 t="s">
        <v>85</v>
      </c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 t="s">
        <v>69</v>
      </c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 t="s">
        <v>86</v>
      </c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 t="s">
        <v>87</v>
      </c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</row>
    <row r="59" spans="1:80" ht="26.25" customHeight="1" thickBot="1">
      <c r="A59" s="70"/>
      <c r="B59" s="67" t="s">
        <v>1</v>
      </c>
      <c r="C59" s="69" t="s">
        <v>2</v>
      </c>
      <c r="D59" s="69"/>
      <c r="E59" s="69"/>
      <c r="F59" s="69"/>
      <c r="G59" s="69" t="s">
        <v>3</v>
      </c>
      <c r="H59" s="69"/>
      <c r="I59" s="69"/>
      <c r="J59" s="69"/>
      <c r="K59" s="67" t="s">
        <v>4</v>
      </c>
      <c r="L59" s="69" t="s">
        <v>5</v>
      </c>
      <c r="M59" s="69" t="s">
        <v>6</v>
      </c>
      <c r="N59" s="69"/>
      <c r="O59" s="69"/>
      <c r="P59" s="69"/>
      <c r="Q59" s="69" t="s">
        <v>7</v>
      </c>
      <c r="R59" s="67" t="s">
        <v>1</v>
      </c>
      <c r="S59" s="69" t="s">
        <v>2</v>
      </c>
      <c r="T59" s="69"/>
      <c r="U59" s="69"/>
      <c r="V59" s="69"/>
      <c r="W59" s="69" t="s">
        <v>3</v>
      </c>
      <c r="X59" s="69"/>
      <c r="Y59" s="69"/>
      <c r="Z59" s="69"/>
      <c r="AA59" s="67" t="s">
        <v>4</v>
      </c>
      <c r="AB59" s="69" t="s">
        <v>5</v>
      </c>
      <c r="AC59" s="69" t="s">
        <v>6</v>
      </c>
      <c r="AD59" s="69"/>
      <c r="AE59" s="69"/>
      <c r="AF59" s="69"/>
      <c r="AG59" s="69" t="s">
        <v>7</v>
      </c>
      <c r="AH59" s="67" t="s">
        <v>1</v>
      </c>
      <c r="AI59" s="69" t="s">
        <v>2</v>
      </c>
      <c r="AJ59" s="69"/>
      <c r="AK59" s="69"/>
      <c r="AL59" s="69"/>
      <c r="AM59" s="69" t="s">
        <v>3</v>
      </c>
      <c r="AN59" s="69"/>
      <c r="AO59" s="69"/>
      <c r="AP59" s="69"/>
      <c r="AQ59" s="67" t="s">
        <v>4</v>
      </c>
      <c r="AR59" s="69" t="s">
        <v>5</v>
      </c>
      <c r="AS59" s="69" t="s">
        <v>6</v>
      </c>
      <c r="AT59" s="69"/>
      <c r="AU59" s="69"/>
      <c r="AV59" s="69"/>
      <c r="AW59" s="69" t="s">
        <v>7</v>
      </c>
      <c r="AX59" s="67" t="s">
        <v>1</v>
      </c>
      <c r="AY59" s="69" t="s">
        <v>2</v>
      </c>
      <c r="AZ59" s="69"/>
      <c r="BA59" s="69"/>
      <c r="BB59" s="69"/>
      <c r="BC59" s="69" t="s">
        <v>3</v>
      </c>
      <c r="BD59" s="69"/>
      <c r="BE59" s="69"/>
      <c r="BF59" s="69"/>
      <c r="BG59" s="67" t="s">
        <v>4</v>
      </c>
      <c r="BH59" s="69" t="s">
        <v>5</v>
      </c>
      <c r="BI59" s="69" t="s">
        <v>6</v>
      </c>
      <c r="BJ59" s="69"/>
      <c r="BK59" s="69"/>
      <c r="BL59" s="69"/>
      <c r="BM59" s="69" t="s">
        <v>7</v>
      </c>
      <c r="BN59" s="69" t="s">
        <v>1</v>
      </c>
      <c r="BO59" s="69" t="s">
        <v>2</v>
      </c>
      <c r="BP59" s="69"/>
      <c r="BQ59" s="69"/>
      <c r="BR59" s="69"/>
      <c r="BS59" s="69" t="s">
        <v>3</v>
      </c>
      <c r="BT59" s="69"/>
      <c r="BU59" s="69"/>
      <c r="BV59" s="69"/>
      <c r="BW59" s="67" t="s">
        <v>4</v>
      </c>
      <c r="BX59" s="69" t="s">
        <v>5</v>
      </c>
      <c r="BY59" s="69" t="s">
        <v>6</v>
      </c>
      <c r="BZ59" s="69"/>
      <c r="CA59" s="69"/>
      <c r="CB59" s="69" t="s">
        <v>7</v>
      </c>
    </row>
    <row r="60" spans="1:80" ht="26.25" thickBot="1">
      <c r="A60" s="70"/>
      <c r="B60" s="67" t="s">
        <v>8</v>
      </c>
      <c r="C60" s="67" t="s">
        <v>9</v>
      </c>
      <c r="D60" s="67" t="s">
        <v>10</v>
      </c>
      <c r="E60" s="67" t="s">
        <v>11</v>
      </c>
      <c r="F60" s="67" t="s">
        <v>12</v>
      </c>
      <c r="G60" s="67" t="s">
        <v>9</v>
      </c>
      <c r="H60" s="67" t="s">
        <v>10</v>
      </c>
      <c r="I60" s="67" t="s">
        <v>11</v>
      </c>
      <c r="J60" s="67" t="s">
        <v>12</v>
      </c>
      <c r="K60" s="67" t="s">
        <v>10</v>
      </c>
      <c r="L60" s="69"/>
      <c r="M60" s="67" t="s">
        <v>113</v>
      </c>
      <c r="N60" s="67" t="s">
        <v>114</v>
      </c>
      <c r="O60" s="67" t="s">
        <v>11</v>
      </c>
      <c r="P60" s="67" t="s">
        <v>12</v>
      </c>
      <c r="Q60" s="69"/>
      <c r="R60" s="67" t="s">
        <v>8</v>
      </c>
      <c r="S60" s="67" t="s">
        <v>9</v>
      </c>
      <c r="T60" s="67" t="s">
        <v>10</v>
      </c>
      <c r="U60" s="67" t="s">
        <v>11</v>
      </c>
      <c r="V60" s="67" t="s">
        <v>12</v>
      </c>
      <c r="W60" s="67" t="s">
        <v>9</v>
      </c>
      <c r="X60" s="67" t="s">
        <v>10</v>
      </c>
      <c r="Y60" s="67" t="s">
        <v>11</v>
      </c>
      <c r="Z60" s="67" t="s">
        <v>12</v>
      </c>
      <c r="AA60" s="67" t="s">
        <v>10</v>
      </c>
      <c r="AB60" s="69"/>
      <c r="AC60" s="67" t="s">
        <v>113</v>
      </c>
      <c r="AD60" s="67" t="s">
        <v>114</v>
      </c>
      <c r="AE60" s="67" t="s">
        <v>11</v>
      </c>
      <c r="AF60" s="67" t="s">
        <v>12</v>
      </c>
      <c r="AG60" s="69"/>
      <c r="AH60" s="67" t="s">
        <v>8</v>
      </c>
      <c r="AI60" s="67" t="s">
        <v>9</v>
      </c>
      <c r="AJ60" s="67" t="s">
        <v>10</v>
      </c>
      <c r="AK60" s="67" t="s">
        <v>11</v>
      </c>
      <c r="AL60" s="67" t="s">
        <v>12</v>
      </c>
      <c r="AM60" s="67" t="s">
        <v>9</v>
      </c>
      <c r="AN60" s="67" t="s">
        <v>10</v>
      </c>
      <c r="AO60" s="67" t="s">
        <v>11</v>
      </c>
      <c r="AP60" s="67" t="s">
        <v>12</v>
      </c>
      <c r="AQ60" s="67" t="s">
        <v>10</v>
      </c>
      <c r="AR60" s="69"/>
      <c r="AS60" s="67" t="s">
        <v>113</v>
      </c>
      <c r="AT60" s="67" t="s">
        <v>114</v>
      </c>
      <c r="AU60" s="67" t="s">
        <v>11</v>
      </c>
      <c r="AV60" s="67" t="s">
        <v>12</v>
      </c>
      <c r="AW60" s="69"/>
      <c r="AX60" s="67" t="s">
        <v>8</v>
      </c>
      <c r="AY60" s="67" t="s">
        <v>9</v>
      </c>
      <c r="AZ60" s="67" t="s">
        <v>10</v>
      </c>
      <c r="BA60" s="67" t="s">
        <v>11</v>
      </c>
      <c r="BB60" s="67" t="s">
        <v>12</v>
      </c>
      <c r="BC60" s="67" t="s">
        <v>9</v>
      </c>
      <c r="BD60" s="67" t="s">
        <v>10</v>
      </c>
      <c r="BE60" s="67" t="s">
        <v>11</v>
      </c>
      <c r="BF60" s="67" t="s">
        <v>12</v>
      </c>
      <c r="BG60" s="67" t="s">
        <v>10</v>
      </c>
      <c r="BH60" s="69"/>
      <c r="BI60" s="67" t="s">
        <v>113</v>
      </c>
      <c r="BJ60" s="67" t="s">
        <v>114</v>
      </c>
      <c r="BK60" s="67" t="s">
        <v>11</v>
      </c>
      <c r="BL60" s="67" t="s">
        <v>12</v>
      </c>
      <c r="BM60" s="69"/>
      <c r="BN60" s="69" t="s">
        <v>8</v>
      </c>
      <c r="BO60" s="67" t="s">
        <v>9</v>
      </c>
      <c r="BP60" s="67" t="s">
        <v>10</v>
      </c>
      <c r="BQ60" s="67" t="s">
        <v>11</v>
      </c>
      <c r="BR60" s="67" t="s">
        <v>12</v>
      </c>
      <c r="BS60" s="67" t="s">
        <v>9</v>
      </c>
      <c r="BT60" s="67" t="s">
        <v>10</v>
      </c>
      <c r="BU60" s="67" t="s">
        <v>11</v>
      </c>
      <c r="BV60" s="67" t="s">
        <v>12</v>
      </c>
      <c r="BW60" s="67" t="s">
        <v>10</v>
      </c>
      <c r="BX60" s="69"/>
      <c r="BY60" s="67" t="s">
        <v>9</v>
      </c>
      <c r="BZ60" s="67" t="s">
        <v>11</v>
      </c>
      <c r="CA60" s="67" t="s">
        <v>12</v>
      </c>
      <c r="CB60" s="69"/>
    </row>
    <row r="61" spans="1:80" s="39" customFormat="1">
      <c r="A61" s="26" t="s">
        <v>13</v>
      </c>
      <c r="B61" s="27">
        <f t="shared" ref="B61:AG61" si="0">B62+B63+B64+B65+B66+B67+B68+B69</f>
        <v>1263</v>
      </c>
      <c r="C61" s="27">
        <f t="shared" si="0"/>
        <v>23978</v>
      </c>
      <c r="D61" s="27">
        <f t="shared" si="0"/>
        <v>84959</v>
      </c>
      <c r="E61" s="27">
        <f t="shared" si="0"/>
        <v>30219</v>
      </c>
      <c r="F61" s="27">
        <f t="shared" si="0"/>
        <v>139156</v>
      </c>
      <c r="G61" s="27">
        <f t="shared" si="0"/>
        <v>1147</v>
      </c>
      <c r="H61" s="27">
        <f t="shared" si="0"/>
        <v>36374</v>
      </c>
      <c r="I61" s="27">
        <f t="shared" si="0"/>
        <v>2192</v>
      </c>
      <c r="J61" s="27">
        <f t="shared" si="0"/>
        <v>39713</v>
      </c>
      <c r="K61" s="27">
        <f t="shared" si="0"/>
        <v>12008</v>
      </c>
      <c r="L61" s="27">
        <f t="shared" si="0"/>
        <v>51721</v>
      </c>
      <c r="M61" s="27">
        <f t="shared" si="0"/>
        <v>116310</v>
      </c>
      <c r="N61" s="27">
        <f t="shared" si="0"/>
        <v>2936</v>
      </c>
      <c r="O61" s="27">
        <f t="shared" si="0"/>
        <v>552</v>
      </c>
      <c r="P61" s="27">
        <f t="shared" si="0"/>
        <v>119798</v>
      </c>
      <c r="Q61" s="27">
        <f t="shared" si="0"/>
        <v>311938</v>
      </c>
      <c r="R61" s="27">
        <f t="shared" si="0"/>
        <v>3</v>
      </c>
      <c r="S61" s="27">
        <f t="shared" si="0"/>
        <v>635</v>
      </c>
      <c r="T61" s="27">
        <f t="shared" si="0"/>
        <v>842</v>
      </c>
      <c r="U61" s="27">
        <f t="shared" si="0"/>
        <v>1162</v>
      </c>
      <c r="V61" s="27">
        <f t="shared" si="0"/>
        <v>2639</v>
      </c>
      <c r="W61" s="27">
        <f t="shared" si="0"/>
        <v>33</v>
      </c>
      <c r="X61" s="27">
        <f t="shared" si="0"/>
        <v>1112</v>
      </c>
      <c r="Y61" s="27">
        <f t="shared" si="0"/>
        <v>229</v>
      </c>
      <c r="Z61" s="27">
        <f t="shared" si="0"/>
        <v>1374</v>
      </c>
      <c r="AA61" s="27">
        <f t="shared" si="0"/>
        <v>525</v>
      </c>
      <c r="AB61" s="27">
        <f t="shared" si="0"/>
        <v>1899</v>
      </c>
      <c r="AC61" s="27">
        <f t="shared" si="0"/>
        <v>998</v>
      </c>
      <c r="AD61" s="27">
        <f t="shared" si="0"/>
        <v>7</v>
      </c>
      <c r="AE61" s="27">
        <f t="shared" si="0"/>
        <v>0</v>
      </c>
      <c r="AF61" s="27">
        <f t="shared" si="0"/>
        <v>1005</v>
      </c>
      <c r="AG61" s="27">
        <f t="shared" si="0"/>
        <v>5546</v>
      </c>
      <c r="AH61" s="27">
        <f t="shared" ref="AH61:AW61" si="1">AH62+AH63+AH64+AH65+AH66+AH67+AH68+AH69</f>
        <v>1268</v>
      </c>
      <c r="AI61" s="27">
        <f t="shared" si="1"/>
        <v>25397</v>
      </c>
      <c r="AJ61" s="27">
        <f t="shared" si="1"/>
        <v>87768</v>
      </c>
      <c r="AK61" s="27">
        <f t="shared" si="1"/>
        <v>32037</v>
      </c>
      <c r="AL61" s="27">
        <f t="shared" si="1"/>
        <v>145202</v>
      </c>
      <c r="AM61" s="27">
        <f t="shared" si="1"/>
        <v>1200</v>
      </c>
      <c r="AN61" s="27">
        <f t="shared" si="1"/>
        <v>39894</v>
      </c>
      <c r="AO61" s="27">
        <f t="shared" si="1"/>
        <v>2578</v>
      </c>
      <c r="AP61" s="27">
        <f t="shared" si="1"/>
        <v>43672</v>
      </c>
      <c r="AQ61" s="27">
        <f t="shared" si="1"/>
        <v>13073</v>
      </c>
      <c r="AR61" s="27">
        <f t="shared" si="1"/>
        <v>56745</v>
      </c>
      <c r="AS61" s="27">
        <f t="shared" si="1"/>
        <v>119156</v>
      </c>
      <c r="AT61" s="27">
        <f t="shared" si="1"/>
        <v>2964</v>
      </c>
      <c r="AU61" s="27">
        <f t="shared" si="1"/>
        <v>552</v>
      </c>
      <c r="AV61" s="27">
        <f t="shared" si="1"/>
        <v>122672</v>
      </c>
      <c r="AW61" s="27">
        <f t="shared" si="1"/>
        <v>325887</v>
      </c>
      <c r="AX61" s="28">
        <v>99.84227129337539</v>
      </c>
      <c r="AY61" s="28">
        <v>96.913021222979097</v>
      </c>
      <c r="AZ61" s="28">
        <v>97.758864278552551</v>
      </c>
      <c r="BA61" s="28">
        <v>97.952367574991413</v>
      </c>
      <c r="BB61" s="28">
        <v>97.653613586589714</v>
      </c>
      <c r="BC61" s="28">
        <v>98.333333333333329</v>
      </c>
      <c r="BD61" s="28">
        <v>93.964004612222382</v>
      </c>
      <c r="BE61" s="28">
        <v>93.910007757951902</v>
      </c>
      <c r="BF61" s="28">
        <v>94.080875618245102</v>
      </c>
      <c r="BG61" s="28">
        <v>95.869349040006128</v>
      </c>
      <c r="BH61" s="28">
        <v>94.492906864040876</v>
      </c>
      <c r="BI61" s="28">
        <v>98.449091946691738</v>
      </c>
      <c r="BJ61" s="28">
        <v>99.291497975708495</v>
      </c>
      <c r="BK61" s="28">
        <v>100</v>
      </c>
      <c r="BL61" s="28">
        <v>98.476424938046165</v>
      </c>
      <c r="BM61" s="28">
        <v>97.421498863102855</v>
      </c>
      <c r="BN61" s="28">
        <v>0.15772870662460567</v>
      </c>
      <c r="BO61" s="28">
        <v>3.0869787770209078</v>
      </c>
      <c r="BP61" s="28">
        <v>2.2411357214474523</v>
      </c>
      <c r="BQ61" s="28">
        <v>2.047632425008584</v>
      </c>
      <c r="BR61" s="28">
        <v>2.3463864134102836</v>
      </c>
      <c r="BS61" s="28">
        <v>1.6666666666666667</v>
      </c>
      <c r="BT61" s="28">
        <v>6.0359953877776107</v>
      </c>
      <c r="BU61" s="28">
        <v>6.0899922420480994</v>
      </c>
      <c r="BV61" s="28">
        <v>5.9191243817548997</v>
      </c>
      <c r="BW61" s="28">
        <v>4.1306509599938801</v>
      </c>
      <c r="BX61" s="28">
        <v>5.5070931359591153</v>
      </c>
      <c r="BY61" s="28">
        <v>1.5509080533082682</v>
      </c>
      <c r="BZ61" s="28">
        <v>0.708502024291498</v>
      </c>
      <c r="CA61" s="28">
        <v>0</v>
      </c>
      <c r="CB61" s="28">
        <v>1.5235750619538282</v>
      </c>
    </row>
    <row r="62" spans="1:80">
      <c r="A62" s="29" t="s">
        <v>61</v>
      </c>
      <c r="B62" s="36">
        <f t="shared" ref="B62:AG62" si="2">B13+B24+B32+B39+B40</f>
        <v>541</v>
      </c>
      <c r="C62" s="36">
        <f t="shared" si="2"/>
        <v>1197</v>
      </c>
      <c r="D62" s="36">
        <f t="shared" si="2"/>
        <v>4806</v>
      </c>
      <c r="E62" s="36">
        <f t="shared" si="2"/>
        <v>1265</v>
      </c>
      <c r="F62" s="36">
        <f t="shared" si="2"/>
        <v>7268</v>
      </c>
      <c r="G62" s="36">
        <f t="shared" si="2"/>
        <v>0</v>
      </c>
      <c r="H62" s="36">
        <f t="shared" si="2"/>
        <v>1851</v>
      </c>
      <c r="I62" s="36">
        <f t="shared" si="2"/>
        <v>0</v>
      </c>
      <c r="J62" s="36">
        <f t="shared" si="2"/>
        <v>1851</v>
      </c>
      <c r="K62" s="36">
        <f t="shared" si="2"/>
        <v>2355</v>
      </c>
      <c r="L62" s="36">
        <f t="shared" si="2"/>
        <v>4206</v>
      </c>
      <c r="M62" s="36">
        <f t="shared" si="2"/>
        <v>16213</v>
      </c>
      <c r="N62" s="36">
        <f t="shared" si="2"/>
        <v>344</v>
      </c>
      <c r="O62" s="36">
        <f t="shared" si="2"/>
        <v>0</v>
      </c>
      <c r="P62" s="36">
        <f t="shared" si="2"/>
        <v>16557</v>
      </c>
      <c r="Q62" s="36">
        <f t="shared" si="2"/>
        <v>28572</v>
      </c>
      <c r="R62" s="36">
        <f t="shared" si="2"/>
        <v>2</v>
      </c>
      <c r="S62" s="36">
        <f t="shared" si="2"/>
        <v>41</v>
      </c>
      <c r="T62" s="36">
        <f t="shared" si="2"/>
        <v>48</v>
      </c>
      <c r="U62" s="36">
        <f t="shared" si="2"/>
        <v>40</v>
      </c>
      <c r="V62" s="36">
        <f t="shared" si="2"/>
        <v>129</v>
      </c>
      <c r="W62" s="36">
        <f t="shared" si="2"/>
        <v>0</v>
      </c>
      <c r="X62" s="36">
        <f t="shared" si="2"/>
        <v>181</v>
      </c>
      <c r="Y62" s="36">
        <f t="shared" si="2"/>
        <v>0</v>
      </c>
      <c r="Z62" s="36">
        <f t="shared" si="2"/>
        <v>181</v>
      </c>
      <c r="AA62" s="36">
        <f t="shared" si="2"/>
        <v>289</v>
      </c>
      <c r="AB62" s="36">
        <f t="shared" si="2"/>
        <v>470</v>
      </c>
      <c r="AC62" s="36">
        <f t="shared" si="2"/>
        <v>122</v>
      </c>
      <c r="AD62" s="36">
        <f t="shared" si="2"/>
        <v>0</v>
      </c>
      <c r="AE62" s="36">
        <f t="shared" si="2"/>
        <v>0</v>
      </c>
      <c r="AF62" s="36">
        <f t="shared" si="2"/>
        <v>122</v>
      </c>
      <c r="AG62" s="36">
        <f t="shared" si="2"/>
        <v>723</v>
      </c>
      <c r="AH62" s="36">
        <f t="shared" ref="AH62:AW62" si="3">AH13+AH24+AH32+AH39+AH40</f>
        <v>545</v>
      </c>
      <c r="AI62" s="36">
        <f t="shared" si="3"/>
        <v>1266</v>
      </c>
      <c r="AJ62" s="36">
        <f t="shared" si="3"/>
        <v>5036</v>
      </c>
      <c r="AK62" s="36">
        <f t="shared" si="3"/>
        <v>1328</v>
      </c>
      <c r="AL62" s="36">
        <f t="shared" si="3"/>
        <v>7630</v>
      </c>
      <c r="AM62" s="36">
        <f t="shared" si="3"/>
        <v>0</v>
      </c>
      <c r="AN62" s="36">
        <f t="shared" si="3"/>
        <v>2365</v>
      </c>
      <c r="AO62" s="36">
        <f t="shared" si="3"/>
        <v>0</v>
      </c>
      <c r="AP62" s="36">
        <f t="shared" si="3"/>
        <v>2365</v>
      </c>
      <c r="AQ62" s="36">
        <f t="shared" si="3"/>
        <v>2781</v>
      </c>
      <c r="AR62" s="36">
        <f t="shared" si="3"/>
        <v>5146</v>
      </c>
      <c r="AS62" s="36">
        <f t="shared" si="3"/>
        <v>16679</v>
      </c>
      <c r="AT62" s="36">
        <f t="shared" si="3"/>
        <v>344</v>
      </c>
      <c r="AU62" s="36">
        <f t="shared" si="3"/>
        <v>0</v>
      </c>
      <c r="AV62" s="36">
        <f t="shared" si="3"/>
        <v>17023</v>
      </c>
      <c r="AW62" s="36">
        <f t="shared" si="3"/>
        <v>30344</v>
      </c>
      <c r="AX62" s="37">
        <v>99.633027522935777</v>
      </c>
      <c r="AY62" s="37">
        <v>97.788309636650865</v>
      </c>
      <c r="AZ62" s="37">
        <v>96.38602065131056</v>
      </c>
      <c r="BA62" s="37">
        <v>98.268072289156621</v>
      </c>
      <c r="BB62" s="37">
        <v>96.946264744429882</v>
      </c>
      <c r="BC62" s="37"/>
      <c r="BD62" s="37">
        <v>85.919661733615229</v>
      </c>
      <c r="BE62" s="37"/>
      <c r="BF62" s="37">
        <v>85.919661733615229</v>
      </c>
      <c r="BG62" s="37">
        <v>95.073714491190216</v>
      </c>
      <c r="BH62" s="37">
        <v>90.866692576758652</v>
      </c>
      <c r="BI62" s="37">
        <v>97.93752623058937</v>
      </c>
      <c r="BJ62" s="37">
        <v>100</v>
      </c>
      <c r="BK62" s="37"/>
      <c r="BL62" s="37">
        <v>97.979204605533681</v>
      </c>
      <c r="BM62" s="37">
        <v>96.542973899288171</v>
      </c>
      <c r="BN62" s="37">
        <v>0.3669724770642202</v>
      </c>
      <c r="BO62" s="37">
        <v>2.2116903633491312</v>
      </c>
      <c r="BP62" s="37">
        <v>3.613979348689436</v>
      </c>
      <c r="BQ62" s="37">
        <v>1.7319277108433735</v>
      </c>
      <c r="BR62" s="37">
        <v>3.053735255570118</v>
      </c>
      <c r="BS62" s="37"/>
      <c r="BT62" s="37">
        <v>14.080338266384778</v>
      </c>
      <c r="BU62" s="37"/>
      <c r="BV62" s="37">
        <v>14.080338266384778</v>
      </c>
      <c r="BW62" s="37">
        <v>4.926285508809781</v>
      </c>
      <c r="BX62" s="37">
        <v>9.1333074232413516</v>
      </c>
      <c r="BY62" s="37">
        <v>2.0624737694106359</v>
      </c>
      <c r="BZ62" s="37">
        <v>0</v>
      </c>
      <c r="CA62" s="37"/>
      <c r="CB62" s="37">
        <v>2.0207953944663104</v>
      </c>
    </row>
    <row r="63" spans="1:80">
      <c r="A63" s="29" t="s">
        <v>62</v>
      </c>
      <c r="B63" s="36">
        <f t="shared" ref="B63:AG63" si="4">B16+B23+B42+B43+B44+B50+B53+B55</f>
        <v>133</v>
      </c>
      <c r="C63" s="36">
        <f t="shared" si="4"/>
        <v>3504</v>
      </c>
      <c r="D63" s="36">
        <f t="shared" si="4"/>
        <v>2310</v>
      </c>
      <c r="E63" s="36">
        <f t="shared" si="4"/>
        <v>450</v>
      </c>
      <c r="F63" s="36">
        <f t="shared" si="4"/>
        <v>6264</v>
      </c>
      <c r="G63" s="36">
        <f t="shared" si="4"/>
        <v>0</v>
      </c>
      <c r="H63" s="36">
        <f t="shared" si="4"/>
        <v>712</v>
      </c>
      <c r="I63" s="36">
        <f t="shared" si="4"/>
        <v>0</v>
      </c>
      <c r="J63" s="36">
        <f t="shared" si="4"/>
        <v>712</v>
      </c>
      <c r="K63" s="36">
        <f t="shared" si="4"/>
        <v>1730</v>
      </c>
      <c r="L63" s="36">
        <f t="shared" si="4"/>
        <v>2442</v>
      </c>
      <c r="M63" s="36">
        <f t="shared" si="4"/>
        <v>9119</v>
      </c>
      <c r="N63" s="36">
        <f t="shared" si="4"/>
        <v>0</v>
      </c>
      <c r="O63" s="36">
        <f t="shared" si="4"/>
        <v>0</v>
      </c>
      <c r="P63" s="36">
        <f t="shared" si="4"/>
        <v>9119</v>
      </c>
      <c r="Q63" s="36">
        <f t="shared" si="4"/>
        <v>17958</v>
      </c>
      <c r="R63" s="36">
        <f t="shared" si="4"/>
        <v>0</v>
      </c>
      <c r="S63" s="36">
        <f t="shared" si="4"/>
        <v>77</v>
      </c>
      <c r="T63" s="36">
        <f t="shared" si="4"/>
        <v>17</v>
      </c>
      <c r="U63" s="36">
        <f t="shared" si="4"/>
        <v>3</v>
      </c>
      <c r="V63" s="36">
        <f t="shared" si="4"/>
        <v>97</v>
      </c>
      <c r="W63" s="36">
        <f t="shared" si="4"/>
        <v>0</v>
      </c>
      <c r="X63" s="36">
        <f t="shared" si="4"/>
        <v>52</v>
      </c>
      <c r="Y63" s="36">
        <f t="shared" si="4"/>
        <v>0</v>
      </c>
      <c r="Z63" s="36">
        <f t="shared" si="4"/>
        <v>52</v>
      </c>
      <c r="AA63" s="36">
        <f t="shared" si="4"/>
        <v>47</v>
      </c>
      <c r="AB63" s="36">
        <f t="shared" si="4"/>
        <v>99</v>
      </c>
      <c r="AC63" s="36">
        <f t="shared" si="4"/>
        <v>252</v>
      </c>
      <c r="AD63" s="36">
        <f t="shared" si="4"/>
        <v>0</v>
      </c>
      <c r="AE63" s="36">
        <f t="shared" si="4"/>
        <v>0</v>
      </c>
      <c r="AF63" s="36">
        <f t="shared" si="4"/>
        <v>252</v>
      </c>
      <c r="AG63" s="36">
        <f t="shared" si="4"/>
        <v>448</v>
      </c>
      <c r="AH63" s="36">
        <f t="shared" ref="AH63:AW63" si="5">AH16+AH23+AH42+AH43+AH44+AH50+AH53+AH55</f>
        <v>133</v>
      </c>
      <c r="AI63" s="36">
        <f t="shared" si="5"/>
        <v>3687</v>
      </c>
      <c r="AJ63" s="36">
        <f t="shared" si="5"/>
        <v>2360</v>
      </c>
      <c r="AK63" s="36">
        <f t="shared" si="5"/>
        <v>456</v>
      </c>
      <c r="AL63" s="36">
        <f t="shared" si="5"/>
        <v>6503</v>
      </c>
      <c r="AM63" s="36">
        <f t="shared" si="5"/>
        <v>0</v>
      </c>
      <c r="AN63" s="36">
        <f t="shared" si="5"/>
        <v>905</v>
      </c>
      <c r="AO63" s="36">
        <f t="shared" si="5"/>
        <v>0</v>
      </c>
      <c r="AP63" s="36">
        <f t="shared" si="5"/>
        <v>905</v>
      </c>
      <c r="AQ63" s="36">
        <f t="shared" si="5"/>
        <v>1859</v>
      </c>
      <c r="AR63" s="36">
        <f t="shared" si="5"/>
        <v>2764</v>
      </c>
      <c r="AS63" s="36">
        <f t="shared" si="5"/>
        <v>9683</v>
      </c>
      <c r="AT63" s="36">
        <f t="shared" si="5"/>
        <v>0</v>
      </c>
      <c r="AU63" s="36">
        <f t="shared" si="5"/>
        <v>0</v>
      </c>
      <c r="AV63" s="36">
        <f t="shared" si="5"/>
        <v>9683</v>
      </c>
      <c r="AW63" s="36">
        <f t="shared" si="5"/>
        <v>19083</v>
      </c>
      <c r="AX63" s="37">
        <v>100</v>
      </c>
      <c r="AY63" s="37">
        <v>97.125033902902089</v>
      </c>
      <c r="AZ63" s="37">
        <v>98.601694915254228</v>
      </c>
      <c r="BA63" s="37">
        <v>99.342105263157904</v>
      </c>
      <c r="BB63" s="37">
        <v>97.816392434261118</v>
      </c>
      <c r="BC63" s="37"/>
      <c r="BD63" s="37">
        <v>84.41988950276243</v>
      </c>
      <c r="BE63" s="37"/>
      <c r="BF63" s="37">
        <v>84.41988950276243</v>
      </c>
      <c r="BG63" s="37">
        <v>95.589026358257129</v>
      </c>
      <c r="BH63" s="37">
        <v>91.931982633863967</v>
      </c>
      <c r="BI63" s="37">
        <v>96.777858101827945</v>
      </c>
      <c r="BJ63" s="37"/>
      <c r="BK63" s="37"/>
      <c r="BL63" s="37">
        <v>96.777858101827945</v>
      </c>
      <c r="BM63" s="37">
        <v>96.452339778860761</v>
      </c>
      <c r="BN63" s="37">
        <v>0</v>
      </c>
      <c r="BO63" s="37">
        <v>2.8749660970979116</v>
      </c>
      <c r="BP63" s="37">
        <v>1.3983050847457628</v>
      </c>
      <c r="BQ63" s="37">
        <v>0.6578947368421052</v>
      </c>
      <c r="BR63" s="37">
        <v>2.1836075657388898</v>
      </c>
      <c r="BS63" s="37"/>
      <c r="BT63" s="37">
        <v>15.58011049723757</v>
      </c>
      <c r="BU63" s="37"/>
      <c r="BV63" s="37">
        <v>15.58011049723757</v>
      </c>
      <c r="BW63" s="37">
        <v>4.4109736417428724</v>
      </c>
      <c r="BX63" s="37">
        <v>8.0680173661360346</v>
      </c>
      <c r="BY63" s="37">
        <v>3.2221418981720538</v>
      </c>
      <c r="BZ63" s="37"/>
      <c r="CA63" s="37"/>
      <c r="CB63" s="37">
        <v>3.2221418981720538</v>
      </c>
    </row>
    <row r="64" spans="1:80">
      <c r="A64" s="29" t="s">
        <v>63</v>
      </c>
      <c r="B64" s="36">
        <f t="shared" ref="B64:AG64" si="6">B30</f>
        <v>47</v>
      </c>
      <c r="C64" s="36">
        <f t="shared" si="6"/>
        <v>1476</v>
      </c>
      <c r="D64" s="36">
        <f t="shared" si="6"/>
        <v>31086</v>
      </c>
      <c r="E64" s="36">
        <f t="shared" si="6"/>
        <v>14323</v>
      </c>
      <c r="F64" s="36">
        <f t="shared" si="6"/>
        <v>46885</v>
      </c>
      <c r="G64" s="36">
        <f t="shared" si="6"/>
        <v>89</v>
      </c>
      <c r="H64" s="36">
        <f t="shared" si="6"/>
        <v>11053</v>
      </c>
      <c r="I64" s="36">
        <f t="shared" si="6"/>
        <v>1599</v>
      </c>
      <c r="J64" s="36">
        <f t="shared" si="6"/>
        <v>12741</v>
      </c>
      <c r="K64" s="36">
        <f t="shared" si="6"/>
        <v>0</v>
      </c>
      <c r="L64" s="36">
        <f t="shared" si="6"/>
        <v>12741</v>
      </c>
      <c r="M64" s="36">
        <f t="shared" si="6"/>
        <v>20955</v>
      </c>
      <c r="N64" s="36">
        <f t="shared" si="6"/>
        <v>1294</v>
      </c>
      <c r="O64" s="36">
        <f t="shared" si="6"/>
        <v>552</v>
      </c>
      <c r="P64" s="36">
        <f t="shared" si="6"/>
        <v>22801</v>
      </c>
      <c r="Q64" s="36">
        <f t="shared" si="6"/>
        <v>82474</v>
      </c>
      <c r="R64" s="36">
        <f t="shared" si="6"/>
        <v>0</v>
      </c>
      <c r="S64" s="36">
        <f t="shared" si="6"/>
        <v>71</v>
      </c>
      <c r="T64" s="36">
        <f t="shared" si="6"/>
        <v>293</v>
      </c>
      <c r="U64" s="36">
        <f t="shared" si="6"/>
        <v>703</v>
      </c>
      <c r="V64" s="36">
        <f t="shared" si="6"/>
        <v>1067</v>
      </c>
      <c r="W64" s="36">
        <f t="shared" si="6"/>
        <v>0</v>
      </c>
      <c r="X64" s="36">
        <f t="shared" si="6"/>
        <v>286</v>
      </c>
      <c r="Y64" s="36">
        <f t="shared" si="6"/>
        <v>197</v>
      </c>
      <c r="Z64" s="36">
        <f t="shared" si="6"/>
        <v>483</v>
      </c>
      <c r="AA64" s="36">
        <f t="shared" si="6"/>
        <v>0</v>
      </c>
      <c r="AB64" s="36">
        <f t="shared" si="6"/>
        <v>483</v>
      </c>
      <c r="AC64" s="36">
        <f t="shared" si="6"/>
        <v>40</v>
      </c>
      <c r="AD64" s="36">
        <f t="shared" si="6"/>
        <v>2</v>
      </c>
      <c r="AE64" s="36">
        <f t="shared" si="6"/>
        <v>0</v>
      </c>
      <c r="AF64" s="36">
        <f t="shared" si="6"/>
        <v>42</v>
      </c>
      <c r="AG64" s="36">
        <f t="shared" si="6"/>
        <v>1592</v>
      </c>
      <c r="AH64" s="36">
        <f t="shared" ref="AH64:AW64" si="7">AH30</f>
        <v>47</v>
      </c>
      <c r="AI64" s="36">
        <f t="shared" si="7"/>
        <v>1756</v>
      </c>
      <c r="AJ64" s="36">
        <f t="shared" si="7"/>
        <v>32103</v>
      </c>
      <c r="AK64" s="36">
        <f t="shared" si="7"/>
        <v>15429</v>
      </c>
      <c r="AL64" s="36">
        <f t="shared" si="7"/>
        <v>49288</v>
      </c>
      <c r="AM64" s="36">
        <f t="shared" si="7"/>
        <v>89</v>
      </c>
      <c r="AN64" s="36">
        <f t="shared" si="7"/>
        <v>12180</v>
      </c>
      <c r="AO64" s="36">
        <f t="shared" si="7"/>
        <v>1936</v>
      </c>
      <c r="AP64" s="36">
        <f t="shared" si="7"/>
        <v>14205</v>
      </c>
      <c r="AQ64" s="36">
        <f t="shared" si="7"/>
        <v>0</v>
      </c>
      <c r="AR64" s="36">
        <f t="shared" si="7"/>
        <v>14205</v>
      </c>
      <c r="AS64" s="36">
        <f t="shared" si="7"/>
        <v>21168</v>
      </c>
      <c r="AT64" s="36">
        <f t="shared" si="7"/>
        <v>1299</v>
      </c>
      <c r="AU64" s="36">
        <f t="shared" si="7"/>
        <v>552</v>
      </c>
      <c r="AV64" s="36">
        <f t="shared" si="7"/>
        <v>23019</v>
      </c>
      <c r="AW64" s="36">
        <f t="shared" si="7"/>
        <v>86559</v>
      </c>
      <c r="AX64" s="37">
        <v>100</v>
      </c>
      <c r="AY64" s="37">
        <v>88.097949886104786</v>
      </c>
      <c r="AZ64" s="37">
        <v>97.744759056785966</v>
      </c>
      <c r="BA64" s="37">
        <v>97.388035517531918</v>
      </c>
      <c r="BB64" s="37">
        <v>97.289401071254673</v>
      </c>
      <c r="BC64" s="37">
        <v>100</v>
      </c>
      <c r="BD64" s="37">
        <v>93.095238095238102</v>
      </c>
      <c r="BE64" s="37">
        <v>92.768595041322314</v>
      </c>
      <c r="BF64" s="37">
        <v>93.093980992608238</v>
      </c>
      <c r="BG64" s="37"/>
      <c r="BH64" s="37">
        <v>93.093980992608238</v>
      </c>
      <c r="BI64" s="37">
        <v>99.182728647014358</v>
      </c>
      <c r="BJ64" s="37">
        <v>99.769053117782917</v>
      </c>
      <c r="BK64" s="37">
        <v>100</v>
      </c>
      <c r="BL64" s="37">
        <v>99.235414223033146</v>
      </c>
      <c r="BM64" s="37">
        <v>97.119883547638025</v>
      </c>
      <c r="BN64" s="37">
        <v>0</v>
      </c>
      <c r="BO64" s="37">
        <v>11.902050113895218</v>
      </c>
      <c r="BP64" s="37">
        <v>2.2552409432140297</v>
      </c>
      <c r="BQ64" s="37">
        <v>2.6119644824680797</v>
      </c>
      <c r="BR64" s="37">
        <v>2.7105989287453336</v>
      </c>
      <c r="BS64" s="37">
        <v>0</v>
      </c>
      <c r="BT64" s="37">
        <v>6.9047619047619051</v>
      </c>
      <c r="BU64" s="37">
        <v>7.2314049586776852</v>
      </c>
      <c r="BV64" s="37">
        <v>6.9060190073917633</v>
      </c>
      <c r="BW64" s="37"/>
      <c r="BX64" s="37">
        <v>6.9060190073917633</v>
      </c>
      <c r="BY64" s="37">
        <v>0.8172713529856388</v>
      </c>
      <c r="BZ64" s="37">
        <v>0.23094688221709006</v>
      </c>
      <c r="CA64" s="37">
        <v>0</v>
      </c>
      <c r="CB64" s="37">
        <v>0.76458577696685348</v>
      </c>
    </row>
    <row r="65" spans="1:80">
      <c r="A65" s="29" t="s">
        <v>64</v>
      </c>
      <c r="B65" s="36">
        <f t="shared" ref="B65:AG65" si="8">B18+B25+B35+B36+B41+B47</f>
        <v>144</v>
      </c>
      <c r="C65" s="36">
        <f t="shared" si="8"/>
        <v>4903</v>
      </c>
      <c r="D65" s="36">
        <f t="shared" si="8"/>
        <v>6657</v>
      </c>
      <c r="E65" s="36">
        <f t="shared" si="8"/>
        <v>2216</v>
      </c>
      <c r="F65" s="36">
        <f t="shared" si="8"/>
        <v>13776</v>
      </c>
      <c r="G65" s="36">
        <f t="shared" si="8"/>
        <v>0</v>
      </c>
      <c r="H65" s="36">
        <f t="shared" si="8"/>
        <v>3004</v>
      </c>
      <c r="I65" s="36">
        <f t="shared" si="8"/>
        <v>158</v>
      </c>
      <c r="J65" s="36">
        <f t="shared" si="8"/>
        <v>3162</v>
      </c>
      <c r="K65" s="36">
        <f t="shared" si="8"/>
        <v>973</v>
      </c>
      <c r="L65" s="36">
        <f t="shared" si="8"/>
        <v>4135</v>
      </c>
      <c r="M65" s="36">
        <f t="shared" si="8"/>
        <v>17278</v>
      </c>
      <c r="N65" s="36">
        <f t="shared" si="8"/>
        <v>198</v>
      </c>
      <c r="O65" s="36">
        <f t="shared" si="8"/>
        <v>0</v>
      </c>
      <c r="P65" s="36">
        <f t="shared" si="8"/>
        <v>17476</v>
      </c>
      <c r="Q65" s="36">
        <f t="shared" si="8"/>
        <v>35531</v>
      </c>
      <c r="R65" s="36">
        <f t="shared" si="8"/>
        <v>1</v>
      </c>
      <c r="S65" s="36">
        <f t="shared" si="8"/>
        <v>374</v>
      </c>
      <c r="T65" s="36">
        <f t="shared" si="8"/>
        <v>77</v>
      </c>
      <c r="U65" s="36">
        <f t="shared" si="8"/>
        <v>27</v>
      </c>
      <c r="V65" s="36">
        <f t="shared" si="8"/>
        <v>478</v>
      </c>
      <c r="W65" s="36">
        <f t="shared" si="8"/>
        <v>0</v>
      </c>
      <c r="X65" s="36">
        <f t="shared" si="8"/>
        <v>119</v>
      </c>
      <c r="Y65" s="36">
        <f t="shared" si="8"/>
        <v>16</v>
      </c>
      <c r="Z65" s="36">
        <f t="shared" si="8"/>
        <v>135</v>
      </c>
      <c r="AA65" s="36">
        <f t="shared" si="8"/>
        <v>13</v>
      </c>
      <c r="AB65" s="36">
        <f t="shared" si="8"/>
        <v>148</v>
      </c>
      <c r="AC65" s="36">
        <f t="shared" si="8"/>
        <v>312</v>
      </c>
      <c r="AD65" s="36">
        <f t="shared" si="8"/>
        <v>4</v>
      </c>
      <c r="AE65" s="36">
        <f t="shared" si="8"/>
        <v>0</v>
      </c>
      <c r="AF65" s="36">
        <f t="shared" si="8"/>
        <v>316</v>
      </c>
      <c r="AG65" s="36">
        <f t="shared" si="8"/>
        <v>943</v>
      </c>
      <c r="AH65" s="36">
        <f t="shared" ref="AH65:AW65" si="9">AH18+AH25+AH35+AH36+AH41+AH47</f>
        <v>145</v>
      </c>
      <c r="AI65" s="36">
        <f t="shared" si="9"/>
        <v>5638</v>
      </c>
      <c r="AJ65" s="36">
        <f t="shared" si="9"/>
        <v>6902</v>
      </c>
      <c r="AK65" s="36">
        <f t="shared" si="9"/>
        <v>2287</v>
      </c>
      <c r="AL65" s="36">
        <f t="shared" si="9"/>
        <v>14827</v>
      </c>
      <c r="AM65" s="36">
        <f t="shared" si="9"/>
        <v>0</v>
      </c>
      <c r="AN65" s="36">
        <f t="shared" si="9"/>
        <v>3209</v>
      </c>
      <c r="AO65" s="36">
        <f t="shared" si="9"/>
        <v>176</v>
      </c>
      <c r="AP65" s="36">
        <f t="shared" si="9"/>
        <v>3385</v>
      </c>
      <c r="AQ65" s="36">
        <f t="shared" si="9"/>
        <v>1022</v>
      </c>
      <c r="AR65" s="36">
        <f t="shared" si="9"/>
        <v>4407</v>
      </c>
      <c r="AS65" s="36">
        <f t="shared" si="9"/>
        <v>17909</v>
      </c>
      <c r="AT65" s="36">
        <f t="shared" si="9"/>
        <v>209</v>
      </c>
      <c r="AU65" s="36">
        <f t="shared" si="9"/>
        <v>0</v>
      </c>
      <c r="AV65" s="36">
        <f t="shared" si="9"/>
        <v>18118</v>
      </c>
      <c r="AW65" s="36">
        <f t="shared" si="9"/>
        <v>37497</v>
      </c>
      <c r="AX65" s="37">
        <v>100</v>
      </c>
      <c r="AY65" s="37">
        <v>93.597020219936141</v>
      </c>
      <c r="AZ65" s="37">
        <v>97.56592292089249</v>
      </c>
      <c r="BA65" s="37">
        <v>98.076082203760379</v>
      </c>
      <c r="BB65" s="37">
        <v>96.135428609968301</v>
      </c>
      <c r="BC65" s="37"/>
      <c r="BD65" s="37">
        <v>97.320037394827054</v>
      </c>
      <c r="BE65" s="37">
        <v>98.86363636363636</v>
      </c>
      <c r="BF65" s="37">
        <v>97.400295420974885</v>
      </c>
      <c r="BG65" s="37">
        <v>96.477495107632095</v>
      </c>
      <c r="BH65" s="37">
        <v>97.186294531427279</v>
      </c>
      <c r="BI65" s="37">
        <v>98.218772684125298</v>
      </c>
      <c r="BJ65" s="37">
        <v>96.650717703349287</v>
      </c>
      <c r="BK65" s="37"/>
      <c r="BL65" s="37">
        <v>98.200684402251909</v>
      </c>
      <c r="BM65" s="37">
        <v>97.271781742539403</v>
      </c>
      <c r="BN65" s="37">
        <v>0</v>
      </c>
      <c r="BO65" s="37">
        <v>6.4029797800638528</v>
      </c>
      <c r="BP65" s="37">
        <v>2.4340770791075048</v>
      </c>
      <c r="BQ65" s="37">
        <v>1.9239177962396152</v>
      </c>
      <c r="BR65" s="37">
        <v>3.8645713900316987</v>
      </c>
      <c r="BS65" s="37"/>
      <c r="BT65" s="37">
        <v>2.679962605172951</v>
      </c>
      <c r="BU65" s="37">
        <v>1.1363636363636365</v>
      </c>
      <c r="BV65" s="37">
        <v>2.5997045790251105</v>
      </c>
      <c r="BW65" s="37">
        <v>3.5225048923679059</v>
      </c>
      <c r="BX65" s="37">
        <v>2.8137054685727252</v>
      </c>
      <c r="BY65" s="37">
        <v>1.7812273158746998</v>
      </c>
      <c r="BZ65" s="37">
        <v>3.3492822966507179</v>
      </c>
      <c r="CA65" s="37"/>
      <c r="CB65" s="37">
        <v>1.7993155977480957</v>
      </c>
    </row>
    <row r="66" spans="1:80">
      <c r="A66" s="29" t="s">
        <v>65</v>
      </c>
      <c r="B66" s="36">
        <f t="shared" ref="B66:AG66" si="10">B14+B15+B17+B19+B21+B45+B54</f>
        <v>48</v>
      </c>
      <c r="C66" s="36">
        <f t="shared" si="10"/>
        <v>3359</v>
      </c>
      <c r="D66" s="36">
        <f t="shared" si="10"/>
        <v>17854</v>
      </c>
      <c r="E66" s="36">
        <f t="shared" si="10"/>
        <v>5794</v>
      </c>
      <c r="F66" s="36">
        <f t="shared" si="10"/>
        <v>27007</v>
      </c>
      <c r="G66" s="36">
        <f t="shared" si="10"/>
        <v>0</v>
      </c>
      <c r="H66" s="36">
        <f t="shared" si="10"/>
        <v>4654</v>
      </c>
      <c r="I66" s="36">
        <f t="shared" si="10"/>
        <v>209</v>
      </c>
      <c r="J66" s="36">
        <f t="shared" si="10"/>
        <v>4863</v>
      </c>
      <c r="K66" s="36">
        <f t="shared" si="10"/>
        <v>2027</v>
      </c>
      <c r="L66" s="36">
        <f t="shared" si="10"/>
        <v>6890</v>
      </c>
      <c r="M66" s="36">
        <f t="shared" si="10"/>
        <v>19571</v>
      </c>
      <c r="N66" s="36">
        <f t="shared" si="10"/>
        <v>466</v>
      </c>
      <c r="O66" s="36">
        <f t="shared" si="10"/>
        <v>0</v>
      </c>
      <c r="P66" s="36">
        <f t="shared" si="10"/>
        <v>20037</v>
      </c>
      <c r="Q66" s="36">
        <f t="shared" si="10"/>
        <v>53982</v>
      </c>
      <c r="R66" s="36">
        <f t="shared" si="10"/>
        <v>0</v>
      </c>
      <c r="S66" s="36">
        <f t="shared" si="10"/>
        <v>32</v>
      </c>
      <c r="T66" s="36">
        <f t="shared" si="10"/>
        <v>117</v>
      </c>
      <c r="U66" s="36">
        <f t="shared" si="10"/>
        <v>266</v>
      </c>
      <c r="V66" s="36">
        <f t="shared" si="10"/>
        <v>415</v>
      </c>
      <c r="W66" s="36">
        <f t="shared" si="10"/>
        <v>0</v>
      </c>
      <c r="X66" s="36">
        <f t="shared" si="10"/>
        <v>113</v>
      </c>
      <c r="Y66" s="36">
        <f t="shared" si="10"/>
        <v>5</v>
      </c>
      <c r="Z66" s="36">
        <f t="shared" si="10"/>
        <v>118</v>
      </c>
      <c r="AA66" s="36">
        <f t="shared" si="10"/>
        <v>35</v>
      </c>
      <c r="AB66" s="36">
        <f t="shared" si="10"/>
        <v>153</v>
      </c>
      <c r="AC66" s="36">
        <f t="shared" si="10"/>
        <v>68</v>
      </c>
      <c r="AD66" s="36">
        <f t="shared" si="10"/>
        <v>1</v>
      </c>
      <c r="AE66" s="36">
        <f t="shared" si="10"/>
        <v>0</v>
      </c>
      <c r="AF66" s="36">
        <f t="shared" si="10"/>
        <v>69</v>
      </c>
      <c r="AG66" s="36">
        <f t="shared" si="10"/>
        <v>637</v>
      </c>
      <c r="AH66" s="36">
        <f t="shared" ref="AH66:AW66" si="11">AH14+AH15+AH17+AH19+AH21+AH45+AH54</f>
        <v>48</v>
      </c>
      <c r="AI66" s="36">
        <f t="shared" si="11"/>
        <v>3397</v>
      </c>
      <c r="AJ66" s="36">
        <f t="shared" si="11"/>
        <v>18324</v>
      </c>
      <c r="AK66" s="36">
        <f t="shared" si="11"/>
        <v>6199</v>
      </c>
      <c r="AL66" s="36">
        <f t="shared" si="11"/>
        <v>27920</v>
      </c>
      <c r="AM66" s="36">
        <f t="shared" si="11"/>
        <v>0</v>
      </c>
      <c r="AN66" s="36">
        <f t="shared" si="11"/>
        <v>5023</v>
      </c>
      <c r="AO66" s="36">
        <f t="shared" si="11"/>
        <v>225</v>
      </c>
      <c r="AP66" s="36">
        <f t="shared" si="11"/>
        <v>5248</v>
      </c>
      <c r="AQ66" s="36">
        <f t="shared" si="11"/>
        <v>2096</v>
      </c>
      <c r="AR66" s="36">
        <f t="shared" si="11"/>
        <v>7344</v>
      </c>
      <c r="AS66" s="36">
        <f t="shared" si="11"/>
        <v>19813</v>
      </c>
      <c r="AT66" s="36">
        <f t="shared" si="11"/>
        <v>475</v>
      </c>
      <c r="AU66" s="36">
        <f t="shared" si="11"/>
        <v>0</v>
      </c>
      <c r="AV66" s="36">
        <f t="shared" si="11"/>
        <v>20288</v>
      </c>
      <c r="AW66" s="36">
        <f t="shared" si="11"/>
        <v>55600</v>
      </c>
      <c r="AX66" s="37">
        <v>100</v>
      </c>
      <c r="AY66" s="37">
        <v>99.823373564910213</v>
      </c>
      <c r="AZ66" s="37">
        <v>98.07356472385942</v>
      </c>
      <c r="BA66" s="37">
        <v>97.757702855299243</v>
      </c>
      <c r="BB66" s="37">
        <v>98.216332378223498</v>
      </c>
      <c r="BC66" s="37"/>
      <c r="BD66" s="37">
        <v>94.903444156878365</v>
      </c>
      <c r="BE66" s="37">
        <v>95.111111111111114</v>
      </c>
      <c r="BF66" s="37">
        <v>94.912347560975604</v>
      </c>
      <c r="BG66" s="37">
        <v>98.377862595419856</v>
      </c>
      <c r="BH66" s="37">
        <v>95.901416122004363</v>
      </c>
      <c r="BI66" s="37">
        <v>99.12178872457477</v>
      </c>
      <c r="BJ66" s="37">
        <v>98.315789473684205</v>
      </c>
      <c r="BK66" s="37"/>
      <c r="BL66" s="37">
        <v>99.102917981072551</v>
      </c>
      <c r="BM66" s="37">
        <v>98.235611510791358</v>
      </c>
      <c r="BN66" s="37">
        <v>0</v>
      </c>
      <c r="BO66" s="37">
        <v>0.17662643508978509</v>
      </c>
      <c r="BP66" s="37">
        <v>1.9264352761405805</v>
      </c>
      <c r="BQ66" s="37">
        <v>2.2422971447007582</v>
      </c>
      <c r="BR66" s="37">
        <v>1.7836676217765042</v>
      </c>
      <c r="BS66" s="37"/>
      <c r="BT66" s="37">
        <v>5.0965558431216405</v>
      </c>
      <c r="BU66" s="37">
        <v>4.8888888888888893</v>
      </c>
      <c r="BV66" s="37">
        <v>5.0876524390243896</v>
      </c>
      <c r="BW66" s="37">
        <v>1.6221374045801527</v>
      </c>
      <c r="BX66" s="37">
        <v>4.0985838779956429</v>
      </c>
      <c r="BY66" s="37">
        <v>0.87821127542522581</v>
      </c>
      <c r="BZ66" s="37">
        <v>1.6842105263157894</v>
      </c>
      <c r="CA66" s="37"/>
      <c r="CB66" s="37">
        <v>0.89708201892744477</v>
      </c>
    </row>
    <row r="67" spans="1:80">
      <c r="A67" s="29" t="s">
        <v>66</v>
      </c>
      <c r="B67" s="36">
        <f t="shared" ref="B67:AG67" si="12">B11+B22+B26+B27+B33+B34</f>
        <v>192</v>
      </c>
      <c r="C67" s="36">
        <f t="shared" si="12"/>
        <v>3929</v>
      </c>
      <c r="D67" s="36">
        <f t="shared" si="12"/>
        <v>10659</v>
      </c>
      <c r="E67" s="36">
        <f t="shared" si="12"/>
        <v>3528</v>
      </c>
      <c r="F67" s="36">
        <f t="shared" si="12"/>
        <v>18116</v>
      </c>
      <c r="G67" s="36">
        <f t="shared" si="12"/>
        <v>0</v>
      </c>
      <c r="H67" s="36">
        <f t="shared" si="12"/>
        <v>7956</v>
      </c>
      <c r="I67" s="36">
        <f t="shared" si="12"/>
        <v>80</v>
      </c>
      <c r="J67" s="36">
        <f t="shared" si="12"/>
        <v>8036</v>
      </c>
      <c r="K67" s="36">
        <f t="shared" si="12"/>
        <v>2940</v>
      </c>
      <c r="L67" s="36">
        <f t="shared" si="12"/>
        <v>10976</v>
      </c>
      <c r="M67" s="36">
        <f t="shared" si="12"/>
        <v>16650</v>
      </c>
      <c r="N67" s="36">
        <f t="shared" si="12"/>
        <v>459</v>
      </c>
      <c r="O67" s="36">
        <f t="shared" si="12"/>
        <v>0</v>
      </c>
      <c r="P67" s="36">
        <f t="shared" si="12"/>
        <v>17109</v>
      </c>
      <c r="Q67" s="36">
        <f t="shared" si="12"/>
        <v>46393</v>
      </c>
      <c r="R67" s="36">
        <f t="shared" si="12"/>
        <v>0</v>
      </c>
      <c r="S67" s="36">
        <f t="shared" si="12"/>
        <v>15</v>
      </c>
      <c r="T67" s="36">
        <f t="shared" si="12"/>
        <v>64</v>
      </c>
      <c r="U67" s="36">
        <f t="shared" si="12"/>
        <v>15</v>
      </c>
      <c r="V67" s="36">
        <f t="shared" si="12"/>
        <v>94</v>
      </c>
      <c r="W67" s="36">
        <f t="shared" si="12"/>
        <v>0</v>
      </c>
      <c r="X67" s="36">
        <f t="shared" si="12"/>
        <v>285</v>
      </c>
      <c r="Y67" s="36">
        <f t="shared" si="12"/>
        <v>11</v>
      </c>
      <c r="Z67" s="36">
        <f t="shared" si="12"/>
        <v>296</v>
      </c>
      <c r="AA67" s="36">
        <f t="shared" si="12"/>
        <v>81</v>
      </c>
      <c r="AB67" s="36">
        <f t="shared" si="12"/>
        <v>377</v>
      </c>
      <c r="AC67" s="36">
        <f t="shared" si="12"/>
        <v>63</v>
      </c>
      <c r="AD67" s="36">
        <f t="shared" si="12"/>
        <v>0</v>
      </c>
      <c r="AE67" s="36">
        <f t="shared" si="12"/>
        <v>0</v>
      </c>
      <c r="AF67" s="36">
        <f t="shared" si="12"/>
        <v>63</v>
      </c>
      <c r="AG67" s="36">
        <f t="shared" si="12"/>
        <v>534</v>
      </c>
      <c r="AH67" s="36">
        <f t="shared" ref="AH67:AW67" si="13">AH11+AH22+AH26+AH27+AH33+AH34</f>
        <v>192</v>
      </c>
      <c r="AI67" s="36">
        <f t="shared" si="13"/>
        <v>3953</v>
      </c>
      <c r="AJ67" s="36">
        <f t="shared" si="13"/>
        <v>10842</v>
      </c>
      <c r="AK67" s="36">
        <f t="shared" si="13"/>
        <v>3548</v>
      </c>
      <c r="AL67" s="36">
        <f t="shared" si="13"/>
        <v>18343</v>
      </c>
      <c r="AM67" s="36">
        <f t="shared" si="13"/>
        <v>0</v>
      </c>
      <c r="AN67" s="36">
        <f t="shared" si="13"/>
        <v>8801</v>
      </c>
      <c r="AO67" s="36">
        <f t="shared" si="13"/>
        <v>92</v>
      </c>
      <c r="AP67" s="36">
        <f t="shared" si="13"/>
        <v>8893</v>
      </c>
      <c r="AQ67" s="36">
        <f t="shared" si="13"/>
        <v>3217</v>
      </c>
      <c r="AR67" s="36">
        <f t="shared" si="13"/>
        <v>12110</v>
      </c>
      <c r="AS67" s="36">
        <f t="shared" si="13"/>
        <v>16995</v>
      </c>
      <c r="AT67" s="36">
        <f t="shared" si="13"/>
        <v>462</v>
      </c>
      <c r="AU67" s="36">
        <f t="shared" si="13"/>
        <v>0</v>
      </c>
      <c r="AV67" s="36">
        <f t="shared" si="13"/>
        <v>17457</v>
      </c>
      <c r="AW67" s="36">
        <f t="shared" si="13"/>
        <v>48102</v>
      </c>
      <c r="AX67" s="37">
        <v>100</v>
      </c>
      <c r="AY67" s="37">
        <v>99.772324816594988</v>
      </c>
      <c r="AZ67" s="37">
        <v>98.902416528315811</v>
      </c>
      <c r="BA67" s="37">
        <v>99.859075535512972</v>
      </c>
      <c r="BB67" s="37">
        <v>99.27492776536009</v>
      </c>
      <c r="BC67" s="37"/>
      <c r="BD67" s="37">
        <v>93.637086694693778</v>
      </c>
      <c r="BE67" s="37">
        <v>98.91304347826086</v>
      </c>
      <c r="BF67" s="37">
        <v>93.691667603733279</v>
      </c>
      <c r="BG67" s="37">
        <v>93.907367112216349</v>
      </c>
      <c r="BH67" s="37">
        <v>93.748967795210575</v>
      </c>
      <c r="BI67" s="37">
        <v>98.34068843777581</v>
      </c>
      <c r="BJ67" s="37">
        <v>99.350649350649363</v>
      </c>
      <c r="BK67" s="37"/>
      <c r="BL67" s="37">
        <v>98.367417081972846</v>
      </c>
      <c r="BM67" s="37">
        <v>97.557274125815979</v>
      </c>
      <c r="BN67" s="37">
        <v>0</v>
      </c>
      <c r="BO67" s="37">
        <v>0.22767518340500886</v>
      </c>
      <c r="BP67" s="37">
        <v>1.097583471684191</v>
      </c>
      <c r="BQ67" s="37">
        <v>0.14092446448703494</v>
      </c>
      <c r="BR67" s="37">
        <v>0.72507223463991721</v>
      </c>
      <c r="BS67" s="37"/>
      <c r="BT67" s="37">
        <v>6.3629133053062157</v>
      </c>
      <c r="BU67" s="37">
        <v>1.0869565217391304</v>
      </c>
      <c r="BV67" s="37">
        <v>6.3083323962667261</v>
      </c>
      <c r="BW67" s="37">
        <v>6.0926328877836493</v>
      </c>
      <c r="BX67" s="37">
        <v>6.2510322047894302</v>
      </c>
      <c r="BY67" s="37">
        <v>1.6593115622241836</v>
      </c>
      <c r="BZ67" s="37">
        <v>0.64935064935064934</v>
      </c>
      <c r="CA67" s="37"/>
      <c r="CB67" s="37">
        <v>1.6325829180271523</v>
      </c>
    </row>
    <row r="68" spans="1:80">
      <c r="A68" s="29" t="s">
        <v>67</v>
      </c>
      <c r="B68" s="36">
        <f t="shared" ref="B68:AG68" si="14">B28+B31+B37+B51+B52+B56</f>
        <v>115</v>
      </c>
      <c r="C68" s="36">
        <f t="shared" si="14"/>
        <v>4270</v>
      </c>
      <c r="D68" s="36">
        <f t="shared" si="14"/>
        <v>7757</v>
      </c>
      <c r="E68" s="36">
        <f t="shared" si="14"/>
        <v>2278</v>
      </c>
      <c r="F68" s="36">
        <f t="shared" si="14"/>
        <v>14305</v>
      </c>
      <c r="G68" s="36">
        <f t="shared" si="14"/>
        <v>809</v>
      </c>
      <c r="H68" s="36">
        <f t="shared" si="14"/>
        <v>5010</v>
      </c>
      <c r="I68" s="36">
        <f t="shared" si="14"/>
        <v>50</v>
      </c>
      <c r="J68" s="36">
        <f t="shared" si="14"/>
        <v>5869</v>
      </c>
      <c r="K68" s="36">
        <f t="shared" si="14"/>
        <v>1179</v>
      </c>
      <c r="L68" s="36">
        <f t="shared" si="14"/>
        <v>7048</v>
      </c>
      <c r="M68" s="36">
        <f t="shared" si="14"/>
        <v>10397</v>
      </c>
      <c r="N68" s="36">
        <f t="shared" si="14"/>
        <v>175</v>
      </c>
      <c r="O68" s="36">
        <f t="shared" si="14"/>
        <v>0</v>
      </c>
      <c r="P68" s="36">
        <f t="shared" si="14"/>
        <v>10572</v>
      </c>
      <c r="Q68" s="36">
        <f t="shared" si="14"/>
        <v>32040</v>
      </c>
      <c r="R68" s="36">
        <f t="shared" si="14"/>
        <v>0</v>
      </c>
      <c r="S68" s="36">
        <f t="shared" si="14"/>
        <v>11</v>
      </c>
      <c r="T68" s="36">
        <f t="shared" si="14"/>
        <v>121</v>
      </c>
      <c r="U68" s="36">
        <f t="shared" si="14"/>
        <v>108</v>
      </c>
      <c r="V68" s="36">
        <f t="shared" si="14"/>
        <v>240</v>
      </c>
      <c r="W68" s="36">
        <f t="shared" si="14"/>
        <v>32</v>
      </c>
      <c r="X68" s="36">
        <f t="shared" si="14"/>
        <v>39</v>
      </c>
      <c r="Y68" s="36">
        <f t="shared" si="14"/>
        <v>0</v>
      </c>
      <c r="Z68" s="36">
        <f t="shared" si="14"/>
        <v>71</v>
      </c>
      <c r="AA68" s="36">
        <f t="shared" si="14"/>
        <v>2</v>
      </c>
      <c r="AB68" s="36">
        <f t="shared" si="14"/>
        <v>73</v>
      </c>
      <c r="AC68" s="36">
        <f t="shared" si="14"/>
        <v>39</v>
      </c>
      <c r="AD68" s="36">
        <f t="shared" si="14"/>
        <v>0</v>
      </c>
      <c r="AE68" s="36">
        <f t="shared" si="14"/>
        <v>0</v>
      </c>
      <c r="AF68" s="36">
        <f t="shared" si="14"/>
        <v>39</v>
      </c>
      <c r="AG68" s="36">
        <f t="shared" si="14"/>
        <v>352</v>
      </c>
      <c r="AH68" s="36">
        <f t="shared" ref="AH68:AW68" si="15">AH28+AH31+AH37+AH51+AH52+AH56</f>
        <v>115</v>
      </c>
      <c r="AI68" s="36">
        <f t="shared" si="15"/>
        <v>4310</v>
      </c>
      <c r="AJ68" s="36">
        <f t="shared" si="15"/>
        <v>8035</v>
      </c>
      <c r="AK68" s="36">
        <f t="shared" si="15"/>
        <v>2425</v>
      </c>
      <c r="AL68" s="36">
        <f t="shared" si="15"/>
        <v>14770</v>
      </c>
      <c r="AM68" s="36">
        <f t="shared" si="15"/>
        <v>850</v>
      </c>
      <c r="AN68" s="36">
        <f t="shared" si="15"/>
        <v>5136</v>
      </c>
      <c r="AO68" s="36">
        <f t="shared" si="15"/>
        <v>53</v>
      </c>
      <c r="AP68" s="36">
        <f t="shared" si="15"/>
        <v>6039</v>
      </c>
      <c r="AQ68" s="36">
        <f t="shared" si="15"/>
        <v>1185</v>
      </c>
      <c r="AR68" s="36">
        <f t="shared" si="15"/>
        <v>7224</v>
      </c>
      <c r="AS68" s="36">
        <f t="shared" si="15"/>
        <v>10543</v>
      </c>
      <c r="AT68" s="36">
        <f t="shared" si="15"/>
        <v>175</v>
      </c>
      <c r="AU68" s="36">
        <f t="shared" si="15"/>
        <v>0</v>
      </c>
      <c r="AV68" s="36">
        <f t="shared" si="15"/>
        <v>10718</v>
      </c>
      <c r="AW68" s="36">
        <f t="shared" si="15"/>
        <v>32827</v>
      </c>
      <c r="AX68" s="37">
        <v>100</v>
      </c>
      <c r="AY68" s="37">
        <v>99.327146171693741</v>
      </c>
      <c r="AZ68" s="37">
        <v>98.046048537647792</v>
      </c>
      <c r="BA68" s="37">
        <v>98.391752577319593</v>
      </c>
      <c r="BB68" s="37">
        <v>98.476641841570753</v>
      </c>
      <c r="BC68" s="37">
        <v>98.941176470588232</v>
      </c>
      <c r="BD68" s="37">
        <v>98.306074766355138</v>
      </c>
      <c r="BE68" s="37">
        <v>94.339622641509436</v>
      </c>
      <c r="BF68" s="37">
        <v>98.360655737704917</v>
      </c>
      <c r="BG68" s="37">
        <v>99.662447257383974</v>
      </c>
      <c r="BH68" s="37">
        <v>98.574197120708746</v>
      </c>
      <c r="BI68" s="37">
        <v>98.985108602864457</v>
      </c>
      <c r="BJ68" s="37">
        <v>100</v>
      </c>
      <c r="BK68" s="37"/>
      <c r="BL68" s="37">
        <v>99.001679417801824</v>
      </c>
      <c r="BM68" s="37">
        <v>98.6748712949706</v>
      </c>
      <c r="BN68" s="37">
        <v>0</v>
      </c>
      <c r="BO68" s="37">
        <v>0.6728538283062645</v>
      </c>
      <c r="BP68" s="37">
        <v>1.9539514623522092</v>
      </c>
      <c r="BQ68" s="37">
        <v>1.6082474226804124</v>
      </c>
      <c r="BR68" s="37">
        <v>1.5233581584292486</v>
      </c>
      <c r="BS68" s="37">
        <v>1.0588235294117647</v>
      </c>
      <c r="BT68" s="37">
        <v>1.6939252336448596</v>
      </c>
      <c r="BU68" s="37">
        <v>5.6603773584905666</v>
      </c>
      <c r="BV68" s="37">
        <v>1.639344262295082</v>
      </c>
      <c r="BW68" s="37">
        <v>0.33755274261603374</v>
      </c>
      <c r="BX68" s="37">
        <v>1.4258028792912514</v>
      </c>
      <c r="BY68" s="37">
        <v>1.0148913971355402</v>
      </c>
      <c r="BZ68" s="37">
        <v>0</v>
      </c>
      <c r="CA68" s="37"/>
      <c r="CB68" s="37">
        <v>0.99832058219817132</v>
      </c>
    </row>
    <row r="69" spans="1:80">
      <c r="A69" s="29" t="s">
        <v>68</v>
      </c>
      <c r="B69" s="36">
        <f t="shared" ref="B69:AG69" si="16">B12+B20+B29+B38+B46+B48+B49</f>
        <v>43</v>
      </c>
      <c r="C69" s="36">
        <f t="shared" si="16"/>
        <v>1340</v>
      </c>
      <c r="D69" s="36">
        <f t="shared" si="16"/>
        <v>3830</v>
      </c>
      <c r="E69" s="36">
        <f t="shared" si="16"/>
        <v>365</v>
      </c>
      <c r="F69" s="36">
        <f t="shared" si="16"/>
        <v>5535</v>
      </c>
      <c r="G69" s="36">
        <f t="shared" si="16"/>
        <v>249</v>
      </c>
      <c r="H69" s="36">
        <f t="shared" si="16"/>
        <v>2134</v>
      </c>
      <c r="I69" s="36">
        <f t="shared" si="16"/>
        <v>96</v>
      </c>
      <c r="J69" s="36">
        <f t="shared" si="16"/>
        <v>2479</v>
      </c>
      <c r="K69" s="36">
        <f t="shared" si="16"/>
        <v>804</v>
      </c>
      <c r="L69" s="36">
        <f t="shared" si="16"/>
        <v>3283</v>
      </c>
      <c r="M69" s="36">
        <f t="shared" si="16"/>
        <v>6127</v>
      </c>
      <c r="N69" s="36">
        <f t="shared" si="16"/>
        <v>0</v>
      </c>
      <c r="O69" s="36">
        <f t="shared" si="16"/>
        <v>0</v>
      </c>
      <c r="P69" s="36">
        <f t="shared" si="16"/>
        <v>6127</v>
      </c>
      <c r="Q69" s="36">
        <f t="shared" si="16"/>
        <v>14988</v>
      </c>
      <c r="R69" s="36">
        <f t="shared" si="16"/>
        <v>0</v>
      </c>
      <c r="S69" s="36">
        <f t="shared" si="16"/>
        <v>14</v>
      </c>
      <c r="T69" s="36">
        <f t="shared" si="16"/>
        <v>105</v>
      </c>
      <c r="U69" s="36">
        <f t="shared" si="16"/>
        <v>0</v>
      </c>
      <c r="V69" s="36">
        <f t="shared" si="16"/>
        <v>119</v>
      </c>
      <c r="W69" s="36">
        <f t="shared" si="16"/>
        <v>1</v>
      </c>
      <c r="X69" s="36">
        <f t="shared" si="16"/>
        <v>37</v>
      </c>
      <c r="Y69" s="36">
        <f t="shared" si="16"/>
        <v>0</v>
      </c>
      <c r="Z69" s="36">
        <f t="shared" si="16"/>
        <v>38</v>
      </c>
      <c r="AA69" s="36">
        <f t="shared" si="16"/>
        <v>58</v>
      </c>
      <c r="AB69" s="36">
        <f t="shared" si="16"/>
        <v>96</v>
      </c>
      <c r="AC69" s="36">
        <f t="shared" si="16"/>
        <v>102</v>
      </c>
      <c r="AD69" s="36">
        <f t="shared" si="16"/>
        <v>0</v>
      </c>
      <c r="AE69" s="36">
        <f t="shared" si="16"/>
        <v>0</v>
      </c>
      <c r="AF69" s="36">
        <f t="shared" si="16"/>
        <v>102</v>
      </c>
      <c r="AG69" s="36">
        <f t="shared" si="16"/>
        <v>317</v>
      </c>
      <c r="AH69" s="36">
        <f t="shared" ref="AH69:AW69" si="17">AH12+AH20+AH29+AH38+AH46+AH48+AH49</f>
        <v>43</v>
      </c>
      <c r="AI69" s="36">
        <f t="shared" si="17"/>
        <v>1390</v>
      </c>
      <c r="AJ69" s="36">
        <f t="shared" si="17"/>
        <v>4166</v>
      </c>
      <c r="AK69" s="36">
        <f t="shared" si="17"/>
        <v>365</v>
      </c>
      <c r="AL69" s="36">
        <f t="shared" si="17"/>
        <v>5921</v>
      </c>
      <c r="AM69" s="36">
        <f t="shared" si="17"/>
        <v>261</v>
      </c>
      <c r="AN69" s="36">
        <f t="shared" si="17"/>
        <v>2275</v>
      </c>
      <c r="AO69" s="36">
        <f t="shared" si="17"/>
        <v>96</v>
      </c>
      <c r="AP69" s="36">
        <f t="shared" si="17"/>
        <v>2632</v>
      </c>
      <c r="AQ69" s="36">
        <f t="shared" si="17"/>
        <v>913</v>
      </c>
      <c r="AR69" s="36">
        <f t="shared" si="17"/>
        <v>3545</v>
      </c>
      <c r="AS69" s="36">
        <f t="shared" si="17"/>
        <v>6366</v>
      </c>
      <c r="AT69" s="36">
        <f t="shared" si="17"/>
        <v>0</v>
      </c>
      <c r="AU69" s="36">
        <f t="shared" si="17"/>
        <v>0</v>
      </c>
      <c r="AV69" s="36">
        <f t="shared" si="17"/>
        <v>6366</v>
      </c>
      <c r="AW69" s="36">
        <f t="shared" si="17"/>
        <v>15875</v>
      </c>
      <c r="AX69" s="37">
        <v>100</v>
      </c>
      <c r="AY69" s="37">
        <v>97.410071942446038</v>
      </c>
      <c r="AZ69" s="37">
        <v>94.455112818050893</v>
      </c>
      <c r="BA69" s="37">
        <v>100</v>
      </c>
      <c r="BB69" s="37">
        <v>95.490626583347407</v>
      </c>
      <c r="BC69" s="37">
        <v>95.785440613026822</v>
      </c>
      <c r="BD69" s="37">
        <v>95.428571428571431</v>
      </c>
      <c r="BE69" s="37">
        <v>100</v>
      </c>
      <c r="BF69" s="37">
        <v>95.630699088145903</v>
      </c>
      <c r="BG69" s="37">
        <v>94.414019715224541</v>
      </c>
      <c r="BH69" s="37">
        <v>95.317348377997178</v>
      </c>
      <c r="BI69" s="37">
        <v>97.847942192899779</v>
      </c>
      <c r="BJ69" s="37"/>
      <c r="BK69" s="37"/>
      <c r="BL69" s="37">
        <v>97.847942192899779</v>
      </c>
      <c r="BM69" s="37">
        <v>96.40944881889763</v>
      </c>
      <c r="BN69" s="37">
        <v>0</v>
      </c>
      <c r="BO69" s="37">
        <v>2.5899280575539567</v>
      </c>
      <c r="BP69" s="37">
        <v>5.5448871819491119</v>
      </c>
      <c r="BQ69" s="37">
        <v>0</v>
      </c>
      <c r="BR69" s="37">
        <v>4.5093734166525925</v>
      </c>
      <c r="BS69" s="37">
        <v>4.2145593869731801</v>
      </c>
      <c r="BT69" s="37">
        <v>4.5714285714285712</v>
      </c>
      <c r="BU69" s="37">
        <v>0</v>
      </c>
      <c r="BV69" s="37">
        <v>4.3693009118541033</v>
      </c>
      <c r="BW69" s="37">
        <v>5.5859802847754656</v>
      </c>
      <c r="BX69" s="37">
        <v>4.6826516220028207</v>
      </c>
      <c r="BY69" s="37">
        <v>2.1520578071002201</v>
      </c>
      <c r="BZ69" s="37"/>
      <c r="CA69" s="37"/>
      <c r="CB69" s="37">
        <v>2.1520578071002201</v>
      </c>
    </row>
    <row r="70" spans="1:80" ht="11.25" customHeight="1"/>
    <row r="71" spans="1:80">
      <c r="A71" s="24" t="s">
        <v>156</v>
      </c>
    </row>
    <row r="73" spans="1:80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</row>
  </sheetData>
  <mergeCells count="64">
    <mergeCell ref="CB59:CB60"/>
    <mergeCell ref="AI59:AL59"/>
    <mergeCell ref="AM59:AP59"/>
    <mergeCell ref="AR59:AR60"/>
    <mergeCell ref="AS59:AV59"/>
    <mergeCell ref="AW59:AW60"/>
    <mergeCell ref="AY59:BB59"/>
    <mergeCell ref="BC59:BF59"/>
    <mergeCell ref="BH59:BH60"/>
    <mergeCell ref="BI59:BL59"/>
    <mergeCell ref="BM59:BM60"/>
    <mergeCell ref="BN59:BN60"/>
    <mergeCell ref="Q59:Q60"/>
    <mergeCell ref="S59:V59"/>
    <mergeCell ref="W59:Z59"/>
    <mergeCell ref="AB59:AB60"/>
    <mergeCell ref="AC59:AF59"/>
    <mergeCell ref="AG59:AG60"/>
    <mergeCell ref="BX8:BX9"/>
    <mergeCell ref="BY8:CA8"/>
    <mergeCell ref="BO59:BR59"/>
    <mergeCell ref="BS59:BV59"/>
    <mergeCell ref="BX59:BX60"/>
    <mergeCell ref="BY59:CA59"/>
    <mergeCell ref="CB8:CB9"/>
    <mergeCell ref="BN7:CB7"/>
    <mergeCell ref="A58:A60"/>
    <mergeCell ref="AH58:AW58"/>
    <mergeCell ref="B58:Q58"/>
    <mergeCell ref="R58:AG58"/>
    <mergeCell ref="AX58:BM58"/>
    <mergeCell ref="C59:F59"/>
    <mergeCell ref="G59:J59"/>
    <mergeCell ref="L59:L60"/>
    <mergeCell ref="M59:P59"/>
    <mergeCell ref="BN58:CB58"/>
    <mergeCell ref="BM8:BM9"/>
    <mergeCell ref="BN8:BN9"/>
    <mergeCell ref="BO8:BR8"/>
    <mergeCell ref="BS8:BV8"/>
    <mergeCell ref="AY8:BB8"/>
    <mergeCell ref="BC8:BF8"/>
    <mergeCell ref="BH8:BH9"/>
    <mergeCell ref="AI8:AL8"/>
    <mergeCell ref="AM8:AP8"/>
    <mergeCell ref="AR8:AR9"/>
    <mergeCell ref="AS8:AV8"/>
    <mergeCell ref="AW8:AW9"/>
    <mergeCell ref="A7:A9"/>
    <mergeCell ref="AH7:AW7"/>
    <mergeCell ref="B7:Q7"/>
    <mergeCell ref="R7:AG7"/>
    <mergeCell ref="AX7:BM7"/>
    <mergeCell ref="Q8:Q9"/>
    <mergeCell ref="S8:V8"/>
    <mergeCell ref="W8:Z8"/>
    <mergeCell ref="AB8:AB9"/>
    <mergeCell ref="BI8:BL8"/>
    <mergeCell ref="C8:F8"/>
    <mergeCell ref="G8:J8"/>
    <mergeCell ref="L8:L9"/>
    <mergeCell ref="M8:P8"/>
    <mergeCell ref="AC8:AF8"/>
    <mergeCell ref="AG8:AG9"/>
  </mergeCells>
  <hyperlinks>
    <hyperlink ref="CB6" location="Contenido!A1" display="Contenido"/>
  </hyperlink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3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2.28515625" style="21" bestFit="1" customWidth="1"/>
    <col min="3" max="3" width="7.140625" style="21" bestFit="1" customWidth="1"/>
    <col min="4" max="4" width="10.85546875" style="21" bestFit="1" customWidth="1"/>
    <col min="5" max="5" width="10" style="21" bestFit="1" customWidth="1"/>
    <col min="6" max="6" width="7.7109375" style="21" bestFit="1" customWidth="1"/>
    <col min="7" max="7" width="7.140625" style="21" bestFit="1" customWidth="1"/>
    <col min="8" max="8" width="10.85546875" style="21" bestFit="1" customWidth="1"/>
    <col min="9" max="9" width="10" style="21" bestFit="1" customWidth="1"/>
    <col min="10" max="10" width="7.7109375" style="21" bestFit="1" customWidth="1"/>
    <col min="11" max="11" width="13.28515625" style="21" bestFit="1" customWidth="1"/>
    <col min="12" max="12" width="16.85546875" style="21" bestFit="1" customWidth="1"/>
    <col min="13" max="13" width="15.28515625" style="21" bestFit="1" customWidth="1"/>
    <col min="14" max="14" width="11.42578125" style="21" bestFit="1" customWidth="1"/>
    <col min="15" max="15" width="10" style="21" bestFit="1" customWidth="1"/>
    <col min="16" max="16" width="7.7109375" style="21" bestFit="1" customWidth="1"/>
    <col min="17" max="17" width="14.140625" style="21" bestFit="1" customWidth="1"/>
    <col min="18" max="33" width="17.42578125" style="21" customWidth="1"/>
    <col min="34" max="95" width="14.7109375" style="21" customWidth="1"/>
    <col min="96" max="96" width="11.5703125" style="21" bestFit="1" customWidth="1"/>
    <col min="97" max="229" width="11.42578125" style="21"/>
    <col min="230" max="233" width="13.85546875" style="21" customWidth="1"/>
    <col min="234" max="16384" width="11.42578125" style="21"/>
  </cols>
  <sheetData>
    <row r="1" spans="1:81" s="62" customFormat="1" ht="18">
      <c r="A1" s="60" t="s">
        <v>73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</row>
    <row r="2" spans="1:81" s="62" customFormat="1" ht="20.25">
      <c r="A2" s="66" t="s">
        <v>135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</row>
    <row r="3" spans="1:81" s="62" customFormat="1" ht="18">
      <c r="A3" s="60" t="s">
        <v>74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</row>
    <row r="4" spans="1:81" s="62" customFormat="1" ht="18">
      <c r="A4" s="60" t="s">
        <v>143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</row>
    <row r="5" spans="1:81" s="62" customFormat="1"/>
    <row r="6" spans="1:81" s="62" customFormat="1" ht="15.75" thickBot="1">
      <c r="AO6" s="64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8" t="s">
        <v>103</v>
      </c>
    </row>
    <row r="7" spans="1:81" ht="16.5" customHeight="1" thickBot="1">
      <c r="A7" s="70" t="s">
        <v>0</v>
      </c>
      <c r="B7" s="69" t="s">
        <v>71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 t="s">
        <v>85</v>
      </c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 t="s">
        <v>69</v>
      </c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 t="s">
        <v>86</v>
      </c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 t="s">
        <v>87</v>
      </c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</row>
    <row r="8" spans="1:81" ht="26.25" customHeight="1" thickBot="1">
      <c r="A8" s="70"/>
      <c r="B8" s="67" t="s">
        <v>1</v>
      </c>
      <c r="C8" s="69" t="s">
        <v>2</v>
      </c>
      <c r="D8" s="69"/>
      <c r="E8" s="69"/>
      <c r="F8" s="69"/>
      <c r="G8" s="69" t="s">
        <v>3</v>
      </c>
      <c r="H8" s="69"/>
      <c r="I8" s="69"/>
      <c r="J8" s="69"/>
      <c r="K8" s="67" t="s">
        <v>4</v>
      </c>
      <c r="L8" s="69" t="s">
        <v>5</v>
      </c>
      <c r="M8" s="69" t="s">
        <v>6</v>
      </c>
      <c r="N8" s="69"/>
      <c r="O8" s="69"/>
      <c r="P8" s="69"/>
      <c r="Q8" s="69" t="s">
        <v>7</v>
      </c>
      <c r="R8" s="67" t="s">
        <v>1</v>
      </c>
      <c r="S8" s="69" t="s">
        <v>2</v>
      </c>
      <c r="T8" s="69"/>
      <c r="U8" s="69"/>
      <c r="V8" s="69"/>
      <c r="W8" s="69" t="s">
        <v>3</v>
      </c>
      <c r="X8" s="69"/>
      <c r="Y8" s="69"/>
      <c r="Z8" s="69"/>
      <c r="AA8" s="67" t="s">
        <v>4</v>
      </c>
      <c r="AB8" s="69" t="s">
        <v>5</v>
      </c>
      <c r="AC8" s="69" t="s">
        <v>6</v>
      </c>
      <c r="AD8" s="69"/>
      <c r="AE8" s="69"/>
      <c r="AF8" s="69"/>
      <c r="AG8" s="69" t="s">
        <v>7</v>
      </c>
      <c r="AH8" s="67" t="s">
        <v>1</v>
      </c>
      <c r="AI8" s="69" t="s">
        <v>2</v>
      </c>
      <c r="AJ8" s="69"/>
      <c r="AK8" s="69"/>
      <c r="AL8" s="69"/>
      <c r="AM8" s="69" t="s">
        <v>3</v>
      </c>
      <c r="AN8" s="69"/>
      <c r="AO8" s="69"/>
      <c r="AP8" s="69"/>
      <c r="AQ8" s="67" t="s">
        <v>4</v>
      </c>
      <c r="AR8" s="69" t="s">
        <v>5</v>
      </c>
      <c r="AS8" s="69" t="s">
        <v>6</v>
      </c>
      <c r="AT8" s="69"/>
      <c r="AU8" s="69"/>
      <c r="AV8" s="69"/>
      <c r="AW8" s="69" t="s">
        <v>7</v>
      </c>
      <c r="AX8" s="67" t="s">
        <v>1</v>
      </c>
      <c r="AY8" s="69" t="s">
        <v>2</v>
      </c>
      <c r="AZ8" s="69"/>
      <c r="BA8" s="69"/>
      <c r="BB8" s="69"/>
      <c r="BC8" s="69" t="s">
        <v>3</v>
      </c>
      <c r="BD8" s="69"/>
      <c r="BE8" s="69"/>
      <c r="BF8" s="69"/>
      <c r="BG8" s="67" t="s">
        <v>4</v>
      </c>
      <c r="BH8" s="69" t="s">
        <v>5</v>
      </c>
      <c r="BI8" s="69" t="s">
        <v>6</v>
      </c>
      <c r="BJ8" s="69"/>
      <c r="BK8" s="69"/>
      <c r="BL8" s="69"/>
      <c r="BM8" s="69" t="s">
        <v>7</v>
      </c>
      <c r="BN8" s="69" t="s">
        <v>1</v>
      </c>
      <c r="BO8" s="69" t="s">
        <v>2</v>
      </c>
      <c r="BP8" s="69"/>
      <c r="BQ8" s="69"/>
      <c r="BR8" s="69"/>
      <c r="BS8" s="69" t="s">
        <v>3</v>
      </c>
      <c r="BT8" s="69"/>
      <c r="BU8" s="69"/>
      <c r="BV8" s="69"/>
      <c r="BW8" s="67" t="s">
        <v>4</v>
      </c>
      <c r="BX8" s="69" t="s">
        <v>5</v>
      </c>
      <c r="BY8" s="69" t="s">
        <v>6</v>
      </c>
      <c r="BZ8" s="69"/>
      <c r="CA8" s="69"/>
      <c r="CB8" s="69"/>
      <c r="CC8" s="69" t="s">
        <v>7</v>
      </c>
    </row>
    <row r="9" spans="1:81" ht="26.25" thickBot="1">
      <c r="A9" s="70"/>
      <c r="B9" s="67" t="s">
        <v>8</v>
      </c>
      <c r="C9" s="67" t="s">
        <v>9</v>
      </c>
      <c r="D9" s="67" t="s">
        <v>10</v>
      </c>
      <c r="E9" s="67" t="s">
        <v>11</v>
      </c>
      <c r="F9" s="67" t="s">
        <v>12</v>
      </c>
      <c r="G9" s="67" t="s">
        <v>9</v>
      </c>
      <c r="H9" s="67" t="s">
        <v>10</v>
      </c>
      <c r="I9" s="67" t="s">
        <v>11</v>
      </c>
      <c r="J9" s="67" t="s">
        <v>12</v>
      </c>
      <c r="K9" s="67" t="s">
        <v>10</v>
      </c>
      <c r="L9" s="69"/>
      <c r="M9" s="67" t="s">
        <v>113</v>
      </c>
      <c r="N9" s="67" t="s">
        <v>114</v>
      </c>
      <c r="O9" s="67" t="s">
        <v>11</v>
      </c>
      <c r="P9" s="67" t="s">
        <v>12</v>
      </c>
      <c r="Q9" s="69"/>
      <c r="R9" s="67" t="s">
        <v>8</v>
      </c>
      <c r="S9" s="67" t="s">
        <v>9</v>
      </c>
      <c r="T9" s="67" t="s">
        <v>10</v>
      </c>
      <c r="U9" s="67" t="s">
        <v>11</v>
      </c>
      <c r="V9" s="67" t="s">
        <v>12</v>
      </c>
      <c r="W9" s="67" t="s">
        <v>9</v>
      </c>
      <c r="X9" s="67" t="s">
        <v>10</v>
      </c>
      <c r="Y9" s="67" t="s">
        <v>11</v>
      </c>
      <c r="Z9" s="67" t="s">
        <v>12</v>
      </c>
      <c r="AA9" s="67" t="s">
        <v>10</v>
      </c>
      <c r="AB9" s="69"/>
      <c r="AC9" s="67" t="s">
        <v>113</v>
      </c>
      <c r="AD9" s="67" t="s">
        <v>114</v>
      </c>
      <c r="AE9" s="67" t="s">
        <v>11</v>
      </c>
      <c r="AF9" s="67" t="s">
        <v>12</v>
      </c>
      <c r="AG9" s="69"/>
      <c r="AH9" s="67" t="s">
        <v>8</v>
      </c>
      <c r="AI9" s="67" t="s">
        <v>9</v>
      </c>
      <c r="AJ9" s="67" t="s">
        <v>10</v>
      </c>
      <c r="AK9" s="67" t="s">
        <v>11</v>
      </c>
      <c r="AL9" s="67" t="s">
        <v>12</v>
      </c>
      <c r="AM9" s="67" t="s">
        <v>9</v>
      </c>
      <c r="AN9" s="67" t="s">
        <v>10</v>
      </c>
      <c r="AO9" s="67" t="s">
        <v>11</v>
      </c>
      <c r="AP9" s="67" t="s">
        <v>12</v>
      </c>
      <c r="AQ9" s="67" t="s">
        <v>10</v>
      </c>
      <c r="AR9" s="69"/>
      <c r="AS9" s="67" t="s">
        <v>113</v>
      </c>
      <c r="AT9" s="67" t="s">
        <v>114</v>
      </c>
      <c r="AU9" s="67" t="s">
        <v>11</v>
      </c>
      <c r="AV9" s="67" t="s">
        <v>12</v>
      </c>
      <c r="AW9" s="69"/>
      <c r="AX9" s="67" t="s">
        <v>8</v>
      </c>
      <c r="AY9" s="67" t="s">
        <v>9</v>
      </c>
      <c r="AZ9" s="67" t="s">
        <v>10</v>
      </c>
      <c r="BA9" s="67" t="s">
        <v>11</v>
      </c>
      <c r="BB9" s="67" t="s">
        <v>12</v>
      </c>
      <c r="BC9" s="67" t="s">
        <v>9</v>
      </c>
      <c r="BD9" s="67" t="s">
        <v>10</v>
      </c>
      <c r="BE9" s="67" t="s">
        <v>11</v>
      </c>
      <c r="BF9" s="67" t="s">
        <v>12</v>
      </c>
      <c r="BG9" s="67" t="s">
        <v>10</v>
      </c>
      <c r="BH9" s="69"/>
      <c r="BI9" s="67" t="s">
        <v>113</v>
      </c>
      <c r="BJ9" s="67" t="s">
        <v>114</v>
      </c>
      <c r="BK9" s="67" t="s">
        <v>11</v>
      </c>
      <c r="BL9" s="67" t="s">
        <v>12</v>
      </c>
      <c r="BM9" s="69"/>
      <c r="BN9" s="69" t="s">
        <v>8</v>
      </c>
      <c r="BO9" s="67" t="s">
        <v>9</v>
      </c>
      <c r="BP9" s="67" t="s">
        <v>10</v>
      </c>
      <c r="BQ9" s="67" t="s">
        <v>11</v>
      </c>
      <c r="BR9" s="67" t="s">
        <v>12</v>
      </c>
      <c r="BS9" s="67" t="s">
        <v>9</v>
      </c>
      <c r="BT9" s="67" t="s">
        <v>10</v>
      </c>
      <c r="BU9" s="67" t="s">
        <v>11</v>
      </c>
      <c r="BV9" s="67" t="s">
        <v>12</v>
      </c>
      <c r="BW9" s="67" t="s">
        <v>10</v>
      </c>
      <c r="BX9" s="69"/>
      <c r="BY9" s="67" t="s">
        <v>9</v>
      </c>
      <c r="BZ9" s="67" t="s">
        <v>114</v>
      </c>
      <c r="CA9" s="67" t="s">
        <v>11</v>
      </c>
      <c r="CB9" s="67" t="s">
        <v>12</v>
      </c>
      <c r="CC9" s="69"/>
    </row>
    <row r="10" spans="1:81" s="39" customFormat="1">
      <c r="A10" s="26" t="s">
        <v>13</v>
      </c>
      <c r="B10" s="27">
        <v>1267</v>
      </c>
      <c r="C10" s="27">
        <v>23152</v>
      </c>
      <c r="D10" s="27">
        <v>82239</v>
      </c>
      <c r="E10" s="27">
        <v>30764</v>
      </c>
      <c r="F10" s="27">
        <v>136155</v>
      </c>
      <c r="G10" s="27">
        <v>1318</v>
      </c>
      <c r="H10" s="27">
        <v>34337</v>
      </c>
      <c r="I10" s="27">
        <v>2194</v>
      </c>
      <c r="J10" s="27">
        <v>37849</v>
      </c>
      <c r="K10" s="27">
        <v>12113</v>
      </c>
      <c r="L10" s="27">
        <v>49962</v>
      </c>
      <c r="M10" s="27">
        <v>113119</v>
      </c>
      <c r="N10" s="27">
        <v>2956</v>
      </c>
      <c r="O10" s="27">
        <v>508</v>
      </c>
      <c r="P10" s="27">
        <v>116605</v>
      </c>
      <c r="Q10" s="27">
        <v>303989</v>
      </c>
      <c r="R10" s="27">
        <v>0</v>
      </c>
      <c r="S10" s="27">
        <v>516</v>
      </c>
      <c r="T10" s="27">
        <v>848</v>
      </c>
      <c r="U10" s="27">
        <v>886</v>
      </c>
      <c r="V10" s="27">
        <v>2250</v>
      </c>
      <c r="W10" s="27">
        <v>0</v>
      </c>
      <c r="X10" s="27">
        <v>1110</v>
      </c>
      <c r="Y10" s="27">
        <v>205</v>
      </c>
      <c r="Z10" s="27">
        <v>1315</v>
      </c>
      <c r="AA10" s="27">
        <v>284</v>
      </c>
      <c r="AB10" s="27">
        <v>1599</v>
      </c>
      <c r="AC10" s="27">
        <v>704</v>
      </c>
      <c r="AD10" s="27">
        <v>5</v>
      </c>
      <c r="AE10" s="27">
        <v>0</v>
      </c>
      <c r="AF10" s="27">
        <v>709</v>
      </c>
      <c r="AG10" s="27">
        <v>4558</v>
      </c>
      <c r="AH10" s="27">
        <v>1268</v>
      </c>
      <c r="AI10" s="27">
        <v>24302</v>
      </c>
      <c r="AJ10" s="27">
        <v>84854</v>
      </c>
      <c r="AK10" s="27">
        <v>32036</v>
      </c>
      <c r="AL10" s="27">
        <v>141192</v>
      </c>
      <c r="AM10" s="27">
        <v>1356</v>
      </c>
      <c r="AN10" s="27">
        <v>37586</v>
      </c>
      <c r="AO10" s="27">
        <v>2501</v>
      </c>
      <c r="AP10" s="27">
        <v>41443</v>
      </c>
      <c r="AQ10" s="27">
        <v>12701</v>
      </c>
      <c r="AR10" s="27">
        <v>54144</v>
      </c>
      <c r="AS10" s="27">
        <v>115778</v>
      </c>
      <c r="AT10" s="27">
        <v>3002</v>
      </c>
      <c r="AU10" s="27">
        <v>508</v>
      </c>
      <c r="AV10" s="27">
        <v>119288</v>
      </c>
      <c r="AW10" s="27">
        <v>315892</v>
      </c>
      <c r="AX10" s="28">
        <v>99.921135646687702</v>
      </c>
      <c r="AY10" s="28">
        <v>97.39116122129866</v>
      </c>
      <c r="AZ10" s="28">
        <v>97.917599641737567</v>
      </c>
      <c r="BA10" s="28">
        <v>98.795105506305404</v>
      </c>
      <c r="BB10" s="28">
        <v>98.026092129865717</v>
      </c>
      <c r="BC10" s="28">
        <v>97.197640117994098</v>
      </c>
      <c r="BD10" s="28">
        <v>94.309051242483903</v>
      </c>
      <c r="BE10" s="28">
        <v>95.921631347461016</v>
      </c>
      <c r="BF10" s="28">
        <v>94.500880727746534</v>
      </c>
      <c r="BG10" s="28">
        <v>97.606487678135579</v>
      </c>
      <c r="BH10" s="28">
        <v>95.229388297872347</v>
      </c>
      <c r="BI10" s="28">
        <v>98.311423586519027</v>
      </c>
      <c r="BJ10" s="28">
        <v>98.634243837441701</v>
      </c>
      <c r="BK10" s="28">
        <v>100</v>
      </c>
      <c r="BL10" s="28">
        <v>98.345181409697531</v>
      </c>
      <c r="BM10" s="28">
        <v>97.674838235852761</v>
      </c>
      <c r="BN10" s="28">
        <v>7.8864353312302835E-2</v>
      </c>
      <c r="BO10" s="28">
        <v>2.6088387787013416</v>
      </c>
      <c r="BP10" s="28">
        <v>2.0824003582624271</v>
      </c>
      <c r="BQ10" s="28">
        <v>1.2048944936945936</v>
      </c>
      <c r="BR10" s="28">
        <v>1.9739078701342851</v>
      </c>
      <c r="BS10" s="28">
        <v>2.8023598820058999</v>
      </c>
      <c r="BT10" s="28">
        <v>5.6909487575160966</v>
      </c>
      <c r="BU10" s="28">
        <v>4.0783686525389848</v>
      </c>
      <c r="BV10" s="28">
        <v>5.4991192722534565</v>
      </c>
      <c r="BW10" s="28">
        <v>2.3935123218644203</v>
      </c>
      <c r="BX10" s="28">
        <v>4.7706117021276597</v>
      </c>
      <c r="BY10" s="28">
        <v>1.6885764134809724</v>
      </c>
      <c r="BZ10" s="28">
        <v>1.3657561625582946</v>
      </c>
      <c r="CA10" s="28">
        <v>0</v>
      </c>
      <c r="CB10" s="28">
        <v>1.6548185903024613</v>
      </c>
      <c r="CC10" s="28">
        <v>2.3251617641472402</v>
      </c>
    </row>
    <row r="11" spans="1:81">
      <c r="A11" s="29" t="s">
        <v>14</v>
      </c>
      <c r="B11" s="36">
        <v>15</v>
      </c>
      <c r="C11" s="36">
        <v>766</v>
      </c>
      <c r="D11" s="36">
        <v>864</v>
      </c>
      <c r="E11" s="36">
        <v>0</v>
      </c>
      <c r="F11" s="36">
        <v>1630</v>
      </c>
      <c r="G11" s="36">
        <v>0</v>
      </c>
      <c r="H11" s="36">
        <v>0</v>
      </c>
      <c r="I11" s="36">
        <v>0</v>
      </c>
      <c r="J11" s="36">
        <v>0</v>
      </c>
      <c r="K11" s="36">
        <v>540</v>
      </c>
      <c r="L11" s="36">
        <v>540</v>
      </c>
      <c r="M11" s="36">
        <v>2277</v>
      </c>
      <c r="N11" s="36">
        <v>0</v>
      </c>
      <c r="O11" s="36">
        <v>0</v>
      </c>
      <c r="P11" s="36">
        <v>2277</v>
      </c>
      <c r="Q11" s="36">
        <v>4462</v>
      </c>
      <c r="R11" s="36">
        <v>0</v>
      </c>
      <c r="S11" s="36">
        <v>0</v>
      </c>
      <c r="T11" s="36">
        <v>12</v>
      </c>
      <c r="U11" s="36">
        <v>0</v>
      </c>
      <c r="V11" s="36">
        <v>12</v>
      </c>
      <c r="W11" s="36">
        <v>0</v>
      </c>
      <c r="X11" s="36">
        <v>0</v>
      </c>
      <c r="Y11" s="36">
        <v>0</v>
      </c>
      <c r="Z11" s="36">
        <v>0</v>
      </c>
      <c r="AA11" s="36">
        <v>22</v>
      </c>
      <c r="AB11" s="36">
        <v>22</v>
      </c>
      <c r="AC11" s="36">
        <v>29</v>
      </c>
      <c r="AD11" s="36">
        <v>0</v>
      </c>
      <c r="AE11" s="36">
        <v>0</v>
      </c>
      <c r="AF11" s="36">
        <v>29</v>
      </c>
      <c r="AG11" s="36">
        <v>63</v>
      </c>
      <c r="AH11" s="36">
        <v>15</v>
      </c>
      <c r="AI11" s="36">
        <v>767</v>
      </c>
      <c r="AJ11" s="36">
        <v>883</v>
      </c>
      <c r="AK11" s="36">
        <v>0</v>
      </c>
      <c r="AL11" s="36">
        <v>1650</v>
      </c>
      <c r="AM11" s="36">
        <v>0</v>
      </c>
      <c r="AN11" s="36">
        <v>0</v>
      </c>
      <c r="AO11" s="36">
        <v>0</v>
      </c>
      <c r="AP11" s="36">
        <v>0</v>
      </c>
      <c r="AQ11" s="36">
        <v>599</v>
      </c>
      <c r="AR11" s="36">
        <v>599</v>
      </c>
      <c r="AS11" s="36">
        <v>2330</v>
      </c>
      <c r="AT11" s="36">
        <v>0</v>
      </c>
      <c r="AU11" s="36">
        <v>0</v>
      </c>
      <c r="AV11" s="36">
        <v>2330</v>
      </c>
      <c r="AW11" s="36">
        <v>4594</v>
      </c>
      <c r="AX11" s="37">
        <v>100</v>
      </c>
      <c r="AY11" s="37">
        <v>99.869621903520212</v>
      </c>
      <c r="AZ11" s="37">
        <v>99.20724801812004</v>
      </c>
      <c r="BA11" s="37">
        <v>0</v>
      </c>
      <c r="BB11" s="37">
        <v>99.515151515151516</v>
      </c>
      <c r="BC11" s="37">
        <v>0</v>
      </c>
      <c r="BD11" s="37">
        <v>0</v>
      </c>
      <c r="BE11" s="37">
        <v>0</v>
      </c>
      <c r="BF11" s="37">
        <v>0</v>
      </c>
      <c r="BG11" s="37">
        <v>93.823038397328887</v>
      </c>
      <c r="BH11" s="37">
        <v>93.823038397328887</v>
      </c>
      <c r="BI11" s="37">
        <v>98.969957081545061</v>
      </c>
      <c r="BJ11" s="37">
        <v>0</v>
      </c>
      <c r="BK11" s="37">
        <v>0</v>
      </c>
      <c r="BL11" s="37">
        <v>98.969957081545061</v>
      </c>
      <c r="BM11" s="37">
        <v>98.498040922942963</v>
      </c>
      <c r="BN11" s="37">
        <v>0</v>
      </c>
      <c r="BO11" s="37">
        <v>0.1303780964797914</v>
      </c>
      <c r="BP11" s="37">
        <v>0.79275198187995466</v>
      </c>
      <c r="BQ11" s="37">
        <v>0</v>
      </c>
      <c r="BR11" s="37">
        <v>0.48484848484848486</v>
      </c>
      <c r="BS11" s="37">
        <v>0</v>
      </c>
      <c r="BT11" s="37">
        <v>0</v>
      </c>
      <c r="BU11" s="37">
        <v>0</v>
      </c>
      <c r="BV11" s="37">
        <v>0</v>
      </c>
      <c r="BW11" s="37">
        <v>6.1769616026711187</v>
      </c>
      <c r="BX11" s="37">
        <v>6.1769616026711187</v>
      </c>
      <c r="BY11" s="37">
        <v>1.0300429184549356</v>
      </c>
      <c r="BZ11" s="37">
        <v>0</v>
      </c>
      <c r="CA11" s="37">
        <v>0</v>
      </c>
      <c r="CB11" s="37">
        <v>1.0300429184549356</v>
      </c>
      <c r="CC11" s="37">
        <v>1.5019590770570308</v>
      </c>
    </row>
    <row r="12" spans="1:81">
      <c r="A12" s="29" t="s">
        <v>15</v>
      </c>
      <c r="B12" s="36">
        <v>11</v>
      </c>
      <c r="C12" s="36">
        <v>0</v>
      </c>
      <c r="D12" s="36">
        <v>2026</v>
      </c>
      <c r="E12" s="36">
        <v>229</v>
      </c>
      <c r="F12" s="36">
        <v>2255</v>
      </c>
      <c r="G12" s="36">
        <v>0</v>
      </c>
      <c r="H12" s="36">
        <v>903</v>
      </c>
      <c r="I12" s="36">
        <v>0</v>
      </c>
      <c r="J12" s="36">
        <v>903</v>
      </c>
      <c r="K12" s="36">
        <v>215</v>
      </c>
      <c r="L12" s="36">
        <v>1118</v>
      </c>
      <c r="M12" s="36">
        <v>1516</v>
      </c>
      <c r="N12" s="36">
        <v>0</v>
      </c>
      <c r="O12" s="36">
        <v>0</v>
      </c>
      <c r="P12" s="36">
        <v>1516</v>
      </c>
      <c r="Q12" s="36">
        <v>4900</v>
      </c>
      <c r="R12" s="36">
        <v>0</v>
      </c>
      <c r="S12" s="36">
        <v>0</v>
      </c>
      <c r="T12" s="36">
        <v>46</v>
      </c>
      <c r="U12" s="36">
        <v>0</v>
      </c>
      <c r="V12" s="36">
        <v>46</v>
      </c>
      <c r="W12" s="36">
        <v>0</v>
      </c>
      <c r="X12" s="36">
        <v>50</v>
      </c>
      <c r="Y12" s="36">
        <v>0</v>
      </c>
      <c r="Z12" s="36">
        <v>50</v>
      </c>
      <c r="AA12" s="36">
        <v>9</v>
      </c>
      <c r="AB12" s="36">
        <v>59</v>
      </c>
      <c r="AC12" s="36">
        <v>13</v>
      </c>
      <c r="AD12" s="36">
        <v>0</v>
      </c>
      <c r="AE12" s="36">
        <v>0</v>
      </c>
      <c r="AF12" s="36">
        <v>13</v>
      </c>
      <c r="AG12" s="36">
        <v>118</v>
      </c>
      <c r="AH12" s="36">
        <v>11</v>
      </c>
      <c r="AI12" s="36">
        <v>0</v>
      </c>
      <c r="AJ12" s="36">
        <v>2256</v>
      </c>
      <c r="AK12" s="36">
        <v>229</v>
      </c>
      <c r="AL12" s="36">
        <v>2485</v>
      </c>
      <c r="AM12" s="36">
        <v>0</v>
      </c>
      <c r="AN12" s="36">
        <v>1018</v>
      </c>
      <c r="AO12" s="36">
        <v>0</v>
      </c>
      <c r="AP12" s="36">
        <v>1018</v>
      </c>
      <c r="AQ12" s="36">
        <v>228</v>
      </c>
      <c r="AR12" s="36">
        <v>1246</v>
      </c>
      <c r="AS12" s="36">
        <v>1544</v>
      </c>
      <c r="AT12" s="36">
        <v>0</v>
      </c>
      <c r="AU12" s="36">
        <v>0</v>
      </c>
      <c r="AV12" s="36">
        <v>1544</v>
      </c>
      <c r="AW12" s="36">
        <v>5286</v>
      </c>
      <c r="AX12" s="37">
        <v>100</v>
      </c>
      <c r="AY12" s="37">
        <v>0</v>
      </c>
      <c r="AZ12" s="37">
        <v>91.843971631205676</v>
      </c>
      <c r="BA12" s="37">
        <v>100</v>
      </c>
      <c r="BB12" s="37">
        <v>92.595573440643861</v>
      </c>
      <c r="BC12" s="37">
        <v>0</v>
      </c>
      <c r="BD12" s="37">
        <v>93.614931237721024</v>
      </c>
      <c r="BE12" s="37">
        <v>0</v>
      </c>
      <c r="BF12" s="37">
        <v>93.614931237721024</v>
      </c>
      <c r="BG12" s="37">
        <v>98.245614035087726</v>
      </c>
      <c r="BH12" s="37">
        <v>94.462279293739968</v>
      </c>
      <c r="BI12" s="37">
        <v>99.02849740932642</v>
      </c>
      <c r="BJ12" s="37">
        <v>0</v>
      </c>
      <c r="BK12" s="37">
        <v>0</v>
      </c>
      <c r="BL12" s="37">
        <v>99.02849740932642</v>
      </c>
      <c r="BM12" s="37">
        <v>94.930003783579266</v>
      </c>
      <c r="BN12" s="37">
        <v>0</v>
      </c>
      <c r="BO12" s="37">
        <v>0</v>
      </c>
      <c r="BP12" s="37">
        <v>8.1560283687943258</v>
      </c>
      <c r="BQ12" s="37">
        <v>0</v>
      </c>
      <c r="BR12" s="37">
        <v>7.4044265593561365</v>
      </c>
      <c r="BS12" s="37">
        <v>0</v>
      </c>
      <c r="BT12" s="37">
        <v>6.3850687622789781</v>
      </c>
      <c r="BU12" s="37">
        <v>0</v>
      </c>
      <c r="BV12" s="37">
        <v>6.3850687622789781</v>
      </c>
      <c r="BW12" s="37">
        <v>1.7543859649122806</v>
      </c>
      <c r="BX12" s="37">
        <v>5.537720706260032</v>
      </c>
      <c r="BY12" s="37">
        <v>0.97150259067357514</v>
      </c>
      <c r="BZ12" s="37">
        <v>0</v>
      </c>
      <c r="CA12" s="37">
        <v>0</v>
      </c>
      <c r="CB12" s="37">
        <v>0.97150259067357514</v>
      </c>
      <c r="CC12" s="37">
        <v>5.0699962164207344</v>
      </c>
    </row>
    <row r="13" spans="1:81">
      <c r="A13" s="29" t="s">
        <v>16</v>
      </c>
      <c r="B13" s="36">
        <v>60</v>
      </c>
      <c r="C13" s="36">
        <v>659</v>
      </c>
      <c r="D13" s="36">
        <v>1776</v>
      </c>
      <c r="E13" s="36">
        <v>773</v>
      </c>
      <c r="F13" s="36">
        <v>3208</v>
      </c>
      <c r="G13" s="36">
        <v>0</v>
      </c>
      <c r="H13" s="36">
        <v>916</v>
      </c>
      <c r="I13" s="36">
        <v>0</v>
      </c>
      <c r="J13" s="36">
        <v>916</v>
      </c>
      <c r="K13" s="36">
        <v>377</v>
      </c>
      <c r="L13" s="36">
        <v>1293</v>
      </c>
      <c r="M13" s="36">
        <v>4629</v>
      </c>
      <c r="N13" s="36">
        <v>142</v>
      </c>
      <c r="O13" s="36">
        <v>0</v>
      </c>
      <c r="P13" s="36">
        <v>4793</v>
      </c>
      <c r="Q13" s="36">
        <v>9354</v>
      </c>
      <c r="R13" s="36">
        <v>0</v>
      </c>
      <c r="S13" s="36">
        <v>0</v>
      </c>
      <c r="T13" s="36">
        <v>23</v>
      </c>
      <c r="U13" s="36">
        <v>8</v>
      </c>
      <c r="V13" s="36">
        <v>31</v>
      </c>
      <c r="W13" s="36">
        <v>0</v>
      </c>
      <c r="X13" s="36">
        <v>34</v>
      </c>
      <c r="Y13" s="36">
        <v>0</v>
      </c>
      <c r="Z13" s="36">
        <v>34</v>
      </c>
      <c r="AA13" s="36">
        <v>16</v>
      </c>
      <c r="AB13" s="36">
        <v>50</v>
      </c>
      <c r="AC13" s="36">
        <v>18</v>
      </c>
      <c r="AD13" s="36">
        <v>4</v>
      </c>
      <c r="AE13" s="36">
        <v>0</v>
      </c>
      <c r="AF13" s="36">
        <v>22</v>
      </c>
      <c r="AG13" s="36">
        <v>103</v>
      </c>
      <c r="AH13" s="36">
        <v>60</v>
      </c>
      <c r="AI13" s="36">
        <v>665</v>
      </c>
      <c r="AJ13" s="36">
        <v>1863</v>
      </c>
      <c r="AK13" s="36">
        <v>783</v>
      </c>
      <c r="AL13" s="36">
        <v>3311</v>
      </c>
      <c r="AM13" s="36">
        <v>0</v>
      </c>
      <c r="AN13" s="36">
        <v>1100</v>
      </c>
      <c r="AO13" s="36">
        <v>0</v>
      </c>
      <c r="AP13" s="36">
        <v>1100</v>
      </c>
      <c r="AQ13" s="36">
        <v>416</v>
      </c>
      <c r="AR13" s="36">
        <v>1516</v>
      </c>
      <c r="AS13" s="36">
        <v>4758</v>
      </c>
      <c r="AT13" s="36">
        <v>151</v>
      </c>
      <c r="AU13" s="36">
        <v>0</v>
      </c>
      <c r="AV13" s="36">
        <v>4909</v>
      </c>
      <c r="AW13" s="36">
        <v>9796</v>
      </c>
      <c r="AX13" s="37">
        <v>100</v>
      </c>
      <c r="AY13" s="37">
        <v>99.097744360902254</v>
      </c>
      <c r="AZ13" s="37">
        <v>96.564680622651636</v>
      </c>
      <c r="BA13" s="37">
        <v>99.744572158365258</v>
      </c>
      <c r="BB13" s="37">
        <v>97.825430383569923</v>
      </c>
      <c r="BC13" s="37">
        <v>0</v>
      </c>
      <c r="BD13" s="37">
        <v>86.36363636363636</v>
      </c>
      <c r="BE13" s="37">
        <v>0</v>
      </c>
      <c r="BF13" s="37">
        <v>86.36363636363636</v>
      </c>
      <c r="BG13" s="37">
        <v>94.47115384615384</v>
      </c>
      <c r="BH13" s="37">
        <v>88.588390501319253</v>
      </c>
      <c r="BI13" s="37">
        <v>97.667087011349309</v>
      </c>
      <c r="BJ13" s="37">
        <v>96.688741721854299</v>
      </c>
      <c r="BK13" s="37">
        <v>0</v>
      </c>
      <c r="BL13" s="37">
        <v>98.085149724994906</v>
      </c>
      <c r="BM13" s="37">
        <v>96.539403838301354</v>
      </c>
      <c r="BN13" s="37">
        <v>0</v>
      </c>
      <c r="BO13" s="37">
        <v>0.90225563909774431</v>
      </c>
      <c r="BP13" s="37">
        <v>3.435319377348363</v>
      </c>
      <c r="BQ13" s="37">
        <v>0.2554278416347382</v>
      </c>
      <c r="BR13" s="37">
        <v>2.1745696164300816</v>
      </c>
      <c r="BS13" s="37">
        <v>0</v>
      </c>
      <c r="BT13" s="37">
        <v>13.636363636363637</v>
      </c>
      <c r="BU13" s="37">
        <v>0</v>
      </c>
      <c r="BV13" s="37">
        <v>13.636363636363635</v>
      </c>
      <c r="BW13" s="37">
        <v>5.5288461538461542</v>
      </c>
      <c r="BX13" s="37">
        <v>11.411609498680738</v>
      </c>
      <c r="BY13" s="37">
        <v>2.3329129886506936</v>
      </c>
      <c r="BZ13" s="37">
        <v>3.3112582781456954</v>
      </c>
      <c r="CA13" s="37">
        <v>0</v>
      </c>
      <c r="CB13" s="37">
        <v>1.9148502750050926</v>
      </c>
      <c r="CC13" s="37">
        <v>3.4605961616986525</v>
      </c>
    </row>
    <row r="14" spans="1:81">
      <c r="A14" s="29" t="s">
        <v>17</v>
      </c>
      <c r="B14" s="36">
        <v>16</v>
      </c>
      <c r="C14" s="36">
        <v>595</v>
      </c>
      <c r="D14" s="36">
        <v>932</v>
      </c>
      <c r="E14" s="36">
        <v>162</v>
      </c>
      <c r="F14" s="36">
        <v>1689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1680</v>
      </c>
      <c r="N14" s="36">
        <v>0</v>
      </c>
      <c r="O14" s="36">
        <v>0</v>
      </c>
      <c r="P14" s="36">
        <v>1680</v>
      </c>
      <c r="Q14" s="36">
        <v>3385</v>
      </c>
      <c r="R14" s="36">
        <v>0</v>
      </c>
      <c r="S14" s="36">
        <v>0</v>
      </c>
      <c r="T14" s="36">
        <v>0</v>
      </c>
      <c r="U14" s="36">
        <v>6</v>
      </c>
      <c r="V14" s="36">
        <v>6</v>
      </c>
      <c r="W14" s="36">
        <v>0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6">
        <v>37</v>
      </c>
      <c r="AD14" s="36">
        <v>0</v>
      </c>
      <c r="AE14" s="36">
        <v>0</v>
      </c>
      <c r="AF14" s="36">
        <v>37</v>
      </c>
      <c r="AG14" s="36">
        <v>43</v>
      </c>
      <c r="AH14" s="36">
        <v>16</v>
      </c>
      <c r="AI14" s="36">
        <v>595</v>
      </c>
      <c r="AJ14" s="36">
        <v>934</v>
      </c>
      <c r="AK14" s="36">
        <v>168</v>
      </c>
      <c r="AL14" s="36">
        <v>1697</v>
      </c>
      <c r="AM14" s="36">
        <v>0</v>
      </c>
      <c r="AN14" s="36">
        <v>0</v>
      </c>
      <c r="AO14" s="36">
        <v>0</v>
      </c>
      <c r="AP14" s="36">
        <v>0</v>
      </c>
      <c r="AQ14" s="36">
        <v>0</v>
      </c>
      <c r="AR14" s="36">
        <v>0</v>
      </c>
      <c r="AS14" s="36">
        <v>1753</v>
      </c>
      <c r="AT14" s="36">
        <v>0</v>
      </c>
      <c r="AU14" s="36">
        <v>0</v>
      </c>
      <c r="AV14" s="36">
        <v>1753</v>
      </c>
      <c r="AW14" s="36">
        <v>3466</v>
      </c>
      <c r="AX14" s="37">
        <v>100</v>
      </c>
      <c r="AY14" s="37">
        <v>100</v>
      </c>
      <c r="AZ14" s="37">
        <v>99.78586723768737</v>
      </c>
      <c r="BA14" s="37">
        <v>100</v>
      </c>
      <c r="BB14" s="37">
        <v>99.882144961697122</v>
      </c>
      <c r="BC14" s="37">
        <v>0</v>
      </c>
      <c r="BD14" s="37">
        <v>0</v>
      </c>
      <c r="BE14" s="37">
        <v>0</v>
      </c>
      <c r="BF14" s="37">
        <v>0</v>
      </c>
      <c r="BG14" s="37">
        <v>0</v>
      </c>
      <c r="BH14" s="37">
        <v>0</v>
      </c>
      <c r="BI14" s="37">
        <v>97.946377638334283</v>
      </c>
      <c r="BJ14" s="37">
        <v>0</v>
      </c>
      <c r="BK14" s="37">
        <v>0</v>
      </c>
      <c r="BL14" s="37">
        <v>97.946377638334283</v>
      </c>
      <c r="BM14" s="37">
        <v>98.903635314483552</v>
      </c>
      <c r="BN14" s="37">
        <v>0</v>
      </c>
      <c r="BO14" s="37">
        <v>0</v>
      </c>
      <c r="BP14" s="37">
        <v>0.21413276231263384</v>
      </c>
      <c r="BQ14" s="37">
        <v>0</v>
      </c>
      <c r="BR14" s="37">
        <v>0.11785503830288745</v>
      </c>
      <c r="BS14" s="37">
        <v>0</v>
      </c>
      <c r="BT14" s="37">
        <v>0</v>
      </c>
      <c r="BU14" s="37">
        <v>0</v>
      </c>
      <c r="BV14" s="37">
        <v>0</v>
      </c>
      <c r="BW14" s="37">
        <v>0</v>
      </c>
      <c r="BX14" s="37">
        <v>0</v>
      </c>
      <c r="BY14" s="37">
        <v>2.0536223616657159</v>
      </c>
      <c r="BZ14" s="37">
        <v>0</v>
      </c>
      <c r="CA14" s="37">
        <v>0</v>
      </c>
      <c r="CB14" s="37">
        <v>2.0536223616657159</v>
      </c>
      <c r="CC14" s="37">
        <v>1.0963646855164455</v>
      </c>
    </row>
    <row r="15" spans="1:81">
      <c r="A15" s="29" t="s">
        <v>18</v>
      </c>
      <c r="B15" s="36">
        <v>18</v>
      </c>
      <c r="C15" s="36">
        <v>0</v>
      </c>
      <c r="D15" s="36">
        <v>590</v>
      </c>
      <c r="E15" s="36">
        <v>438</v>
      </c>
      <c r="F15" s="36">
        <v>1028</v>
      </c>
      <c r="G15" s="36">
        <v>0</v>
      </c>
      <c r="H15" s="36">
        <v>0</v>
      </c>
      <c r="I15" s="36">
        <v>0</v>
      </c>
      <c r="J15" s="36">
        <v>0</v>
      </c>
      <c r="K15" s="36">
        <v>927</v>
      </c>
      <c r="L15" s="36">
        <v>927</v>
      </c>
      <c r="M15" s="36">
        <v>3236</v>
      </c>
      <c r="N15" s="36">
        <v>0</v>
      </c>
      <c r="O15" s="36">
        <v>0</v>
      </c>
      <c r="P15" s="36">
        <v>3236</v>
      </c>
      <c r="Q15" s="36">
        <v>5209</v>
      </c>
      <c r="R15" s="36">
        <v>0</v>
      </c>
      <c r="S15" s="36">
        <v>0</v>
      </c>
      <c r="T15" s="36">
        <v>5</v>
      </c>
      <c r="U15" s="36">
        <v>30</v>
      </c>
      <c r="V15" s="36">
        <v>35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18</v>
      </c>
      <c r="AD15" s="36">
        <v>0</v>
      </c>
      <c r="AE15" s="36">
        <v>0</v>
      </c>
      <c r="AF15" s="36">
        <v>18</v>
      </c>
      <c r="AG15" s="36">
        <v>53</v>
      </c>
      <c r="AH15" s="36">
        <v>18</v>
      </c>
      <c r="AI15" s="36">
        <v>0</v>
      </c>
      <c r="AJ15" s="36">
        <v>634</v>
      </c>
      <c r="AK15" s="36">
        <v>472</v>
      </c>
      <c r="AL15" s="36">
        <v>1106</v>
      </c>
      <c r="AM15" s="36">
        <v>0</v>
      </c>
      <c r="AN15" s="36">
        <v>0</v>
      </c>
      <c r="AO15" s="36">
        <v>0</v>
      </c>
      <c r="AP15" s="36">
        <v>0</v>
      </c>
      <c r="AQ15" s="36">
        <v>929</v>
      </c>
      <c r="AR15" s="36">
        <v>929</v>
      </c>
      <c r="AS15" s="36">
        <v>3283</v>
      </c>
      <c r="AT15" s="36">
        <v>0</v>
      </c>
      <c r="AU15" s="36">
        <v>0</v>
      </c>
      <c r="AV15" s="36">
        <v>3283</v>
      </c>
      <c r="AW15" s="36">
        <v>5336</v>
      </c>
      <c r="AX15" s="37">
        <v>100</v>
      </c>
      <c r="AY15" s="37">
        <v>0</v>
      </c>
      <c r="AZ15" s="37">
        <v>93.848580441640379</v>
      </c>
      <c r="BA15" s="37">
        <v>99.152542372881356</v>
      </c>
      <c r="BB15" s="37">
        <v>96.112115732368892</v>
      </c>
      <c r="BC15" s="37">
        <v>0</v>
      </c>
      <c r="BD15" s="37">
        <v>0</v>
      </c>
      <c r="BE15" s="37">
        <v>0</v>
      </c>
      <c r="BF15" s="37">
        <v>0</v>
      </c>
      <c r="BG15" s="37">
        <v>99.784714747039828</v>
      </c>
      <c r="BH15" s="37">
        <v>99.784714747039828</v>
      </c>
      <c r="BI15" s="37">
        <v>99.11666159000913</v>
      </c>
      <c r="BJ15" s="37">
        <v>0</v>
      </c>
      <c r="BK15" s="37">
        <v>0</v>
      </c>
      <c r="BL15" s="37">
        <v>99.11666159000913</v>
      </c>
      <c r="BM15" s="37">
        <v>98.613193403298354</v>
      </c>
      <c r="BN15" s="37">
        <v>0</v>
      </c>
      <c r="BO15" s="37">
        <v>0</v>
      </c>
      <c r="BP15" s="37">
        <v>6.1514195583596214</v>
      </c>
      <c r="BQ15" s="37">
        <v>0.84745762711864403</v>
      </c>
      <c r="BR15" s="37">
        <v>3.8878842676311032</v>
      </c>
      <c r="BS15" s="37">
        <v>0</v>
      </c>
      <c r="BT15" s="37">
        <v>0</v>
      </c>
      <c r="BU15" s="37">
        <v>0</v>
      </c>
      <c r="BV15" s="37">
        <v>0</v>
      </c>
      <c r="BW15" s="37">
        <v>0.21528525296017223</v>
      </c>
      <c r="BX15" s="37">
        <v>0.2152852529601722</v>
      </c>
      <c r="BY15" s="37">
        <v>0.88333840999086211</v>
      </c>
      <c r="BZ15" s="37">
        <v>0</v>
      </c>
      <c r="CA15" s="37">
        <v>0</v>
      </c>
      <c r="CB15" s="37">
        <v>0.88333840999086211</v>
      </c>
      <c r="CC15" s="37">
        <v>1.3868065967016492</v>
      </c>
    </row>
    <row r="16" spans="1:81">
      <c r="A16" s="29" t="s">
        <v>19</v>
      </c>
      <c r="B16" s="36">
        <v>0</v>
      </c>
      <c r="C16" s="36">
        <v>81</v>
      </c>
      <c r="D16" s="36">
        <v>0</v>
      </c>
      <c r="E16" s="36">
        <v>0</v>
      </c>
      <c r="F16" s="36">
        <v>81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0</v>
      </c>
      <c r="M16" s="36">
        <v>262</v>
      </c>
      <c r="N16" s="36">
        <v>0</v>
      </c>
      <c r="O16" s="36">
        <v>0</v>
      </c>
      <c r="P16" s="36">
        <v>262</v>
      </c>
      <c r="Q16" s="36">
        <v>343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6">
        <v>1</v>
      </c>
      <c r="AD16" s="36">
        <v>0</v>
      </c>
      <c r="AE16" s="36">
        <v>0</v>
      </c>
      <c r="AF16" s="36">
        <v>1</v>
      </c>
      <c r="AG16" s="36">
        <v>1</v>
      </c>
      <c r="AH16" s="36">
        <v>0</v>
      </c>
      <c r="AI16" s="36">
        <v>81</v>
      </c>
      <c r="AJ16" s="36">
        <v>0</v>
      </c>
      <c r="AK16" s="36">
        <v>0</v>
      </c>
      <c r="AL16" s="36">
        <v>81</v>
      </c>
      <c r="AM16" s="36">
        <v>0</v>
      </c>
      <c r="AN16" s="36">
        <v>0</v>
      </c>
      <c r="AO16" s="36">
        <v>0</v>
      </c>
      <c r="AP16" s="36">
        <v>0</v>
      </c>
      <c r="AQ16" s="36">
        <v>0</v>
      </c>
      <c r="AR16" s="36">
        <v>0</v>
      </c>
      <c r="AS16" s="36">
        <v>265</v>
      </c>
      <c r="AT16" s="36">
        <v>0</v>
      </c>
      <c r="AU16" s="36">
        <v>0</v>
      </c>
      <c r="AV16" s="36">
        <v>265</v>
      </c>
      <c r="AW16" s="36">
        <v>346</v>
      </c>
      <c r="AX16" s="37">
        <v>0</v>
      </c>
      <c r="AY16" s="37">
        <v>100</v>
      </c>
      <c r="AZ16" s="37">
        <v>0</v>
      </c>
      <c r="BA16" s="37">
        <v>0</v>
      </c>
      <c r="BB16" s="37">
        <v>100</v>
      </c>
      <c r="BC16" s="37">
        <v>0</v>
      </c>
      <c r="BD16" s="37">
        <v>0</v>
      </c>
      <c r="BE16" s="37">
        <v>0</v>
      </c>
      <c r="BF16" s="37">
        <v>0</v>
      </c>
      <c r="BG16" s="37">
        <v>0</v>
      </c>
      <c r="BH16" s="37">
        <v>0</v>
      </c>
      <c r="BI16" s="37">
        <v>99.245283018867923</v>
      </c>
      <c r="BJ16" s="37">
        <v>0</v>
      </c>
      <c r="BK16" s="37">
        <v>0</v>
      </c>
      <c r="BL16" s="37">
        <v>99.245283018867923</v>
      </c>
      <c r="BM16" s="37">
        <v>99.421965317919074</v>
      </c>
      <c r="BN16" s="37">
        <v>0</v>
      </c>
      <c r="BO16" s="37">
        <v>0</v>
      </c>
      <c r="BP16" s="37">
        <v>0</v>
      </c>
      <c r="BQ16" s="37">
        <v>0</v>
      </c>
      <c r="BR16" s="37">
        <v>0</v>
      </c>
      <c r="BS16" s="37">
        <v>0</v>
      </c>
      <c r="BT16" s="37">
        <v>0</v>
      </c>
      <c r="BU16" s="37">
        <v>0</v>
      </c>
      <c r="BV16" s="37">
        <v>0</v>
      </c>
      <c r="BW16" s="37">
        <v>0</v>
      </c>
      <c r="BX16" s="37">
        <v>0</v>
      </c>
      <c r="BY16" s="37">
        <v>0.75471698113207553</v>
      </c>
      <c r="BZ16" s="37">
        <v>0</v>
      </c>
      <c r="CA16" s="37">
        <v>0</v>
      </c>
      <c r="CB16" s="37">
        <v>0.75471698113207553</v>
      </c>
      <c r="CC16" s="37">
        <v>0.5780346820809249</v>
      </c>
    </row>
    <row r="17" spans="1:81">
      <c r="A17" s="29" t="s">
        <v>20</v>
      </c>
      <c r="B17" s="36">
        <v>0</v>
      </c>
      <c r="C17" s="36">
        <v>1066</v>
      </c>
      <c r="D17" s="36">
        <v>10882</v>
      </c>
      <c r="E17" s="36">
        <v>4606</v>
      </c>
      <c r="F17" s="36">
        <v>16554</v>
      </c>
      <c r="G17" s="36">
        <v>0</v>
      </c>
      <c r="H17" s="36">
        <v>3071</v>
      </c>
      <c r="I17" s="36">
        <v>213</v>
      </c>
      <c r="J17" s="36">
        <v>3284</v>
      </c>
      <c r="K17" s="36">
        <v>1015</v>
      </c>
      <c r="L17" s="36">
        <v>4299</v>
      </c>
      <c r="M17" s="36">
        <v>5278</v>
      </c>
      <c r="N17" s="36">
        <v>506</v>
      </c>
      <c r="O17" s="36">
        <v>0</v>
      </c>
      <c r="P17" s="36">
        <v>5784</v>
      </c>
      <c r="Q17" s="36">
        <v>26637</v>
      </c>
      <c r="R17" s="36">
        <v>0</v>
      </c>
      <c r="S17" s="36">
        <v>0</v>
      </c>
      <c r="T17" s="36">
        <v>41</v>
      </c>
      <c r="U17" s="36">
        <v>189</v>
      </c>
      <c r="V17" s="36">
        <v>230</v>
      </c>
      <c r="W17" s="36">
        <v>0</v>
      </c>
      <c r="X17" s="36">
        <v>91</v>
      </c>
      <c r="Y17" s="36">
        <v>5</v>
      </c>
      <c r="Z17" s="36">
        <v>96</v>
      </c>
      <c r="AA17" s="36">
        <v>6</v>
      </c>
      <c r="AB17" s="36">
        <v>102</v>
      </c>
      <c r="AC17" s="36">
        <v>39</v>
      </c>
      <c r="AD17" s="36">
        <v>0</v>
      </c>
      <c r="AE17" s="36">
        <v>0</v>
      </c>
      <c r="AF17" s="36">
        <v>39</v>
      </c>
      <c r="AG17" s="36">
        <v>371</v>
      </c>
      <c r="AH17" s="36">
        <v>0</v>
      </c>
      <c r="AI17" s="36">
        <v>1071</v>
      </c>
      <c r="AJ17" s="36">
        <v>10968</v>
      </c>
      <c r="AK17" s="36">
        <v>4847</v>
      </c>
      <c r="AL17" s="36">
        <v>16886</v>
      </c>
      <c r="AM17" s="36">
        <v>0</v>
      </c>
      <c r="AN17" s="36">
        <v>3292</v>
      </c>
      <c r="AO17" s="36">
        <v>219</v>
      </c>
      <c r="AP17" s="36">
        <v>3511</v>
      </c>
      <c r="AQ17" s="36">
        <v>1027</v>
      </c>
      <c r="AR17" s="36">
        <v>4538</v>
      </c>
      <c r="AS17" s="36">
        <v>5368</v>
      </c>
      <c r="AT17" s="36">
        <v>511</v>
      </c>
      <c r="AU17" s="36">
        <v>0</v>
      </c>
      <c r="AV17" s="36">
        <v>5879</v>
      </c>
      <c r="AW17" s="36">
        <v>27303</v>
      </c>
      <c r="AX17" s="37">
        <v>0</v>
      </c>
      <c r="AY17" s="37">
        <v>99.533146591970123</v>
      </c>
      <c r="AZ17" s="37">
        <v>99.589715536105032</v>
      </c>
      <c r="BA17" s="37">
        <v>98.927171446255414</v>
      </c>
      <c r="BB17" s="37">
        <v>99.395949307118329</v>
      </c>
      <c r="BC17" s="37">
        <v>0</v>
      </c>
      <c r="BD17" s="37">
        <v>96.051032806804372</v>
      </c>
      <c r="BE17" s="37">
        <v>99.543378995433784</v>
      </c>
      <c r="BF17" s="37">
        <v>96.268869268014811</v>
      </c>
      <c r="BG17" s="37">
        <v>99.415774099318398</v>
      </c>
      <c r="BH17" s="37">
        <v>96.981048920229171</v>
      </c>
      <c r="BI17" s="37">
        <v>99.049925484351704</v>
      </c>
      <c r="BJ17" s="37">
        <v>99.021526418786692</v>
      </c>
      <c r="BK17" s="37">
        <v>0</v>
      </c>
      <c r="BL17" s="37">
        <v>99.047457050518801</v>
      </c>
      <c r="BM17" s="37">
        <v>98.919532652089515</v>
      </c>
      <c r="BN17" s="37">
        <v>0</v>
      </c>
      <c r="BO17" s="37">
        <v>0.46685340802987862</v>
      </c>
      <c r="BP17" s="37">
        <v>0.4102844638949672</v>
      </c>
      <c r="BQ17" s="37">
        <v>1.0728285537445843</v>
      </c>
      <c r="BR17" s="37">
        <v>0.60405069288167712</v>
      </c>
      <c r="BS17" s="37">
        <v>0</v>
      </c>
      <c r="BT17" s="37">
        <v>3.9489671931956258</v>
      </c>
      <c r="BU17" s="37">
        <v>0.45662100456621002</v>
      </c>
      <c r="BV17" s="37">
        <v>3.7311307319851896</v>
      </c>
      <c r="BW17" s="37">
        <v>0.58422590068159685</v>
      </c>
      <c r="BX17" s="37">
        <v>3.0189510797708241</v>
      </c>
      <c r="BY17" s="37">
        <v>0.95007451564828616</v>
      </c>
      <c r="BZ17" s="37">
        <v>0.97847358121330719</v>
      </c>
      <c r="CA17" s="37">
        <v>0</v>
      </c>
      <c r="CB17" s="37">
        <v>0.95254294948120422</v>
      </c>
      <c r="CC17" s="37">
        <v>1.080467347910486</v>
      </c>
    </row>
    <row r="18" spans="1:81">
      <c r="A18" s="29" t="s">
        <v>21</v>
      </c>
      <c r="B18" s="36">
        <v>45</v>
      </c>
      <c r="C18" s="36">
        <v>389</v>
      </c>
      <c r="D18" s="36">
        <v>318</v>
      </c>
      <c r="E18" s="36">
        <v>0</v>
      </c>
      <c r="F18" s="36">
        <v>707</v>
      </c>
      <c r="G18" s="36">
        <v>0</v>
      </c>
      <c r="H18" s="36">
        <v>0</v>
      </c>
      <c r="I18" s="36">
        <v>0</v>
      </c>
      <c r="J18" s="36">
        <v>0</v>
      </c>
      <c r="K18" s="36">
        <v>135</v>
      </c>
      <c r="L18" s="36">
        <v>135</v>
      </c>
      <c r="M18" s="36">
        <v>907</v>
      </c>
      <c r="N18" s="36">
        <v>0</v>
      </c>
      <c r="O18" s="36">
        <v>0</v>
      </c>
      <c r="P18" s="36">
        <v>907</v>
      </c>
      <c r="Q18" s="36">
        <v>1794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10</v>
      </c>
      <c r="AD18" s="36">
        <v>0</v>
      </c>
      <c r="AE18" s="36">
        <v>0</v>
      </c>
      <c r="AF18" s="36">
        <v>10</v>
      </c>
      <c r="AG18" s="36">
        <v>10</v>
      </c>
      <c r="AH18" s="36">
        <v>45</v>
      </c>
      <c r="AI18" s="36">
        <v>389</v>
      </c>
      <c r="AJ18" s="36">
        <v>320</v>
      </c>
      <c r="AK18" s="36">
        <v>0</v>
      </c>
      <c r="AL18" s="36">
        <v>709</v>
      </c>
      <c r="AM18" s="36">
        <v>0</v>
      </c>
      <c r="AN18" s="36">
        <v>0</v>
      </c>
      <c r="AO18" s="36">
        <v>0</v>
      </c>
      <c r="AP18" s="36">
        <v>0</v>
      </c>
      <c r="AQ18" s="36">
        <v>135</v>
      </c>
      <c r="AR18" s="36">
        <v>135</v>
      </c>
      <c r="AS18" s="36">
        <v>918</v>
      </c>
      <c r="AT18" s="36">
        <v>0</v>
      </c>
      <c r="AU18" s="36">
        <v>0</v>
      </c>
      <c r="AV18" s="36">
        <v>918</v>
      </c>
      <c r="AW18" s="36">
        <v>1807</v>
      </c>
      <c r="AX18" s="37">
        <v>100</v>
      </c>
      <c r="AY18" s="37">
        <v>100</v>
      </c>
      <c r="AZ18" s="37">
        <v>99.375</v>
      </c>
      <c r="BA18" s="37">
        <v>0</v>
      </c>
      <c r="BB18" s="37">
        <v>99.717912552891391</v>
      </c>
      <c r="BC18" s="37">
        <v>0</v>
      </c>
      <c r="BD18" s="37">
        <v>0</v>
      </c>
      <c r="BE18" s="37">
        <v>0</v>
      </c>
      <c r="BF18" s="37">
        <v>0</v>
      </c>
      <c r="BG18" s="37">
        <v>100</v>
      </c>
      <c r="BH18" s="37">
        <v>100</v>
      </c>
      <c r="BI18" s="37">
        <v>99.891067538126364</v>
      </c>
      <c r="BJ18" s="37">
        <v>0</v>
      </c>
      <c r="BK18" s="37">
        <v>0</v>
      </c>
      <c r="BL18" s="37">
        <v>99.891067538126364</v>
      </c>
      <c r="BM18" s="37">
        <v>99.833978970669619</v>
      </c>
      <c r="BN18" s="37">
        <v>0</v>
      </c>
      <c r="BO18" s="37">
        <v>0</v>
      </c>
      <c r="BP18" s="37">
        <v>0.625</v>
      </c>
      <c r="BQ18" s="37">
        <v>0</v>
      </c>
      <c r="BR18" s="37">
        <v>0.28208744710860367</v>
      </c>
      <c r="BS18" s="37">
        <v>0</v>
      </c>
      <c r="BT18" s="37">
        <v>0</v>
      </c>
      <c r="BU18" s="37">
        <v>0</v>
      </c>
      <c r="BV18" s="37">
        <v>0</v>
      </c>
      <c r="BW18" s="37">
        <v>0</v>
      </c>
      <c r="BX18" s="37">
        <v>0</v>
      </c>
      <c r="BY18" s="37">
        <v>0.10893246187363835</v>
      </c>
      <c r="BZ18" s="37">
        <v>0</v>
      </c>
      <c r="CA18" s="37">
        <v>0</v>
      </c>
      <c r="CB18" s="37">
        <v>0.10893246187363835</v>
      </c>
      <c r="CC18" s="37">
        <v>0.16602102933038185</v>
      </c>
    </row>
    <row r="19" spans="1:81">
      <c r="A19" s="29" t="s">
        <v>22</v>
      </c>
      <c r="B19" s="36">
        <v>22</v>
      </c>
      <c r="C19" s="36">
        <v>0</v>
      </c>
      <c r="D19" s="36">
        <v>1360</v>
      </c>
      <c r="E19" s="36">
        <v>61</v>
      </c>
      <c r="F19" s="36">
        <v>1421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3177</v>
      </c>
      <c r="N19" s="36">
        <v>0</v>
      </c>
      <c r="O19" s="36">
        <v>0</v>
      </c>
      <c r="P19" s="36">
        <v>3177</v>
      </c>
      <c r="Q19" s="36">
        <v>4620</v>
      </c>
      <c r="R19" s="36">
        <v>0</v>
      </c>
      <c r="S19" s="36">
        <v>0</v>
      </c>
      <c r="T19" s="36">
        <v>7</v>
      </c>
      <c r="U19" s="36">
        <v>0</v>
      </c>
      <c r="V19" s="36">
        <v>7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14</v>
      </c>
      <c r="AD19" s="36">
        <v>0</v>
      </c>
      <c r="AE19" s="36">
        <v>0</v>
      </c>
      <c r="AF19" s="36">
        <v>14</v>
      </c>
      <c r="AG19" s="36">
        <v>21</v>
      </c>
      <c r="AH19" s="36">
        <v>22</v>
      </c>
      <c r="AI19" s="36">
        <v>0</v>
      </c>
      <c r="AJ19" s="36">
        <v>1374</v>
      </c>
      <c r="AK19" s="36">
        <v>61</v>
      </c>
      <c r="AL19" s="36">
        <v>1435</v>
      </c>
      <c r="AM19" s="36">
        <v>0</v>
      </c>
      <c r="AN19" s="36">
        <v>0</v>
      </c>
      <c r="AO19" s="36">
        <v>0</v>
      </c>
      <c r="AP19" s="36">
        <v>0</v>
      </c>
      <c r="AQ19" s="36">
        <v>0</v>
      </c>
      <c r="AR19" s="36">
        <v>0</v>
      </c>
      <c r="AS19" s="36">
        <v>3253</v>
      </c>
      <c r="AT19" s="36">
        <v>0</v>
      </c>
      <c r="AU19" s="36">
        <v>0</v>
      </c>
      <c r="AV19" s="36">
        <v>3253</v>
      </c>
      <c r="AW19" s="36">
        <v>4710</v>
      </c>
      <c r="AX19" s="37">
        <v>100</v>
      </c>
      <c r="AY19" s="37">
        <v>0</v>
      </c>
      <c r="AZ19" s="37">
        <v>99.490538573508005</v>
      </c>
      <c r="BA19" s="37">
        <v>100</v>
      </c>
      <c r="BB19" s="37">
        <v>99.512195121951223</v>
      </c>
      <c r="BC19" s="37">
        <v>0</v>
      </c>
      <c r="BD19" s="37">
        <v>0</v>
      </c>
      <c r="BE19" s="37">
        <v>0</v>
      </c>
      <c r="BF19" s="37">
        <v>0</v>
      </c>
      <c r="BG19" s="37">
        <v>0</v>
      </c>
      <c r="BH19" s="37">
        <v>0</v>
      </c>
      <c r="BI19" s="37">
        <v>98.094067015063018</v>
      </c>
      <c r="BJ19" s="37">
        <v>0</v>
      </c>
      <c r="BK19" s="37">
        <v>0</v>
      </c>
      <c r="BL19" s="37">
        <v>98.094067015063018</v>
      </c>
      <c r="BM19" s="37">
        <v>98.535031847133752</v>
      </c>
      <c r="BN19" s="37">
        <v>0</v>
      </c>
      <c r="BO19" s="37">
        <v>0</v>
      </c>
      <c r="BP19" s="37">
        <v>0.50946142649199422</v>
      </c>
      <c r="BQ19" s="37">
        <v>0</v>
      </c>
      <c r="BR19" s="37">
        <v>0.48780487804878048</v>
      </c>
      <c r="BS19" s="37">
        <v>0</v>
      </c>
      <c r="BT19" s="37">
        <v>0</v>
      </c>
      <c r="BU19" s="37">
        <v>0</v>
      </c>
      <c r="BV19" s="37">
        <v>0</v>
      </c>
      <c r="BW19" s="37">
        <v>0</v>
      </c>
      <c r="BX19" s="37">
        <v>0</v>
      </c>
      <c r="BY19" s="37">
        <v>1.9059329849369815</v>
      </c>
      <c r="BZ19" s="37">
        <v>0</v>
      </c>
      <c r="CA19" s="37">
        <v>0</v>
      </c>
      <c r="CB19" s="37">
        <v>1.9059329849369815</v>
      </c>
      <c r="CC19" s="37">
        <v>1.4649681528662419</v>
      </c>
    </row>
    <row r="20" spans="1:81">
      <c r="A20" s="29" t="s">
        <v>23</v>
      </c>
      <c r="B20" s="36">
        <v>0</v>
      </c>
      <c r="C20" s="36">
        <v>0</v>
      </c>
      <c r="D20" s="36">
        <v>290</v>
      </c>
      <c r="E20" s="36">
        <v>0</v>
      </c>
      <c r="F20" s="36">
        <v>290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454</v>
      </c>
      <c r="N20" s="36">
        <v>0</v>
      </c>
      <c r="O20" s="36">
        <v>0</v>
      </c>
      <c r="P20" s="36">
        <v>454</v>
      </c>
      <c r="Q20" s="36">
        <v>744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6">
        <v>0</v>
      </c>
      <c r="AJ20" s="36">
        <v>290</v>
      </c>
      <c r="AK20" s="36">
        <v>0</v>
      </c>
      <c r="AL20" s="36">
        <v>290</v>
      </c>
      <c r="AM20" s="36">
        <v>0</v>
      </c>
      <c r="AN20" s="36">
        <v>0</v>
      </c>
      <c r="AO20" s="36">
        <v>0</v>
      </c>
      <c r="AP20" s="36">
        <v>0</v>
      </c>
      <c r="AQ20" s="36">
        <v>0</v>
      </c>
      <c r="AR20" s="36">
        <v>0</v>
      </c>
      <c r="AS20" s="36">
        <v>454</v>
      </c>
      <c r="AT20" s="36">
        <v>0</v>
      </c>
      <c r="AU20" s="36">
        <v>0</v>
      </c>
      <c r="AV20" s="36">
        <v>454</v>
      </c>
      <c r="AW20" s="36">
        <v>744</v>
      </c>
      <c r="AX20" s="37">
        <v>0</v>
      </c>
      <c r="AY20" s="37">
        <v>0</v>
      </c>
      <c r="AZ20" s="37">
        <v>100</v>
      </c>
      <c r="BA20" s="37">
        <v>0</v>
      </c>
      <c r="BB20" s="37">
        <v>100</v>
      </c>
      <c r="BC20" s="37">
        <v>0</v>
      </c>
      <c r="BD20" s="37">
        <v>0</v>
      </c>
      <c r="BE20" s="37">
        <v>0</v>
      </c>
      <c r="BF20" s="37">
        <v>0</v>
      </c>
      <c r="BG20" s="37">
        <v>0</v>
      </c>
      <c r="BH20" s="37">
        <v>0</v>
      </c>
      <c r="BI20" s="37">
        <v>100</v>
      </c>
      <c r="BJ20" s="37">
        <v>0</v>
      </c>
      <c r="BK20" s="37">
        <v>0</v>
      </c>
      <c r="BL20" s="37">
        <v>100</v>
      </c>
      <c r="BM20" s="37">
        <v>100</v>
      </c>
      <c r="BN20" s="37">
        <v>0</v>
      </c>
      <c r="BO20" s="37">
        <v>0</v>
      </c>
      <c r="BP20" s="37">
        <v>0</v>
      </c>
      <c r="BQ20" s="37">
        <v>0</v>
      </c>
      <c r="BR20" s="37">
        <v>0</v>
      </c>
      <c r="BS20" s="37">
        <v>0</v>
      </c>
      <c r="BT20" s="37">
        <v>0</v>
      </c>
      <c r="BU20" s="37">
        <v>0</v>
      </c>
      <c r="BV20" s="37">
        <v>0</v>
      </c>
      <c r="BW20" s="37">
        <v>0</v>
      </c>
      <c r="BX20" s="37">
        <v>0</v>
      </c>
      <c r="BY20" s="37">
        <v>0</v>
      </c>
      <c r="BZ20" s="37">
        <v>0</v>
      </c>
      <c r="CA20" s="37">
        <v>0</v>
      </c>
      <c r="CB20" s="37">
        <v>0</v>
      </c>
      <c r="CC20" s="37">
        <v>0</v>
      </c>
    </row>
    <row r="21" spans="1:81">
      <c r="A21" s="29" t="s">
        <v>24</v>
      </c>
      <c r="B21" s="36">
        <v>0</v>
      </c>
      <c r="C21" s="36">
        <v>609</v>
      </c>
      <c r="D21" s="36">
        <v>1188</v>
      </c>
      <c r="E21" s="36">
        <v>549</v>
      </c>
      <c r="F21" s="36">
        <v>2346</v>
      </c>
      <c r="G21" s="36">
        <v>0</v>
      </c>
      <c r="H21" s="36">
        <v>994</v>
      </c>
      <c r="I21" s="36">
        <v>0</v>
      </c>
      <c r="J21" s="36">
        <v>994</v>
      </c>
      <c r="K21" s="36">
        <v>0</v>
      </c>
      <c r="L21" s="36">
        <v>994</v>
      </c>
      <c r="M21" s="36">
        <v>1629</v>
      </c>
      <c r="N21" s="36">
        <v>0</v>
      </c>
      <c r="O21" s="36">
        <v>0</v>
      </c>
      <c r="P21" s="36">
        <v>1629</v>
      </c>
      <c r="Q21" s="36">
        <v>4969</v>
      </c>
      <c r="R21" s="36">
        <v>0</v>
      </c>
      <c r="S21" s="36">
        <v>0</v>
      </c>
      <c r="T21" s="36">
        <v>8</v>
      </c>
      <c r="U21" s="36">
        <v>41</v>
      </c>
      <c r="V21" s="36">
        <v>49</v>
      </c>
      <c r="W21" s="36">
        <v>0</v>
      </c>
      <c r="X21" s="36">
        <v>27</v>
      </c>
      <c r="Y21" s="36">
        <v>0</v>
      </c>
      <c r="Z21" s="36">
        <v>27</v>
      </c>
      <c r="AA21" s="36">
        <v>0</v>
      </c>
      <c r="AB21" s="36">
        <v>27</v>
      </c>
      <c r="AC21" s="36">
        <v>7</v>
      </c>
      <c r="AD21" s="36">
        <v>0</v>
      </c>
      <c r="AE21" s="36">
        <v>0</v>
      </c>
      <c r="AF21" s="36">
        <v>7</v>
      </c>
      <c r="AG21" s="36">
        <v>83</v>
      </c>
      <c r="AH21" s="36">
        <v>0</v>
      </c>
      <c r="AI21" s="36">
        <v>615</v>
      </c>
      <c r="AJ21" s="36">
        <v>1293</v>
      </c>
      <c r="AK21" s="36">
        <v>610</v>
      </c>
      <c r="AL21" s="36">
        <v>2518</v>
      </c>
      <c r="AM21" s="36">
        <v>0</v>
      </c>
      <c r="AN21" s="36">
        <v>1033</v>
      </c>
      <c r="AO21" s="36">
        <v>0</v>
      </c>
      <c r="AP21" s="36">
        <v>1033</v>
      </c>
      <c r="AQ21" s="36">
        <v>0</v>
      </c>
      <c r="AR21" s="36">
        <v>1033</v>
      </c>
      <c r="AS21" s="36">
        <v>1686</v>
      </c>
      <c r="AT21" s="36">
        <v>0</v>
      </c>
      <c r="AU21" s="36">
        <v>0</v>
      </c>
      <c r="AV21" s="36">
        <v>1686</v>
      </c>
      <c r="AW21" s="36">
        <v>5237</v>
      </c>
      <c r="AX21" s="37">
        <v>0</v>
      </c>
      <c r="AY21" s="37">
        <v>99.024390243902445</v>
      </c>
      <c r="AZ21" s="37">
        <v>92.498066511987631</v>
      </c>
      <c r="BA21" s="37">
        <v>96.721311475409834</v>
      </c>
      <c r="BB21" s="37">
        <v>95.115170770452735</v>
      </c>
      <c r="BC21" s="37">
        <v>0</v>
      </c>
      <c r="BD21" s="37">
        <v>98.838334946757016</v>
      </c>
      <c r="BE21" s="37">
        <v>0</v>
      </c>
      <c r="BF21" s="37">
        <v>98.838334946757016</v>
      </c>
      <c r="BG21" s="37">
        <v>0</v>
      </c>
      <c r="BH21" s="37">
        <v>98.838334946757016</v>
      </c>
      <c r="BI21" s="37">
        <v>97.034400948991689</v>
      </c>
      <c r="BJ21" s="37">
        <v>0</v>
      </c>
      <c r="BK21" s="37">
        <v>0</v>
      </c>
      <c r="BL21" s="37">
        <v>97.034400948991689</v>
      </c>
      <c r="BM21" s="37">
        <v>96.46744319266756</v>
      </c>
      <c r="BN21" s="37">
        <v>0</v>
      </c>
      <c r="BO21" s="37">
        <v>0.97560975609756095</v>
      </c>
      <c r="BP21" s="37">
        <v>7.5019334880123747</v>
      </c>
      <c r="BQ21" s="37">
        <v>3.278688524590164</v>
      </c>
      <c r="BR21" s="37">
        <v>4.8848292295472602</v>
      </c>
      <c r="BS21" s="37">
        <v>0</v>
      </c>
      <c r="BT21" s="37">
        <v>1.1616650532429815</v>
      </c>
      <c r="BU21" s="37">
        <v>0</v>
      </c>
      <c r="BV21" s="37">
        <v>1.1616650532429817</v>
      </c>
      <c r="BW21" s="37">
        <v>0</v>
      </c>
      <c r="BX21" s="37">
        <v>1.1616650532429817</v>
      </c>
      <c r="BY21" s="37">
        <v>2.9655990510083039</v>
      </c>
      <c r="BZ21" s="37">
        <v>0</v>
      </c>
      <c r="CA21" s="37">
        <v>0</v>
      </c>
      <c r="CB21" s="37">
        <v>2.9655990510083039</v>
      </c>
      <c r="CC21" s="37">
        <v>3.5325568073324423</v>
      </c>
    </row>
    <row r="22" spans="1:81">
      <c r="A22" s="29" t="s">
        <v>25</v>
      </c>
      <c r="B22" s="36">
        <v>0</v>
      </c>
      <c r="C22" s="36">
        <v>642</v>
      </c>
      <c r="D22" s="36">
        <v>429</v>
      </c>
      <c r="E22" s="36">
        <v>89</v>
      </c>
      <c r="F22" s="36">
        <v>1160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430</v>
      </c>
      <c r="N22" s="36">
        <v>0</v>
      </c>
      <c r="O22" s="36">
        <v>0</v>
      </c>
      <c r="P22" s="36">
        <v>430</v>
      </c>
      <c r="Q22" s="36">
        <v>1590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642</v>
      </c>
      <c r="AJ22" s="36">
        <v>443</v>
      </c>
      <c r="AK22" s="36">
        <v>89</v>
      </c>
      <c r="AL22" s="36">
        <v>1174</v>
      </c>
      <c r="AM22" s="36">
        <v>0</v>
      </c>
      <c r="AN22" s="36">
        <v>0</v>
      </c>
      <c r="AO22" s="36">
        <v>0</v>
      </c>
      <c r="AP22" s="36">
        <v>0</v>
      </c>
      <c r="AQ22" s="36">
        <v>0</v>
      </c>
      <c r="AR22" s="36">
        <v>0</v>
      </c>
      <c r="AS22" s="36">
        <v>433</v>
      </c>
      <c r="AT22" s="36">
        <v>0</v>
      </c>
      <c r="AU22" s="36">
        <v>0</v>
      </c>
      <c r="AV22" s="36">
        <v>433</v>
      </c>
      <c r="AW22" s="36">
        <v>1607</v>
      </c>
      <c r="AX22" s="37">
        <v>0</v>
      </c>
      <c r="AY22" s="37">
        <v>100</v>
      </c>
      <c r="AZ22" s="37">
        <v>96.839729119638832</v>
      </c>
      <c r="BA22" s="37">
        <v>100</v>
      </c>
      <c r="BB22" s="37">
        <v>98.807495741056215</v>
      </c>
      <c r="BC22" s="37">
        <v>0</v>
      </c>
      <c r="BD22" s="37">
        <v>0</v>
      </c>
      <c r="BE22" s="37">
        <v>0</v>
      </c>
      <c r="BF22" s="37">
        <v>0</v>
      </c>
      <c r="BG22" s="37">
        <v>0</v>
      </c>
      <c r="BH22" s="37">
        <v>0</v>
      </c>
      <c r="BI22" s="37">
        <v>99.307159353348723</v>
      </c>
      <c r="BJ22" s="37">
        <v>0</v>
      </c>
      <c r="BK22" s="37">
        <v>0</v>
      </c>
      <c r="BL22" s="37">
        <v>99.307159353348723</v>
      </c>
      <c r="BM22" s="37">
        <v>98.942128189172365</v>
      </c>
      <c r="BN22" s="37">
        <v>0</v>
      </c>
      <c r="BO22" s="37">
        <v>0</v>
      </c>
      <c r="BP22" s="37">
        <v>3.1602708803611739</v>
      </c>
      <c r="BQ22" s="37">
        <v>0</v>
      </c>
      <c r="BR22" s="37">
        <v>1.192504258943782</v>
      </c>
      <c r="BS22" s="37">
        <v>0</v>
      </c>
      <c r="BT22" s="37">
        <v>0</v>
      </c>
      <c r="BU22" s="37">
        <v>0</v>
      </c>
      <c r="BV22" s="37">
        <v>0</v>
      </c>
      <c r="BW22" s="37">
        <v>0</v>
      </c>
      <c r="BX22" s="37">
        <v>0</v>
      </c>
      <c r="BY22" s="37">
        <v>0.69284064665127021</v>
      </c>
      <c r="BZ22" s="37">
        <v>0</v>
      </c>
      <c r="CA22" s="37">
        <v>0</v>
      </c>
      <c r="CB22" s="37">
        <v>0.69284064665127021</v>
      </c>
      <c r="CC22" s="37">
        <v>1.057871810827629</v>
      </c>
    </row>
    <row r="23" spans="1:81">
      <c r="A23" s="29" t="s">
        <v>26</v>
      </c>
      <c r="B23" s="36">
        <v>0</v>
      </c>
      <c r="C23" s="36">
        <v>521</v>
      </c>
      <c r="D23" s="36">
        <v>0</v>
      </c>
      <c r="E23" s="36">
        <v>0</v>
      </c>
      <c r="F23" s="36">
        <v>521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1210</v>
      </c>
      <c r="N23" s="36">
        <v>0</v>
      </c>
      <c r="O23" s="36">
        <v>0</v>
      </c>
      <c r="P23" s="36">
        <v>1210</v>
      </c>
      <c r="Q23" s="36">
        <v>1731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9</v>
      </c>
      <c r="AD23" s="36">
        <v>0</v>
      </c>
      <c r="AE23" s="36">
        <v>0</v>
      </c>
      <c r="AF23" s="36">
        <v>9</v>
      </c>
      <c r="AG23" s="36">
        <v>9</v>
      </c>
      <c r="AH23" s="36">
        <v>0</v>
      </c>
      <c r="AI23" s="36">
        <v>521</v>
      </c>
      <c r="AJ23" s="36">
        <v>0</v>
      </c>
      <c r="AK23" s="36">
        <v>0</v>
      </c>
      <c r="AL23" s="36">
        <v>521</v>
      </c>
      <c r="AM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S23" s="36">
        <v>1244</v>
      </c>
      <c r="AT23" s="36">
        <v>0</v>
      </c>
      <c r="AU23" s="36">
        <v>0</v>
      </c>
      <c r="AV23" s="36">
        <v>1244</v>
      </c>
      <c r="AW23" s="36">
        <v>1765</v>
      </c>
      <c r="AX23" s="37">
        <v>0</v>
      </c>
      <c r="AY23" s="37">
        <v>100</v>
      </c>
      <c r="AZ23" s="37">
        <v>0</v>
      </c>
      <c r="BA23" s="37">
        <v>0</v>
      </c>
      <c r="BB23" s="37">
        <v>100</v>
      </c>
      <c r="BC23" s="37">
        <v>0</v>
      </c>
      <c r="BD23" s="37">
        <v>0</v>
      </c>
      <c r="BE23" s="37">
        <v>0</v>
      </c>
      <c r="BF23" s="37">
        <v>0</v>
      </c>
      <c r="BG23" s="37">
        <v>0</v>
      </c>
      <c r="BH23" s="37">
        <v>0</v>
      </c>
      <c r="BI23" s="37">
        <v>97.9903536977492</v>
      </c>
      <c r="BJ23" s="37">
        <v>0</v>
      </c>
      <c r="BK23" s="37">
        <v>0</v>
      </c>
      <c r="BL23" s="37">
        <v>97.9903536977492</v>
      </c>
      <c r="BM23" s="37">
        <v>98.583569405099155</v>
      </c>
      <c r="BN23" s="37">
        <v>0</v>
      </c>
      <c r="BO23" s="37">
        <v>0</v>
      </c>
      <c r="BP23" s="37">
        <v>0</v>
      </c>
      <c r="BQ23" s="37">
        <v>0</v>
      </c>
      <c r="BR23" s="37">
        <v>0</v>
      </c>
      <c r="BS23" s="37">
        <v>0</v>
      </c>
      <c r="BT23" s="37">
        <v>0</v>
      </c>
      <c r="BU23" s="37">
        <v>0</v>
      </c>
      <c r="BV23" s="37">
        <v>0</v>
      </c>
      <c r="BW23" s="37">
        <v>0</v>
      </c>
      <c r="BX23" s="37">
        <v>0</v>
      </c>
      <c r="BY23" s="37">
        <v>2.009646302250804</v>
      </c>
      <c r="BZ23" s="37">
        <v>0</v>
      </c>
      <c r="CA23" s="37">
        <v>0</v>
      </c>
      <c r="CB23" s="37">
        <v>2.009646302250804</v>
      </c>
      <c r="CC23" s="37">
        <v>1.4164305949008498</v>
      </c>
    </row>
    <row r="24" spans="1:81">
      <c r="A24" s="29" t="s">
        <v>27</v>
      </c>
      <c r="B24" s="36">
        <v>218</v>
      </c>
      <c r="C24" s="36">
        <v>0</v>
      </c>
      <c r="D24" s="36">
        <v>1381</v>
      </c>
      <c r="E24" s="36">
        <v>375</v>
      </c>
      <c r="F24" s="36">
        <v>1756</v>
      </c>
      <c r="G24" s="36">
        <v>0</v>
      </c>
      <c r="H24" s="36">
        <v>682</v>
      </c>
      <c r="I24" s="36">
        <v>0</v>
      </c>
      <c r="J24" s="36">
        <v>682</v>
      </c>
      <c r="K24" s="36">
        <v>1580</v>
      </c>
      <c r="L24" s="36">
        <v>2262</v>
      </c>
      <c r="M24" s="36">
        <v>3758</v>
      </c>
      <c r="N24" s="36">
        <v>148</v>
      </c>
      <c r="O24" s="36">
        <v>0</v>
      </c>
      <c r="P24" s="36">
        <v>3906</v>
      </c>
      <c r="Q24" s="36">
        <v>8142</v>
      </c>
      <c r="R24" s="36">
        <v>0</v>
      </c>
      <c r="S24" s="36">
        <v>0</v>
      </c>
      <c r="T24" s="36">
        <v>72</v>
      </c>
      <c r="U24" s="36">
        <v>0</v>
      </c>
      <c r="V24" s="36">
        <v>72</v>
      </c>
      <c r="W24" s="36">
        <v>0</v>
      </c>
      <c r="X24" s="36">
        <v>87</v>
      </c>
      <c r="Y24" s="36">
        <v>0</v>
      </c>
      <c r="Z24" s="36">
        <v>87</v>
      </c>
      <c r="AA24" s="36">
        <v>43</v>
      </c>
      <c r="AB24" s="36">
        <v>130</v>
      </c>
      <c r="AC24" s="36">
        <v>24</v>
      </c>
      <c r="AD24" s="36">
        <v>0</v>
      </c>
      <c r="AE24" s="36">
        <v>0</v>
      </c>
      <c r="AF24" s="36">
        <v>24</v>
      </c>
      <c r="AG24" s="36">
        <v>226</v>
      </c>
      <c r="AH24" s="36">
        <v>218</v>
      </c>
      <c r="AI24" s="36">
        <v>0</v>
      </c>
      <c r="AJ24" s="36">
        <v>1541</v>
      </c>
      <c r="AK24" s="36">
        <v>378</v>
      </c>
      <c r="AL24" s="36">
        <v>1919</v>
      </c>
      <c r="AM24" s="36">
        <v>0</v>
      </c>
      <c r="AN24" s="36">
        <v>1048</v>
      </c>
      <c r="AO24" s="36">
        <v>0</v>
      </c>
      <c r="AP24" s="36">
        <v>1048</v>
      </c>
      <c r="AQ24" s="36">
        <v>1643</v>
      </c>
      <c r="AR24" s="36">
        <v>2691</v>
      </c>
      <c r="AS24" s="36">
        <v>3962</v>
      </c>
      <c r="AT24" s="36">
        <v>148</v>
      </c>
      <c r="AU24" s="36">
        <v>0</v>
      </c>
      <c r="AV24" s="36">
        <v>4110</v>
      </c>
      <c r="AW24" s="36">
        <v>8938</v>
      </c>
      <c r="AX24" s="37">
        <v>100</v>
      </c>
      <c r="AY24" s="37">
        <v>0</v>
      </c>
      <c r="AZ24" s="37">
        <v>94.289422452952621</v>
      </c>
      <c r="BA24" s="37">
        <v>99.206349206349202</v>
      </c>
      <c r="BB24" s="37">
        <v>95.257946847316305</v>
      </c>
      <c r="BC24" s="37">
        <v>0</v>
      </c>
      <c r="BD24" s="37">
        <v>73.377862595419842</v>
      </c>
      <c r="BE24" s="37">
        <v>0</v>
      </c>
      <c r="BF24" s="37">
        <v>73.377862595419856</v>
      </c>
      <c r="BG24" s="37">
        <v>98.782714546561166</v>
      </c>
      <c r="BH24" s="37">
        <v>88.888888888888886</v>
      </c>
      <c r="BI24" s="37">
        <v>95.456839979808166</v>
      </c>
      <c r="BJ24" s="37">
        <v>100</v>
      </c>
      <c r="BK24" s="37">
        <v>0</v>
      </c>
      <c r="BL24" s="37">
        <v>95.620437956204384</v>
      </c>
      <c r="BM24" s="37">
        <v>93.622734392481533</v>
      </c>
      <c r="BN24" s="37">
        <v>0</v>
      </c>
      <c r="BO24" s="37">
        <v>0</v>
      </c>
      <c r="BP24" s="37">
        <v>5.7105775470473716</v>
      </c>
      <c r="BQ24" s="37">
        <v>0.79365079365079361</v>
      </c>
      <c r="BR24" s="37">
        <v>4.74205315268369</v>
      </c>
      <c r="BS24" s="37">
        <v>0</v>
      </c>
      <c r="BT24" s="37">
        <v>26.622137404580151</v>
      </c>
      <c r="BU24" s="37">
        <v>0</v>
      </c>
      <c r="BV24" s="37">
        <v>26.622137404580155</v>
      </c>
      <c r="BW24" s="37">
        <v>1.2172854534388313</v>
      </c>
      <c r="BX24" s="37">
        <v>11.111111111111111</v>
      </c>
      <c r="BY24" s="37">
        <v>4.5431600201918219</v>
      </c>
      <c r="BZ24" s="37">
        <v>0</v>
      </c>
      <c r="CA24" s="37">
        <v>0</v>
      </c>
      <c r="CB24" s="37">
        <v>4.3795620437956204</v>
      </c>
      <c r="CC24" s="37">
        <v>6.3772656075184608</v>
      </c>
    </row>
    <row r="25" spans="1:81">
      <c r="A25" s="29" t="s">
        <v>28</v>
      </c>
      <c r="B25" s="36">
        <v>59</v>
      </c>
      <c r="C25" s="36">
        <v>1188</v>
      </c>
      <c r="D25" s="36">
        <v>2196</v>
      </c>
      <c r="E25" s="36">
        <v>702</v>
      </c>
      <c r="F25" s="36">
        <v>4086</v>
      </c>
      <c r="G25" s="36">
        <v>0</v>
      </c>
      <c r="H25" s="36">
        <v>893</v>
      </c>
      <c r="I25" s="36">
        <v>0</v>
      </c>
      <c r="J25" s="36">
        <v>893</v>
      </c>
      <c r="K25" s="36">
        <v>0</v>
      </c>
      <c r="L25" s="36">
        <v>893</v>
      </c>
      <c r="M25" s="36">
        <v>4493</v>
      </c>
      <c r="N25" s="36">
        <v>0</v>
      </c>
      <c r="O25" s="36">
        <v>0</v>
      </c>
      <c r="P25" s="36">
        <v>4493</v>
      </c>
      <c r="Q25" s="36">
        <v>9531</v>
      </c>
      <c r="R25" s="36">
        <v>0</v>
      </c>
      <c r="S25" s="36">
        <v>82</v>
      </c>
      <c r="T25" s="36">
        <v>15</v>
      </c>
      <c r="U25" s="36">
        <v>18</v>
      </c>
      <c r="V25" s="36">
        <v>115</v>
      </c>
      <c r="W25" s="36">
        <v>0</v>
      </c>
      <c r="X25" s="36">
        <v>97</v>
      </c>
      <c r="Y25" s="36">
        <v>0</v>
      </c>
      <c r="Z25" s="36">
        <v>97</v>
      </c>
      <c r="AA25" s="36">
        <v>0</v>
      </c>
      <c r="AB25" s="36">
        <v>97</v>
      </c>
      <c r="AC25" s="36">
        <v>48</v>
      </c>
      <c r="AD25" s="36">
        <v>0</v>
      </c>
      <c r="AE25" s="36">
        <v>0</v>
      </c>
      <c r="AF25" s="36">
        <v>48</v>
      </c>
      <c r="AG25" s="36">
        <v>260</v>
      </c>
      <c r="AH25" s="36">
        <v>59</v>
      </c>
      <c r="AI25" s="36">
        <v>1406</v>
      </c>
      <c r="AJ25" s="36">
        <v>2245</v>
      </c>
      <c r="AK25" s="36">
        <v>734</v>
      </c>
      <c r="AL25" s="36">
        <v>4385</v>
      </c>
      <c r="AM25" s="36">
        <v>0</v>
      </c>
      <c r="AN25" s="36">
        <v>1039</v>
      </c>
      <c r="AO25" s="36">
        <v>0</v>
      </c>
      <c r="AP25" s="36">
        <v>1039</v>
      </c>
      <c r="AQ25" s="36">
        <v>0</v>
      </c>
      <c r="AR25" s="36">
        <v>1039</v>
      </c>
      <c r="AS25" s="36">
        <v>4617</v>
      </c>
      <c r="AT25" s="36">
        <v>0</v>
      </c>
      <c r="AU25" s="36">
        <v>0</v>
      </c>
      <c r="AV25" s="36">
        <v>4617</v>
      </c>
      <c r="AW25" s="36">
        <v>10100</v>
      </c>
      <c r="AX25" s="37">
        <v>100</v>
      </c>
      <c r="AY25" s="37">
        <v>90.327169274537695</v>
      </c>
      <c r="AZ25" s="37">
        <v>98.485523385300667</v>
      </c>
      <c r="BA25" s="37">
        <v>98.09264305177112</v>
      </c>
      <c r="BB25" s="37">
        <v>95.803876852907649</v>
      </c>
      <c r="BC25" s="37">
        <v>0</v>
      </c>
      <c r="BD25" s="37">
        <v>95.283926852743022</v>
      </c>
      <c r="BE25" s="37">
        <v>0</v>
      </c>
      <c r="BF25" s="37">
        <v>95.283926852743022</v>
      </c>
      <c r="BG25" s="37">
        <v>0</v>
      </c>
      <c r="BH25" s="37">
        <v>95.283926852743022</v>
      </c>
      <c r="BI25" s="37">
        <v>98.353909465020578</v>
      </c>
      <c r="BJ25" s="37">
        <v>0</v>
      </c>
      <c r="BK25" s="37">
        <v>0</v>
      </c>
      <c r="BL25" s="37">
        <v>98.353909465020578</v>
      </c>
      <c r="BM25" s="37">
        <v>96.940594059405939</v>
      </c>
      <c r="BN25" s="37">
        <v>0</v>
      </c>
      <c r="BO25" s="37">
        <v>9.6728307254623047</v>
      </c>
      <c r="BP25" s="37">
        <v>1.5144766146993318</v>
      </c>
      <c r="BQ25" s="37">
        <v>1.9073569482288828</v>
      </c>
      <c r="BR25" s="37">
        <v>4.1961231470923597</v>
      </c>
      <c r="BS25" s="37">
        <v>0</v>
      </c>
      <c r="BT25" s="37">
        <v>4.7160731472569779</v>
      </c>
      <c r="BU25" s="37">
        <v>0</v>
      </c>
      <c r="BV25" s="37">
        <v>4.7160731472569779</v>
      </c>
      <c r="BW25" s="37">
        <v>0</v>
      </c>
      <c r="BX25" s="37">
        <v>4.7160731472569779</v>
      </c>
      <c r="BY25" s="37">
        <v>1.6460905349794239</v>
      </c>
      <c r="BZ25" s="37">
        <v>0</v>
      </c>
      <c r="CA25" s="37">
        <v>0</v>
      </c>
      <c r="CB25" s="37">
        <v>1.6460905349794239</v>
      </c>
      <c r="CC25" s="37">
        <v>3.0594059405940595</v>
      </c>
    </row>
    <row r="26" spans="1:81">
      <c r="A26" s="29" t="s">
        <v>29</v>
      </c>
      <c r="B26" s="36">
        <v>0</v>
      </c>
      <c r="C26" s="36">
        <v>0</v>
      </c>
      <c r="D26" s="36">
        <v>308</v>
      </c>
      <c r="E26" s="36">
        <v>0</v>
      </c>
      <c r="F26" s="36">
        <v>308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696</v>
      </c>
      <c r="N26" s="36">
        <v>0</v>
      </c>
      <c r="O26" s="36">
        <v>0</v>
      </c>
      <c r="P26" s="36">
        <v>696</v>
      </c>
      <c r="Q26" s="36">
        <v>1004</v>
      </c>
      <c r="R26" s="36">
        <v>0</v>
      </c>
      <c r="S26" s="36">
        <v>0</v>
      </c>
      <c r="T26" s="36">
        <v>4</v>
      </c>
      <c r="U26" s="36">
        <v>0</v>
      </c>
      <c r="V26" s="36">
        <v>4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7</v>
      </c>
      <c r="AD26" s="36">
        <v>0</v>
      </c>
      <c r="AE26" s="36">
        <v>0</v>
      </c>
      <c r="AF26" s="36">
        <v>7</v>
      </c>
      <c r="AG26" s="36">
        <v>11</v>
      </c>
      <c r="AH26" s="36">
        <v>0</v>
      </c>
      <c r="AI26" s="36">
        <v>0</v>
      </c>
      <c r="AJ26" s="36">
        <v>312</v>
      </c>
      <c r="AK26" s="36">
        <v>0</v>
      </c>
      <c r="AL26" s="36">
        <v>312</v>
      </c>
      <c r="AM26" s="36">
        <v>0</v>
      </c>
      <c r="AN26" s="36">
        <v>0</v>
      </c>
      <c r="AO26" s="36">
        <v>0</v>
      </c>
      <c r="AP26" s="36">
        <v>0</v>
      </c>
      <c r="AQ26" s="36">
        <v>0</v>
      </c>
      <c r="AR26" s="36">
        <v>0</v>
      </c>
      <c r="AS26" s="36">
        <v>724</v>
      </c>
      <c r="AT26" s="36">
        <v>0</v>
      </c>
      <c r="AU26" s="36">
        <v>0</v>
      </c>
      <c r="AV26" s="36">
        <v>724</v>
      </c>
      <c r="AW26" s="36">
        <v>1036</v>
      </c>
      <c r="AX26" s="37">
        <v>0</v>
      </c>
      <c r="AY26" s="37">
        <v>0</v>
      </c>
      <c r="AZ26" s="37">
        <v>100</v>
      </c>
      <c r="BA26" s="37">
        <v>0</v>
      </c>
      <c r="BB26" s="37">
        <v>100</v>
      </c>
      <c r="BC26" s="37">
        <v>0</v>
      </c>
      <c r="BD26" s="37">
        <v>0</v>
      </c>
      <c r="BE26" s="37">
        <v>0</v>
      </c>
      <c r="BF26" s="37">
        <v>0</v>
      </c>
      <c r="BG26" s="37">
        <v>0</v>
      </c>
      <c r="BH26" s="37">
        <v>0</v>
      </c>
      <c r="BI26" s="37">
        <v>97.099447513812152</v>
      </c>
      <c r="BJ26" s="37">
        <v>0</v>
      </c>
      <c r="BK26" s="37">
        <v>0</v>
      </c>
      <c r="BL26" s="37">
        <v>97.099447513812152</v>
      </c>
      <c r="BM26" s="37">
        <v>97.972972972972968</v>
      </c>
      <c r="BN26" s="37">
        <v>0</v>
      </c>
      <c r="BO26" s="37">
        <v>0</v>
      </c>
      <c r="BP26" s="37">
        <v>0</v>
      </c>
      <c r="BQ26" s="37">
        <v>0</v>
      </c>
      <c r="BR26" s="37">
        <v>0</v>
      </c>
      <c r="BS26" s="37">
        <v>0</v>
      </c>
      <c r="BT26" s="37">
        <v>0</v>
      </c>
      <c r="BU26" s="37">
        <v>0</v>
      </c>
      <c r="BV26" s="37">
        <v>0</v>
      </c>
      <c r="BW26" s="37">
        <v>0</v>
      </c>
      <c r="BX26" s="37">
        <v>0</v>
      </c>
      <c r="BY26" s="37">
        <v>2.9005524861878453</v>
      </c>
      <c r="BZ26" s="37">
        <v>0</v>
      </c>
      <c r="CA26" s="37">
        <v>0</v>
      </c>
      <c r="CB26" s="37">
        <v>2.9005524861878453</v>
      </c>
      <c r="CC26" s="37">
        <v>2.0270270270270272</v>
      </c>
    </row>
    <row r="27" spans="1:81">
      <c r="A27" s="29" t="s">
        <v>30</v>
      </c>
      <c r="B27" s="36">
        <v>39</v>
      </c>
      <c r="C27" s="36">
        <v>1569</v>
      </c>
      <c r="D27" s="36">
        <v>6979</v>
      </c>
      <c r="E27" s="36">
        <v>3277</v>
      </c>
      <c r="F27" s="36">
        <v>11825</v>
      </c>
      <c r="G27" s="36">
        <v>100</v>
      </c>
      <c r="H27" s="36">
        <v>7176</v>
      </c>
      <c r="I27" s="36">
        <v>59</v>
      </c>
      <c r="J27" s="36">
        <v>7335</v>
      </c>
      <c r="K27" s="36">
        <v>1133</v>
      </c>
      <c r="L27" s="36">
        <v>8468</v>
      </c>
      <c r="M27" s="36">
        <v>8576</v>
      </c>
      <c r="N27" s="36">
        <v>315</v>
      </c>
      <c r="O27" s="36">
        <v>0</v>
      </c>
      <c r="P27" s="36">
        <v>8891</v>
      </c>
      <c r="Q27" s="36">
        <v>29223</v>
      </c>
      <c r="R27" s="36">
        <v>0</v>
      </c>
      <c r="S27" s="36">
        <v>0</v>
      </c>
      <c r="T27" s="36">
        <v>42</v>
      </c>
      <c r="U27" s="36">
        <v>1</v>
      </c>
      <c r="V27" s="36">
        <v>43</v>
      </c>
      <c r="W27" s="36">
        <v>0</v>
      </c>
      <c r="X27" s="36">
        <v>168</v>
      </c>
      <c r="Y27" s="36">
        <v>0</v>
      </c>
      <c r="Z27" s="36">
        <v>168</v>
      </c>
      <c r="AA27" s="36">
        <v>19</v>
      </c>
      <c r="AB27" s="36">
        <v>187</v>
      </c>
      <c r="AC27" s="36">
        <v>75</v>
      </c>
      <c r="AD27" s="36">
        <v>0</v>
      </c>
      <c r="AE27" s="36">
        <v>0</v>
      </c>
      <c r="AF27" s="36">
        <v>75</v>
      </c>
      <c r="AG27" s="36">
        <v>305</v>
      </c>
      <c r="AH27" s="36">
        <v>40</v>
      </c>
      <c r="AI27" s="36">
        <v>1570</v>
      </c>
      <c r="AJ27" s="36">
        <v>7122</v>
      </c>
      <c r="AK27" s="36">
        <v>3278</v>
      </c>
      <c r="AL27" s="36">
        <v>11970</v>
      </c>
      <c r="AM27" s="36">
        <v>100</v>
      </c>
      <c r="AN27" s="36">
        <v>7854</v>
      </c>
      <c r="AO27" s="36">
        <v>59</v>
      </c>
      <c r="AP27" s="36">
        <v>8013</v>
      </c>
      <c r="AQ27" s="36">
        <v>1176</v>
      </c>
      <c r="AR27" s="36">
        <v>9189</v>
      </c>
      <c r="AS27" s="36">
        <v>8811</v>
      </c>
      <c r="AT27" s="36">
        <v>315</v>
      </c>
      <c r="AU27" s="36">
        <v>0</v>
      </c>
      <c r="AV27" s="36">
        <v>9126</v>
      </c>
      <c r="AW27" s="36">
        <v>30325</v>
      </c>
      <c r="AX27" s="37">
        <v>97.5</v>
      </c>
      <c r="AY27" s="37">
        <v>99.936305732484072</v>
      </c>
      <c r="AZ27" s="37">
        <v>98.581859028362814</v>
      </c>
      <c r="BA27" s="37">
        <v>100</v>
      </c>
      <c r="BB27" s="37">
        <v>99.147869674185458</v>
      </c>
      <c r="BC27" s="37">
        <v>100</v>
      </c>
      <c r="BD27" s="37">
        <v>93.506493506493513</v>
      </c>
      <c r="BE27" s="37">
        <v>100</v>
      </c>
      <c r="BF27" s="37">
        <v>93.635342568326479</v>
      </c>
      <c r="BG27" s="37">
        <v>97.959183673469383</v>
      </c>
      <c r="BH27" s="37">
        <v>94.188703885079988</v>
      </c>
      <c r="BI27" s="37">
        <v>98.184088071728524</v>
      </c>
      <c r="BJ27" s="37">
        <v>100</v>
      </c>
      <c r="BK27" s="37">
        <v>0</v>
      </c>
      <c r="BL27" s="37">
        <v>98.246767477536707</v>
      </c>
      <c r="BM27" s="37">
        <v>97.37180544105523</v>
      </c>
      <c r="BN27" s="37">
        <v>2.5</v>
      </c>
      <c r="BO27" s="37">
        <v>6.3694267515923567E-2</v>
      </c>
      <c r="BP27" s="37">
        <v>1.4181409716371807</v>
      </c>
      <c r="BQ27" s="37">
        <v>0</v>
      </c>
      <c r="BR27" s="37">
        <v>0.8521303258145364</v>
      </c>
      <c r="BS27" s="37">
        <v>0</v>
      </c>
      <c r="BT27" s="37">
        <v>6.4935064935064934</v>
      </c>
      <c r="BU27" s="37">
        <v>0</v>
      </c>
      <c r="BV27" s="37">
        <v>6.36465743167353</v>
      </c>
      <c r="BW27" s="37">
        <v>2.0408163265306123</v>
      </c>
      <c r="BX27" s="37">
        <v>5.8112961149200126</v>
      </c>
      <c r="BY27" s="37">
        <v>1.8159119282714786</v>
      </c>
      <c r="BZ27" s="37">
        <v>0</v>
      </c>
      <c r="CA27" s="37">
        <v>0</v>
      </c>
      <c r="CB27" s="37">
        <v>1.7532325224632919</v>
      </c>
      <c r="CC27" s="37">
        <v>2.6281945589447648</v>
      </c>
    </row>
    <row r="28" spans="1:81">
      <c r="A28" s="29" t="s">
        <v>31</v>
      </c>
      <c r="B28" s="36">
        <v>0</v>
      </c>
      <c r="C28" s="36">
        <v>674</v>
      </c>
      <c r="D28" s="36">
        <v>0</v>
      </c>
      <c r="E28" s="36">
        <v>0</v>
      </c>
      <c r="F28" s="36">
        <v>674</v>
      </c>
      <c r="G28" s="36">
        <v>0</v>
      </c>
      <c r="H28" s="36">
        <v>0</v>
      </c>
      <c r="I28" s="36">
        <v>0</v>
      </c>
      <c r="J28" s="36">
        <v>0</v>
      </c>
      <c r="K28" s="36">
        <v>451</v>
      </c>
      <c r="L28" s="36">
        <v>451</v>
      </c>
      <c r="M28" s="36">
        <v>843</v>
      </c>
      <c r="N28" s="36">
        <v>0</v>
      </c>
      <c r="O28" s="36">
        <v>0</v>
      </c>
      <c r="P28" s="36">
        <v>843</v>
      </c>
      <c r="Q28" s="36">
        <v>1968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8</v>
      </c>
      <c r="AD28" s="36">
        <v>0</v>
      </c>
      <c r="AE28" s="36">
        <v>0</v>
      </c>
      <c r="AF28" s="36">
        <v>8</v>
      </c>
      <c r="AG28" s="36">
        <v>8</v>
      </c>
      <c r="AH28" s="36">
        <v>0</v>
      </c>
      <c r="AI28" s="36">
        <v>674</v>
      </c>
      <c r="AJ28" s="36">
        <v>0</v>
      </c>
      <c r="AK28" s="36">
        <v>0</v>
      </c>
      <c r="AL28" s="36">
        <v>674</v>
      </c>
      <c r="AM28" s="36">
        <v>0</v>
      </c>
      <c r="AN28" s="36">
        <v>0</v>
      </c>
      <c r="AO28" s="36">
        <v>0</v>
      </c>
      <c r="AP28" s="36">
        <v>0</v>
      </c>
      <c r="AQ28" s="36">
        <v>451</v>
      </c>
      <c r="AR28" s="36">
        <v>451</v>
      </c>
      <c r="AS28" s="36">
        <v>867</v>
      </c>
      <c r="AT28" s="36">
        <v>0</v>
      </c>
      <c r="AU28" s="36">
        <v>0</v>
      </c>
      <c r="AV28" s="36">
        <v>867</v>
      </c>
      <c r="AW28" s="36">
        <v>1992</v>
      </c>
      <c r="AX28" s="37">
        <v>0</v>
      </c>
      <c r="AY28" s="37">
        <v>100</v>
      </c>
      <c r="AZ28" s="37">
        <v>0</v>
      </c>
      <c r="BA28" s="37">
        <v>0</v>
      </c>
      <c r="BB28" s="37">
        <v>100</v>
      </c>
      <c r="BC28" s="37">
        <v>0</v>
      </c>
      <c r="BD28" s="37">
        <v>0</v>
      </c>
      <c r="BE28" s="37">
        <v>0</v>
      </c>
      <c r="BF28" s="37">
        <v>0</v>
      </c>
      <c r="BG28" s="37">
        <v>100</v>
      </c>
      <c r="BH28" s="37">
        <v>100</v>
      </c>
      <c r="BI28" s="37">
        <v>98.154555940023073</v>
      </c>
      <c r="BJ28" s="37">
        <v>0</v>
      </c>
      <c r="BK28" s="37">
        <v>0</v>
      </c>
      <c r="BL28" s="37">
        <v>98.154555940023073</v>
      </c>
      <c r="BM28" s="37">
        <v>99.196787148594382</v>
      </c>
      <c r="BN28" s="37">
        <v>0</v>
      </c>
      <c r="BO28" s="37">
        <v>0</v>
      </c>
      <c r="BP28" s="37">
        <v>0</v>
      </c>
      <c r="BQ28" s="37">
        <v>0</v>
      </c>
      <c r="BR28" s="37">
        <v>0</v>
      </c>
      <c r="BS28" s="37">
        <v>0</v>
      </c>
      <c r="BT28" s="37">
        <v>0</v>
      </c>
      <c r="BU28" s="37">
        <v>0</v>
      </c>
      <c r="BV28" s="37">
        <v>0</v>
      </c>
      <c r="BW28" s="37">
        <v>0</v>
      </c>
      <c r="BX28" s="37">
        <v>0</v>
      </c>
      <c r="BY28" s="37">
        <v>1.8454440599769319</v>
      </c>
      <c r="BZ28" s="37">
        <v>0</v>
      </c>
      <c r="CA28" s="37">
        <v>0</v>
      </c>
      <c r="CB28" s="37">
        <v>1.8454440599769319</v>
      </c>
      <c r="CC28" s="37">
        <v>0.80321285140562249</v>
      </c>
    </row>
    <row r="29" spans="1:81">
      <c r="A29" s="29" t="s">
        <v>32</v>
      </c>
      <c r="B29" s="36">
        <v>20</v>
      </c>
      <c r="C29" s="36">
        <v>449</v>
      </c>
      <c r="D29" s="36">
        <v>0</v>
      </c>
      <c r="E29" s="36">
        <v>0</v>
      </c>
      <c r="F29" s="36">
        <v>449</v>
      </c>
      <c r="G29" s="36">
        <v>0</v>
      </c>
      <c r="H29" s="36">
        <v>0</v>
      </c>
      <c r="I29" s="36">
        <v>0</v>
      </c>
      <c r="J29" s="36">
        <v>0</v>
      </c>
      <c r="K29" s="36">
        <v>240</v>
      </c>
      <c r="L29" s="36">
        <v>240</v>
      </c>
      <c r="M29" s="36">
        <v>1489</v>
      </c>
      <c r="N29" s="36">
        <v>0</v>
      </c>
      <c r="O29" s="36">
        <v>0</v>
      </c>
      <c r="P29" s="36">
        <v>1489</v>
      </c>
      <c r="Q29" s="36">
        <v>2198</v>
      </c>
      <c r="R29" s="36">
        <v>0</v>
      </c>
      <c r="S29" s="36">
        <v>4</v>
      </c>
      <c r="T29" s="36">
        <v>0</v>
      </c>
      <c r="U29" s="36">
        <v>0</v>
      </c>
      <c r="V29" s="36">
        <v>4</v>
      </c>
      <c r="W29" s="36">
        <v>0</v>
      </c>
      <c r="X29" s="36">
        <v>0</v>
      </c>
      <c r="Y29" s="36">
        <v>0</v>
      </c>
      <c r="Z29" s="36">
        <v>0</v>
      </c>
      <c r="AA29" s="36">
        <v>20</v>
      </c>
      <c r="AB29" s="36">
        <v>20</v>
      </c>
      <c r="AC29" s="36">
        <v>16</v>
      </c>
      <c r="AD29" s="36">
        <v>0</v>
      </c>
      <c r="AE29" s="36">
        <v>0</v>
      </c>
      <c r="AF29" s="36">
        <v>16</v>
      </c>
      <c r="AG29" s="36">
        <v>40</v>
      </c>
      <c r="AH29" s="36">
        <v>20</v>
      </c>
      <c r="AI29" s="36">
        <v>456</v>
      </c>
      <c r="AJ29" s="36">
        <v>0</v>
      </c>
      <c r="AK29" s="36">
        <v>0</v>
      </c>
      <c r="AL29" s="36">
        <v>456</v>
      </c>
      <c r="AM29" s="36">
        <v>0</v>
      </c>
      <c r="AN29" s="36">
        <v>0</v>
      </c>
      <c r="AO29" s="36">
        <v>0</v>
      </c>
      <c r="AP29" s="36">
        <v>0</v>
      </c>
      <c r="AQ29" s="36">
        <v>285</v>
      </c>
      <c r="AR29" s="36">
        <v>285</v>
      </c>
      <c r="AS29" s="36">
        <v>1552</v>
      </c>
      <c r="AT29" s="36">
        <v>0</v>
      </c>
      <c r="AU29" s="36">
        <v>0</v>
      </c>
      <c r="AV29" s="36">
        <v>1552</v>
      </c>
      <c r="AW29" s="36">
        <v>2313</v>
      </c>
      <c r="AX29" s="37">
        <v>100</v>
      </c>
      <c r="AY29" s="37">
        <v>99.34210526315789</v>
      </c>
      <c r="AZ29" s="37">
        <v>0</v>
      </c>
      <c r="BA29" s="37">
        <v>0</v>
      </c>
      <c r="BB29" s="37">
        <v>99.342105263157904</v>
      </c>
      <c r="BC29" s="37">
        <v>0</v>
      </c>
      <c r="BD29" s="37">
        <v>0</v>
      </c>
      <c r="BE29" s="37">
        <v>0</v>
      </c>
      <c r="BF29" s="37">
        <v>0</v>
      </c>
      <c r="BG29" s="37">
        <v>91.228070175438603</v>
      </c>
      <c r="BH29" s="37">
        <v>91.228070175438589</v>
      </c>
      <c r="BI29" s="37">
        <v>96.971649484536087</v>
      </c>
      <c r="BJ29" s="37">
        <v>0</v>
      </c>
      <c r="BK29" s="37">
        <v>0</v>
      </c>
      <c r="BL29" s="37">
        <v>96.971649484536087</v>
      </c>
      <c r="BM29" s="37">
        <v>96.757457846952008</v>
      </c>
      <c r="BN29" s="37">
        <v>0</v>
      </c>
      <c r="BO29" s="37">
        <v>0.65789473684210531</v>
      </c>
      <c r="BP29" s="37">
        <v>0</v>
      </c>
      <c r="BQ29" s="37">
        <v>0</v>
      </c>
      <c r="BR29" s="37">
        <v>0.6578947368421052</v>
      </c>
      <c r="BS29" s="37">
        <v>0</v>
      </c>
      <c r="BT29" s="37">
        <v>0</v>
      </c>
      <c r="BU29" s="37">
        <v>0</v>
      </c>
      <c r="BV29" s="37">
        <v>0</v>
      </c>
      <c r="BW29" s="37">
        <v>8.7719298245614041</v>
      </c>
      <c r="BX29" s="37">
        <v>8.7719298245614024</v>
      </c>
      <c r="BY29" s="37">
        <v>3.0283505154639174</v>
      </c>
      <c r="BZ29" s="37">
        <v>0</v>
      </c>
      <c r="CA29" s="37">
        <v>0</v>
      </c>
      <c r="CB29" s="37">
        <v>3.0283505154639174</v>
      </c>
      <c r="CC29" s="37">
        <v>3.2425421530479897</v>
      </c>
    </row>
    <row r="30" spans="1:81">
      <c r="A30" s="29" t="s">
        <v>33</v>
      </c>
      <c r="B30" s="36">
        <v>43</v>
      </c>
      <c r="C30" s="36">
        <v>1498</v>
      </c>
      <c r="D30" s="36">
        <v>29692</v>
      </c>
      <c r="E30" s="36">
        <v>14399</v>
      </c>
      <c r="F30" s="36">
        <v>45589</v>
      </c>
      <c r="G30" s="36">
        <v>186</v>
      </c>
      <c r="H30" s="36">
        <v>10539</v>
      </c>
      <c r="I30" s="36">
        <v>1632</v>
      </c>
      <c r="J30" s="36">
        <v>12357</v>
      </c>
      <c r="K30" s="36">
        <v>0</v>
      </c>
      <c r="L30" s="36">
        <v>12357</v>
      </c>
      <c r="M30" s="36">
        <v>20272</v>
      </c>
      <c r="N30" s="36">
        <v>1143</v>
      </c>
      <c r="O30" s="36">
        <v>508</v>
      </c>
      <c r="P30" s="36">
        <v>21923</v>
      </c>
      <c r="Q30" s="36">
        <v>79912</v>
      </c>
      <c r="R30" s="36">
        <v>0</v>
      </c>
      <c r="S30" s="36">
        <v>39</v>
      </c>
      <c r="T30" s="36">
        <v>298</v>
      </c>
      <c r="U30" s="36">
        <v>561</v>
      </c>
      <c r="V30" s="36">
        <v>898</v>
      </c>
      <c r="W30" s="36">
        <v>0</v>
      </c>
      <c r="X30" s="36">
        <v>413</v>
      </c>
      <c r="Y30" s="36">
        <v>192</v>
      </c>
      <c r="Z30" s="36">
        <v>605</v>
      </c>
      <c r="AA30" s="36">
        <v>0</v>
      </c>
      <c r="AB30" s="36">
        <v>605</v>
      </c>
      <c r="AC30" s="36">
        <v>59</v>
      </c>
      <c r="AD30" s="36">
        <v>1</v>
      </c>
      <c r="AE30" s="36">
        <v>0</v>
      </c>
      <c r="AF30" s="36">
        <v>60</v>
      </c>
      <c r="AG30" s="36">
        <v>1563</v>
      </c>
      <c r="AH30" s="36">
        <v>43</v>
      </c>
      <c r="AI30" s="36">
        <v>1644</v>
      </c>
      <c r="AJ30" s="36">
        <v>30759</v>
      </c>
      <c r="AK30" s="36">
        <v>15233</v>
      </c>
      <c r="AL30" s="36">
        <v>47636</v>
      </c>
      <c r="AM30" s="36">
        <v>186</v>
      </c>
      <c r="AN30" s="36">
        <v>11603</v>
      </c>
      <c r="AO30" s="36">
        <v>1924</v>
      </c>
      <c r="AP30" s="36">
        <v>13713</v>
      </c>
      <c r="AQ30" s="36">
        <v>0</v>
      </c>
      <c r="AR30" s="36">
        <v>13713</v>
      </c>
      <c r="AS30" s="36">
        <v>20518</v>
      </c>
      <c r="AT30" s="36">
        <v>1173</v>
      </c>
      <c r="AU30" s="36">
        <v>508</v>
      </c>
      <c r="AV30" s="36">
        <v>22199</v>
      </c>
      <c r="AW30" s="36">
        <v>83591</v>
      </c>
      <c r="AX30" s="37">
        <v>100</v>
      </c>
      <c r="AY30" s="37">
        <v>93.491484184914839</v>
      </c>
      <c r="AZ30" s="37">
        <v>97.499918722975394</v>
      </c>
      <c r="BA30" s="37">
        <v>98.207838245913479</v>
      </c>
      <c r="BB30" s="37">
        <v>97.587958686707537</v>
      </c>
      <c r="BC30" s="37">
        <v>100</v>
      </c>
      <c r="BD30" s="37">
        <v>94.389382056364738</v>
      </c>
      <c r="BE30" s="37">
        <v>94.802494802494806</v>
      </c>
      <c r="BF30" s="37">
        <v>94.523444906293292</v>
      </c>
      <c r="BG30" s="37">
        <v>0</v>
      </c>
      <c r="BH30" s="37">
        <v>94.523444906293292</v>
      </c>
      <c r="BI30" s="37">
        <v>99.088605127205369</v>
      </c>
      <c r="BJ30" s="37">
        <v>97.527706734867863</v>
      </c>
      <c r="BK30" s="37">
        <v>100</v>
      </c>
      <c r="BL30" s="37">
        <v>99.026983197441325</v>
      </c>
      <c r="BM30" s="37">
        <v>97.468627005299609</v>
      </c>
      <c r="BN30" s="37">
        <v>0</v>
      </c>
      <c r="BO30" s="37">
        <v>6.5085158150851585</v>
      </c>
      <c r="BP30" s="37">
        <v>2.5000812770246106</v>
      </c>
      <c r="BQ30" s="37">
        <v>1.7921617540865227</v>
      </c>
      <c r="BR30" s="37">
        <v>2.4120413132924678</v>
      </c>
      <c r="BS30" s="37">
        <v>0</v>
      </c>
      <c r="BT30" s="37">
        <v>5.6106179436352663</v>
      </c>
      <c r="BU30" s="37">
        <v>5.1975051975051976</v>
      </c>
      <c r="BV30" s="37">
        <v>5.4765550937067013</v>
      </c>
      <c r="BW30" s="37">
        <v>0</v>
      </c>
      <c r="BX30" s="37">
        <v>5.4765550937067013</v>
      </c>
      <c r="BY30" s="37">
        <v>0.91139487279461928</v>
      </c>
      <c r="BZ30" s="37">
        <v>2.4722932651321399</v>
      </c>
      <c r="CA30" s="37">
        <v>0</v>
      </c>
      <c r="CB30" s="37">
        <v>0.97301680255867384</v>
      </c>
      <c r="CC30" s="37">
        <v>2.5313729947003862</v>
      </c>
    </row>
    <row r="31" spans="1:81">
      <c r="A31" s="29" t="s">
        <v>34</v>
      </c>
      <c r="B31" s="36">
        <v>0</v>
      </c>
      <c r="C31" s="36">
        <v>572</v>
      </c>
      <c r="D31" s="36">
        <v>661</v>
      </c>
      <c r="E31" s="36">
        <v>232</v>
      </c>
      <c r="F31" s="36">
        <v>1465</v>
      </c>
      <c r="G31" s="36">
        <v>0</v>
      </c>
      <c r="H31" s="36">
        <v>883</v>
      </c>
      <c r="I31" s="36">
        <v>0</v>
      </c>
      <c r="J31" s="36">
        <v>883</v>
      </c>
      <c r="K31" s="36">
        <v>0</v>
      </c>
      <c r="L31" s="36">
        <v>883</v>
      </c>
      <c r="M31" s="36">
        <v>255</v>
      </c>
      <c r="N31" s="36">
        <v>0</v>
      </c>
      <c r="O31" s="36">
        <v>0</v>
      </c>
      <c r="P31" s="36">
        <v>255</v>
      </c>
      <c r="Q31" s="36">
        <v>2603</v>
      </c>
      <c r="R31" s="36">
        <v>0</v>
      </c>
      <c r="S31" s="36">
        <v>0</v>
      </c>
      <c r="T31" s="36">
        <v>61</v>
      </c>
      <c r="U31" s="36">
        <v>0</v>
      </c>
      <c r="V31" s="36">
        <v>61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61</v>
      </c>
      <c r="AH31" s="36">
        <v>0</v>
      </c>
      <c r="AI31" s="36">
        <v>572</v>
      </c>
      <c r="AJ31" s="36">
        <v>776</v>
      </c>
      <c r="AK31" s="36">
        <v>232</v>
      </c>
      <c r="AL31" s="36">
        <v>1580</v>
      </c>
      <c r="AM31" s="36">
        <v>0</v>
      </c>
      <c r="AN31" s="36">
        <v>883</v>
      </c>
      <c r="AO31" s="36">
        <v>0</v>
      </c>
      <c r="AP31" s="36">
        <v>883</v>
      </c>
      <c r="AQ31" s="36">
        <v>0</v>
      </c>
      <c r="AR31" s="36">
        <v>883</v>
      </c>
      <c r="AS31" s="36">
        <v>260</v>
      </c>
      <c r="AT31" s="36">
        <v>0</v>
      </c>
      <c r="AU31" s="36">
        <v>0</v>
      </c>
      <c r="AV31" s="36">
        <v>260</v>
      </c>
      <c r="AW31" s="36">
        <v>2723</v>
      </c>
      <c r="AX31" s="37">
        <v>0</v>
      </c>
      <c r="AY31" s="37">
        <v>100</v>
      </c>
      <c r="AZ31" s="37">
        <v>93.041237113402062</v>
      </c>
      <c r="BA31" s="37">
        <v>100</v>
      </c>
      <c r="BB31" s="37">
        <v>96.582278481012665</v>
      </c>
      <c r="BC31" s="37">
        <v>0</v>
      </c>
      <c r="BD31" s="37">
        <v>100</v>
      </c>
      <c r="BE31" s="37">
        <v>0</v>
      </c>
      <c r="BF31" s="37">
        <v>100</v>
      </c>
      <c r="BG31" s="37">
        <v>0</v>
      </c>
      <c r="BH31" s="37">
        <v>100</v>
      </c>
      <c r="BI31" s="37">
        <v>98.076923076923066</v>
      </c>
      <c r="BJ31" s="37">
        <v>0</v>
      </c>
      <c r="BK31" s="37">
        <v>0</v>
      </c>
      <c r="BL31" s="37">
        <v>98.076923076923066</v>
      </c>
      <c r="BM31" s="37">
        <v>97.833272126331252</v>
      </c>
      <c r="BN31" s="37">
        <v>0</v>
      </c>
      <c r="BO31" s="37">
        <v>0</v>
      </c>
      <c r="BP31" s="37">
        <v>6.9587628865979383</v>
      </c>
      <c r="BQ31" s="37">
        <v>0</v>
      </c>
      <c r="BR31" s="37">
        <v>3.4177215189873418</v>
      </c>
      <c r="BS31" s="37">
        <v>0</v>
      </c>
      <c r="BT31" s="37">
        <v>0</v>
      </c>
      <c r="BU31" s="37">
        <v>0</v>
      </c>
      <c r="BV31" s="37">
        <v>0</v>
      </c>
      <c r="BW31" s="37">
        <v>0</v>
      </c>
      <c r="BX31" s="37">
        <v>0</v>
      </c>
      <c r="BY31" s="37">
        <v>1.9230769230769231</v>
      </c>
      <c r="BZ31" s="37">
        <v>0</v>
      </c>
      <c r="CA31" s="37">
        <v>0</v>
      </c>
      <c r="CB31" s="37">
        <v>1.9230769230769231</v>
      </c>
      <c r="CC31" s="37">
        <v>2.1667278736687479</v>
      </c>
    </row>
    <row r="32" spans="1:81">
      <c r="A32" s="29" t="s">
        <v>35</v>
      </c>
      <c r="B32" s="36">
        <v>11</v>
      </c>
      <c r="C32" s="36">
        <v>0</v>
      </c>
      <c r="D32" s="36">
        <v>0</v>
      </c>
      <c r="E32" s="36">
        <v>55</v>
      </c>
      <c r="F32" s="36">
        <v>55</v>
      </c>
      <c r="G32" s="36">
        <v>0</v>
      </c>
      <c r="H32" s="36">
        <v>0</v>
      </c>
      <c r="I32" s="36">
        <v>0</v>
      </c>
      <c r="J32" s="36">
        <v>0</v>
      </c>
      <c r="K32" s="36">
        <v>258</v>
      </c>
      <c r="L32" s="36">
        <v>258</v>
      </c>
      <c r="M32" s="36">
        <v>907</v>
      </c>
      <c r="N32" s="36">
        <v>0</v>
      </c>
      <c r="O32" s="36">
        <v>0</v>
      </c>
      <c r="P32" s="36">
        <v>907</v>
      </c>
      <c r="Q32" s="36">
        <v>1231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26</v>
      </c>
      <c r="AB32" s="36">
        <v>26</v>
      </c>
      <c r="AC32" s="36">
        <v>1</v>
      </c>
      <c r="AD32" s="36">
        <v>0</v>
      </c>
      <c r="AE32" s="36">
        <v>0</v>
      </c>
      <c r="AF32" s="36">
        <v>1</v>
      </c>
      <c r="AG32" s="36">
        <v>27</v>
      </c>
      <c r="AH32" s="36">
        <v>11</v>
      </c>
      <c r="AI32" s="36">
        <v>0</v>
      </c>
      <c r="AJ32" s="36">
        <v>0</v>
      </c>
      <c r="AK32" s="36">
        <v>55</v>
      </c>
      <c r="AL32" s="36">
        <v>55</v>
      </c>
      <c r="AM32" s="36">
        <v>0</v>
      </c>
      <c r="AN32" s="36">
        <v>0</v>
      </c>
      <c r="AO32" s="36">
        <v>0</v>
      </c>
      <c r="AP32" s="36">
        <v>0</v>
      </c>
      <c r="AQ32" s="36">
        <v>308</v>
      </c>
      <c r="AR32" s="36">
        <v>308</v>
      </c>
      <c r="AS32" s="36">
        <v>917</v>
      </c>
      <c r="AT32" s="36">
        <v>0</v>
      </c>
      <c r="AU32" s="36">
        <v>0</v>
      </c>
      <c r="AV32" s="36">
        <v>917</v>
      </c>
      <c r="AW32" s="36">
        <v>1291</v>
      </c>
      <c r="AX32" s="37">
        <v>100</v>
      </c>
      <c r="AY32" s="37">
        <v>0</v>
      </c>
      <c r="AZ32" s="37">
        <v>0</v>
      </c>
      <c r="BA32" s="37">
        <v>100</v>
      </c>
      <c r="BB32" s="37">
        <v>100</v>
      </c>
      <c r="BC32" s="37">
        <v>0</v>
      </c>
      <c r="BD32" s="37">
        <v>0</v>
      </c>
      <c r="BE32" s="37">
        <v>0</v>
      </c>
      <c r="BF32" s="37">
        <v>0</v>
      </c>
      <c r="BG32" s="37">
        <v>92.20779220779221</v>
      </c>
      <c r="BH32" s="37">
        <v>92.20779220779221</v>
      </c>
      <c r="BI32" s="37">
        <v>99.018538713195198</v>
      </c>
      <c r="BJ32" s="37">
        <v>0</v>
      </c>
      <c r="BK32" s="37">
        <v>0</v>
      </c>
      <c r="BL32" s="37">
        <v>99.018538713195198</v>
      </c>
      <c r="BM32" s="37">
        <v>97.443841982958944</v>
      </c>
      <c r="BN32" s="37">
        <v>0</v>
      </c>
      <c r="BO32" s="37">
        <v>0</v>
      </c>
      <c r="BP32" s="37">
        <v>0</v>
      </c>
      <c r="BQ32" s="37">
        <v>0</v>
      </c>
      <c r="BR32" s="37">
        <v>0</v>
      </c>
      <c r="BS32" s="37">
        <v>0</v>
      </c>
      <c r="BT32" s="37">
        <v>0</v>
      </c>
      <c r="BU32" s="37">
        <v>0</v>
      </c>
      <c r="BV32" s="37">
        <v>0</v>
      </c>
      <c r="BW32" s="37">
        <v>7.7922077922077921</v>
      </c>
      <c r="BX32" s="37">
        <v>7.7922077922077921</v>
      </c>
      <c r="BY32" s="37">
        <v>0.98146128680479827</v>
      </c>
      <c r="BZ32" s="37">
        <v>0</v>
      </c>
      <c r="CA32" s="37">
        <v>0</v>
      </c>
      <c r="CB32" s="37">
        <v>0.98146128680479827</v>
      </c>
      <c r="CC32" s="37">
        <v>2.5561580170410534</v>
      </c>
    </row>
    <row r="33" spans="1:81">
      <c r="A33" s="29" t="s">
        <v>36</v>
      </c>
      <c r="B33" s="36">
        <v>131</v>
      </c>
      <c r="C33" s="36">
        <v>786</v>
      </c>
      <c r="D33" s="36">
        <v>954</v>
      </c>
      <c r="E33" s="36">
        <v>62</v>
      </c>
      <c r="F33" s="36">
        <v>1802</v>
      </c>
      <c r="G33" s="36">
        <v>0</v>
      </c>
      <c r="H33" s="36">
        <v>0</v>
      </c>
      <c r="I33" s="36">
        <v>0</v>
      </c>
      <c r="J33" s="36">
        <v>0</v>
      </c>
      <c r="K33" s="36">
        <v>1273</v>
      </c>
      <c r="L33" s="36">
        <v>1273</v>
      </c>
      <c r="M33" s="36">
        <v>3810</v>
      </c>
      <c r="N33" s="36">
        <v>247</v>
      </c>
      <c r="O33" s="36">
        <v>0</v>
      </c>
      <c r="P33" s="36">
        <v>4057</v>
      </c>
      <c r="Q33" s="36">
        <v>7263</v>
      </c>
      <c r="R33" s="36">
        <v>0</v>
      </c>
      <c r="S33" s="36">
        <v>0</v>
      </c>
      <c r="T33" s="36">
        <v>13</v>
      </c>
      <c r="U33" s="36">
        <v>0</v>
      </c>
      <c r="V33" s="36">
        <v>13</v>
      </c>
      <c r="W33" s="36">
        <v>0</v>
      </c>
      <c r="X33" s="36">
        <v>0</v>
      </c>
      <c r="Y33" s="36">
        <v>0</v>
      </c>
      <c r="Z33" s="36">
        <v>0</v>
      </c>
      <c r="AA33" s="36">
        <v>50</v>
      </c>
      <c r="AB33" s="36">
        <v>50</v>
      </c>
      <c r="AC33" s="36">
        <v>13</v>
      </c>
      <c r="AD33" s="36">
        <v>0</v>
      </c>
      <c r="AE33" s="36">
        <v>0</v>
      </c>
      <c r="AF33" s="36">
        <v>13</v>
      </c>
      <c r="AG33" s="36">
        <v>76</v>
      </c>
      <c r="AH33" s="36">
        <v>131</v>
      </c>
      <c r="AI33" s="36">
        <v>786</v>
      </c>
      <c r="AJ33" s="36">
        <v>987</v>
      </c>
      <c r="AK33" s="36">
        <v>62</v>
      </c>
      <c r="AL33" s="36">
        <v>1835</v>
      </c>
      <c r="AM33" s="36">
        <v>0</v>
      </c>
      <c r="AN33" s="36">
        <v>0</v>
      </c>
      <c r="AO33" s="36">
        <v>0</v>
      </c>
      <c r="AP33" s="36">
        <v>0</v>
      </c>
      <c r="AQ33" s="36">
        <v>1381</v>
      </c>
      <c r="AR33" s="36">
        <v>1381</v>
      </c>
      <c r="AS33" s="36">
        <v>3863</v>
      </c>
      <c r="AT33" s="36">
        <v>248</v>
      </c>
      <c r="AU33" s="36">
        <v>0</v>
      </c>
      <c r="AV33" s="36">
        <v>4111</v>
      </c>
      <c r="AW33" s="36">
        <v>7458</v>
      </c>
      <c r="AX33" s="37">
        <v>100</v>
      </c>
      <c r="AY33" s="37">
        <v>100</v>
      </c>
      <c r="AZ33" s="37">
        <v>97.97365754812563</v>
      </c>
      <c r="BA33" s="37">
        <v>100</v>
      </c>
      <c r="BB33" s="37">
        <v>98.910081743869199</v>
      </c>
      <c r="BC33" s="37">
        <v>0</v>
      </c>
      <c r="BD33" s="37">
        <v>0</v>
      </c>
      <c r="BE33" s="37">
        <v>0</v>
      </c>
      <c r="BF33" s="37">
        <v>0</v>
      </c>
      <c r="BG33" s="37">
        <v>95.80014482259233</v>
      </c>
      <c r="BH33" s="37">
        <v>95.80014482259233</v>
      </c>
      <c r="BI33" s="37">
        <v>98.964535335231687</v>
      </c>
      <c r="BJ33" s="37">
        <v>99.596774193548384</v>
      </c>
      <c r="BK33" s="37">
        <v>0</v>
      </c>
      <c r="BL33" s="37">
        <v>99.00267574799318</v>
      </c>
      <c r="BM33" s="37">
        <v>98.404397961920083</v>
      </c>
      <c r="BN33" s="37">
        <v>0</v>
      </c>
      <c r="BO33" s="37">
        <v>0</v>
      </c>
      <c r="BP33" s="37">
        <v>2.0263424518743669</v>
      </c>
      <c r="BQ33" s="37">
        <v>0</v>
      </c>
      <c r="BR33" s="37">
        <v>1.0899182561307901</v>
      </c>
      <c r="BS33" s="37">
        <v>0</v>
      </c>
      <c r="BT33" s="37">
        <v>0</v>
      </c>
      <c r="BU33" s="37">
        <v>0</v>
      </c>
      <c r="BV33" s="37">
        <v>0</v>
      </c>
      <c r="BW33" s="37">
        <v>4.1998551774076756</v>
      </c>
      <c r="BX33" s="37">
        <v>4.1998551774076756</v>
      </c>
      <c r="BY33" s="37">
        <v>1.0354646647683148</v>
      </c>
      <c r="BZ33" s="37">
        <v>0.40322580645161288</v>
      </c>
      <c r="CA33" s="37">
        <v>0</v>
      </c>
      <c r="CB33" s="37">
        <v>0.99732425200681107</v>
      </c>
      <c r="CC33" s="37">
        <v>1.5956020380799141</v>
      </c>
    </row>
    <row r="34" spans="1:81">
      <c r="A34" s="29" t="s">
        <v>37</v>
      </c>
      <c r="B34" s="36">
        <v>0</v>
      </c>
      <c r="C34" s="36">
        <v>0</v>
      </c>
      <c r="D34" s="36">
        <v>726</v>
      </c>
      <c r="E34" s="36">
        <v>0</v>
      </c>
      <c r="F34" s="36">
        <v>726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207</v>
      </c>
      <c r="N34" s="36">
        <v>0</v>
      </c>
      <c r="O34" s="36">
        <v>0</v>
      </c>
      <c r="P34" s="36">
        <v>207</v>
      </c>
      <c r="Q34" s="36">
        <v>933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727</v>
      </c>
      <c r="AK34" s="36">
        <v>0</v>
      </c>
      <c r="AL34" s="36">
        <v>727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  <c r="AR34" s="36">
        <v>0</v>
      </c>
      <c r="AS34" s="36">
        <v>210</v>
      </c>
      <c r="AT34" s="36">
        <v>0</v>
      </c>
      <c r="AU34" s="36">
        <v>0</v>
      </c>
      <c r="AV34" s="36">
        <v>210</v>
      </c>
      <c r="AW34" s="36">
        <v>937</v>
      </c>
      <c r="AX34" s="37">
        <v>0</v>
      </c>
      <c r="AY34" s="37">
        <v>0</v>
      </c>
      <c r="AZ34" s="37">
        <v>99.862448418156802</v>
      </c>
      <c r="BA34" s="37">
        <v>0</v>
      </c>
      <c r="BB34" s="37">
        <v>99.862448418156816</v>
      </c>
      <c r="BC34" s="37">
        <v>0</v>
      </c>
      <c r="BD34" s="37">
        <v>0</v>
      </c>
      <c r="BE34" s="37">
        <v>0</v>
      </c>
      <c r="BF34" s="37">
        <v>0</v>
      </c>
      <c r="BG34" s="37">
        <v>0</v>
      </c>
      <c r="BH34" s="37">
        <v>0</v>
      </c>
      <c r="BI34" s="37">
        <v>98.571428571428584</v>
      </c>
      <c r="BJ34" s="37">
        <v>0</v>
      </c>
      <c r="BK34" s="37">
        <v>0</v>
      </c>
      <c r="BL34" s="37">
        <v>98.571428571428584</v>
      </c>
      <c r="BM34" s="37">
        <v>99.573105656350052</v>
      </c>
      <c r="BN34" s="37">
        <v>0</v>
      </c>
      <c r="BO34" s="37">
        <v>0</v>
      </c>
      <c r="BP34" s="37">
        <v>0.13755158184319119</v>
      </c>
      <c r="BQ34" s="37">
        <v>0</v>
      </c>
      <c r="BR34" s="37">
        <v>0.13755158184319119</v>
      </c>
      <c r="BS34" s="37">
        <v>0</v>
      </c>
      <c r="BT34" s="37">
        <v>0</v>
      </c>
      <c r="BU34" s="37">
        <v>0</v>
      </c>
      <c r="BV34" s="37">
        <v>0</v>
      </c>
      <c r="BW34" s="37">
        <v>0</v>
      </c>
      <c r="BX34" s="37">
        <v>0</v>
      </c>
      <c r="BY34" s="37">
        <v>1.4285714285714286</v>
      </c>
      <c r="BZ34" s="37">
        <v>0</v>
      </c>
      <c r="CA34" s="37">
        <v>0</v>
      </c>
      <c r="CB34" s="37">
        <v>1.4285714285714286</v>
      </c>
      <c r="CC34" s="37">
        <v>0.42689434364994666</v>
      </c>
    </row>
    <row r="35" spans="1:81">
      <c r="A35" s="29" t="s">
        <v>38</v>
      </c>
      <c r="B35" s="36">
        <v>0</v>
      </c>
      <c r="C35" s="36">
        <v>547</v>
      </c>
      <c r="D35" s="36">
        <v>655</v>
      </c>
      <c r="E35" s="36">
        <v>269</v>
      </c>
      <c r="F35" s="36">
        <v>1471</v>
      </c>
      <c r="G35" s="36">
        <v>0</v>
      </c>
      <c r="H35" s="36">
        <v>1009</v>
      </c>
      <c r="I35" s="36">
        <v>0</v>
      </c>
      <c r="J35" s="36">
        <v>1009</v>
      </c>
      <c r="K35" s="36">
        <v>0</v>
      </c>
      <c r="L35" s="36">
        <v>1009</v>
      </c>
      <c r="M35" s="36">
        <v>1353</v>
      </c>
      <c r="N35" s="36">
        <v>0</v>
      </c>
      <c r="O35" s="36">
        <v>0</v>
      </c>
      <c r="P35" s="36">
        <v>1353</v>
      </c>
      <c r="Q35" s="36">
        <v>3833</v>
      </c>
      <c r="R35" s="36">
        <v>0</v>
      </c>
      <c r="S35" s="36">
        <v>11</v>
      </c>
      <c r="T35" s="36">
        <v>1</v>
      </c>
      <c r="U35" s="36">
        <v>0</v>
      </c>
      <c r="V35" s="36">
        <v>12</v>
      </c>
      <c r="W35" s="36">
        <v>0</v>
      </c>
      <c r="X35" s="36">
        <v>16</v>
      </c>
      <c r="Y35" s="36">
        <v>0</v>
      </c>
      <c r="Z35" s="36">
        <v>16</v>
      </c>
      <c r="AA35" s="36">
        <v>0</v>
      </c>
      <c r="AB35" s="36">
        <v>16</v>
      </c>
      <c r="AC35" s="36">
        <v>0</v>
      </c>
      <c r="AD35" s="36">
        <v>0</v>
      </c>
      <c r="AE35" s="36">
        <v>0</v>
      </c>
      <c r="AF35" s="36">
        <v>0</v>
      </c>
      <c r="AG35" s="36">
        <v>28</v>
      </c>
      <c r="AH35" s="36">
        <v>0</v>
      </c>
      <c r="AI35" s="36">
        <v>559</v>
      </c>
      <c r="AJ35" s="36">
        <v>678</v>
      </c>
      <c r="AK35" s="36">
        <v>269</v>
      </c>
      <c r="AL35" s="36">
        <v>1506</v>
      </c>
      <c r="AM35" s="36">
        <v>0</v>
      </c>
      <c r="AN35" s="36">
        <v>1086</v>
      </c>
      <c r="AO35" s="36">
        <v>0</v>
      </c>
      <c r="AP35" s="36">
        <v>1086</v>
      </c>
      <c r="AQ35" s="36">
        <v>0</v>
      </c>
      <c r="AR35" s="36">
        <v>1086</v>
      </c>
      <c r="AS35" s="36">
        <v>1371</v>
      </c>
      <c r="AT35" s="36">
        <v>0</v>
      </c>
      <c r="AU35" s="36">
        <v>0</v>
      </c>
      <c r="AV35" s="36">
        <v>1371</v>
      </c>
      <c r="AW35" s="36">
        <v>3963</v>
      </c>
      <c r="AX35" s="37">
        <v>0</v>
      </c>
      <c r="AY35" s="37">
        <v>99.821109123434709</v>
      </c>
      <c r="AZ35" s="37">
        <v>96.755162241887902</v>
      </c>
      <c r="BA35" s="37">
        <v>100</v>
      </c>
      <c r="BB35" s="37">
        <v>98.472775564409034</v>
      </c>
      <c r="BC35" s="37">
        <v>0</v>
      </c>
      <c r="BD35" s="37">
        <v>94.383057090239404</v>
      </c>
      <c r="BE35" s="37">
        <v>0</v>
      </c>
      <c r="BF35" s="37">
        <v>94.383057090239404</v>
      </c>
      <c r="BG35" s="37">
        <v>0</v>
      </c>
      <c r="BH35" s="37">
        <v>94.383057090239404</v>
      </c>
      <c r="BI35" s="37">
        <v>98.687089715536104</v>
      </c>
      <c r="BJ35" s="37">
        <v>0</v>
      </c>
      <c r="BK35" s="37">
        <v>0</v>
      </c>
      <c r="BL35" s="37">
        <v>98.687089715536104</v>
      </c>
      <c r="BM35" s="37">
        <v>97.426192278576835</v>
      </c>
      <c r="BN35" s="37">
        <v>0</v>
      </c>
      <c r="BO35" s="37">
        <v>0.17889087656529518</v>
      </c>
      <c r="BP35" s="37">
        <v>3.2448377581120944</v>
      </c>
      <c r="BQ35" s="37">
        <v>0</v>
      </c>
      <c r="BR35" s="37">
        <v>1.5272244355909694</v>
      </c>
      <c r="BS35" s="37">
        <v>0</v>
      </c>
      <c r="BT35" s="37">
        <v>5.6169429097605894</v>
      </c>
      <c r="BU35" s="37">
        <v>0</v>
      </c>
      <c r="BV35" s="37">
        <v>5.6169429097605894</v>
      </c>
      <c r="BW35" s="37">
        <v>0</v>
      </c>
      <c r="BX35" s="37">
        <v>5.6169429097605894</v>
      </c>
      <c r="BY35" s="37">
        <v>1.3129102844638949</v>
      </c>
      <c r="BZ35" s="37">
        <v>0</v>
      </c>
      <c r="CA35" s="37">
        <v>0</v>
      </c>
      <c r="CB35" s="37">
        <v>1.3129102844638949</v>
      </c>
      <c r="CC35" s="37">
        <v>2.5738077214231643</v>
      </c>
    </row>
    <row r="36" spans="1:81">
      <c r="A36" s="29" t="s">
        <v>39</v>
      </c>
      <c r="B36" s="36">
        <v>0</v>
      </c>
      <c r="C36" s="36">
        <v>590</v>
      </c>
      <c r="D36" s="36">
        <v>0</v>
      </c>
      <c r="E36" s="36">
        <v>83</v>
      </c>
      <c r="F36" s="36">
        <v>673</v>
      </c>
      <c r="G36" s="36">
        <v>0</v>
      </c>
      <c r="H36" s="36">
        <v>0</v>
      </c>
      <c r="I36" s="36">
        <v>0</v>
      </c>
      <c r="J36" s="36">
        <v>0</v>
      </c>
      <c r="K36" s="36">
        <v>368</v>
      </c>
      <c r="L36" s="36">
        <v>368</v>
      </c>
      <c r="M36" s="36">
        <v>2160</v>
      </c>
      <c r="N36" s="36">
        <v>52</v>
      </c>
      <c r="O36" s="36">
        <v>0</v>
      </c>
      <c r="P36" s="36">
        <v>2212</v>
      </c>
      <c r="Q36" s="36">
        <v>3253</v>
      </c>
      <c r="R36" s="36">
        <v>0</v>
      </c>
      <c r="S36" s="36">
        <v>43</v>
      </c>
      <c r="T36" s="36">
        <v>0</v>
      </c>
      <c r="U36" s="36">
        <v>0</v>
      </c>
      <c r="V36" s="36">
        <v>43</v>
      </c>
      <c r="W36" s="36">
        <v>0</v>
      </c>
      <c r="X36" s="36">
        <v>0</v>
      </c>
      <c r="Y36" s="36">
        <v>0</v>
      </c>
      <c r="Z36" s="36">
        <v>0</v>
      </c>
      <c r="AA36" s="36">
        <v>11</v>
      </c>
      <c r="AB36" s="36">
        <v>11</v>
      </c>
      <c r="AC36" s="36">
        <v>25</v>
      </c>
      <c r="AD36" s="36">
        <v>0</v>
      </c>
      <c r="AE36" s="36">
        <v>0</v>
      </c>
      <c r="AF36" s="36">
        <v>25</v>
      </c>
      <c r="AG36" s="36">
        <v>79</v>
      </c>
      <c r="AH36" s="36">
        <v>0</v>
      </c>
      <c r="AI36" s="36">
        <v>684</v>
      </c>
      <c r="AJ36" s="36">
        <v>0</v>
      </c>
      <c r="AK36" s="36">
        <v>83</v>
      </c>
      <c r="AL36" s="36">
        <v>767</v>
      </c>
      <c r="AM36" s="36">
        <v>0</v>
      </c>
      <c r="AN36" s="36">
        <v>0</v>
      </c>
      <c r="AO36" s="36">
        <v>0</v>
      </c>
      <c r="AP36" s="36">
        <v>0</v>
      </c>
      <c r="AQ36" s="36">
        <v>388</v>
      </c>
      <c r="AR36" s="36">
        <v>388</v>
      </c>
      <c r="AS36" s="36">
        <v>2261</v>
      </c>
      <c r="AT36" s="36">
        <v>52</v>
      </c>
      <c r="AU36" s="36">
        <v>0</v>
      </c>
      <c r="AV36" s="36">
        <v>2313</v>
      </c>
      <c r="AW36" s="36">
        <v>3468</v>
      </c>
      <c r="AX36" s="37">
        <v>0</v>
      </c>
      <c r="AY36" s="37">
        <v>92.543859649122808</v>
      </c>
      <c r="AZ36" s="37">
        <v>0</v>
      </c>
      <c r="BA36" s="37">
        <v>100</v>
      </c>
      <c r="BB36" s="37">
        <v>93.350717079530639</v>
      </c>
      <c r="BC36" s="37">
        <v>0</v>
      </c>
      <c r="BD36" s="37">
        <v>0</v>
      </c>
      <c r="BE36" s="37">
        <v>0</v>
      </c>
      <c r="BF36" s="37">
        <v>0</v>
      </c>
      <c r="BG36" s="37">
        <v>97.680412371134025</v>
      </c>
      <c r="BH36" s="37">
        <v>97.680412371134011</v>
      </c>
      <c r="BI36" s="37">
        <v>96.638655462184872</v>
      </c>
      <c r="BJ36" s="37">
        <v>100</v>
      </c>
      <c r="BK36" s="37">
        <v>0</v>
      </c>
      <c r="BL36" s="37">
        <v>96.714223951578035</v>
      </c>
      <c r="BM36" s="37">
        <v>96.078431372549019</v>
      </c>
      <c r="BN36" s="37">
        <v>0</v>
      </c>
      <c r="BO36" s="37">
        <v>7.4561403508771926</v>
      </c>
      <c r="BP36" s="37">
        <v>0</v>
      </c>
      <c r="BQ36" s="37">
        <v>0</v>
      </c>
      <c r="BR36" s="37">
        <v>6.6492829204693615</v>
      </c>
      <c r="BS36" s="37">
        <v>0</v>
      </c>
      <c r="BT36" s="37">
        <v>0</v>
      </c>
      <c r="BU36" s="37">
        <v>0</v>
      </c>
      <c r="BV36" s="37">
        <v>0</v>
      </c>
      <c r="BW36" s="37">
        <v>2.3195876288659796</v>
      </c>
      <c r="BX36" s="37">
        <v>2.3195876288659796</v>
      </c>
      <c r="BY36" s="37">
        <v>3.3613445378151261</v>
      </c>
      <c r="BZ36" s="37">
        <v>0</v>
      </c>
      <c r="CA36" s="37">
        <v>0</v>
      </c>
      <c r="CB36" s="37">
        <v>3.2857760484219631</v>
      </c>
      <c r="CC36" s="37">
        <v>3.9215686274509802</v>
      </c>
    </row>
    <row r="37" spans="1:81">
      <c r="A37" s="29" t="s">
        <v>40</v>
      </c>
      <c r="B37" s="36">
        <v>52</v>
      </c>
      <c r="C37" s="36">
        <v>676</v>
      </c>
      <c r="D37" s="36">
        <v>3489</v>
      </c>
      <c r="E37" s="36">
        <v>1538</v>
      </c>
      <c r="F37" s="36">
        <v>5703</v>
      </c>
      <c r="G37" s="36">
        <v>809</v>
      </c>
      <c r="H37" s="36">
        <v>3110</v>
      </c>
      <c r="I37" s="36">
        <v>42</v>
      </c>
      <c r="J37" s="36">
        <v>3961</v>
      </c>
      <c r="K37" s="36">
        <v>0</v>
      </c>
      <c r="L37" s="36">
        <v>3961</v>
      </c>
      <c r="M37" s="36">
        <v>4101</v>
      </c>
      <c r="N37" s="36">
        <v>154</v>
      </c>
      <c r="O37" s="36">
        <v>0</v>
      </c>
      <c r="P37" s="36">
        <v>4255</v>
      </c>
      <c r="Q37" s="36">
        <v>13971</v>
      </c>
      <c r="R37" s="36">
        <v>0</v>
      </c>
      <c r="S37" s="36">
        <v>22</v>
      </c>
      <c r="T37" s="36">
        <v>44</v>
      </c>
      <c r="U37" s="36">
        <v>21</v>
      </c>
      <c r="V37" s="36">
        <v>87</v>
      </c>
      <c r="W37" s="36">
        <v>0</v>
      </c>
      <c r="X37" s="36">
        <v>3</v>
      </c>
      <c r="Y37" s="36">
        <v>0</v>
      </c>
      <c r="Z37" s="36">
        <v>3</v>
      </c>
      <c r="AA37" s="36">
        <v>0</v>
      </c>
      <c r="AB37" s="36">
        <v>3</v>
      </c>
      <c r="AC37" s="36">
        <v>4</v>
      </c>
      <c r="AD37" s="36">
        <v>0</v>
      </c>
      <c r="AE37" s="36">
        <v>0</v>
      </c>
      <c r="AF37" s="36">
        <v>4</v>
      </c>
      <c r="AG37" s="36">
        <v>94</v>
      </c>
      <c r="AH37" s="36">
        <v>52</v>
      </c>
      <c r="AI37" s="36">
        <v>698</v>
      </c>
      <c r="AJ37" s="36">
        <v>3574</v>
      </c>
      <c r="AK37" s="36">
        <v>1563</v>
      </c>
      <c r="AL37" s="36">
        <v>5835</v>
      </c>
      <c r="AM37" s="36">
        <v>813</v>
      </c>
      <c r="AN37" s="36">
        <v>3115</v>
      </c>
      <c r="AO37" s="36">
        <v>42</v>
      </c>
      <c r="AP37" s="36">
        <v>3970</v>
      </c>
      <c r="AQ37" s="36">
        <v>0</v>
      </c>
      <c r="AR37" s="36">
        <v>3970</v>
      </c>
      <c r="AS37" s="36">
        <v>4107</v>
      </c>
      <c r="AT37" s="36">
        <v>154</v>
      </c>
      <c r="AU37" s="36">
        <v>0</v>
      </c>
      <c r="AV37" s="36">
        <v>4261</v>
      </c>
      <c r="AW37" s="36">
        <v>14118</v>
      </c>
      <c r="AX37" s="37">
        <v>100</v>
      </c>
      <c r="AY37" s="37">
        <v>100</v>
      </c>
      <c r="AZ37" s="37">
        <v>98.852825965304987</v>
      </c>
      <c r="BA37" s="37">
        <v>99.744081893793989</v>
      </c>
      <c r="BB37" s="37">
        <v>99.228791773778923</v>
      </c>
      <c r="BC37" s="37">
        <v>99.507995079950803</v>
      </c>
      <c r="BD37" s="37">
        <v>99.935794542536115</v>
      </c>
      <c r="BE37" s="37">
        <v>100</v>
      </c>
      <c r="BF37" s="37">
        <v>99.848866498740549</v>
      </c>
      <c r="BG37" s="37">
        <v>0</v>
      </c>
      <c r="BH37" s="37">
        <v>99.848866498740549</v>
      </c>
      <c r="BI37" s="37">
        <v>99.95130265400536</v>
      </c>
      <c r="BJ37" s="37">
        <v>100</v>
      </c>
      <c r="BK37" s="37">
        <v>0</v>
      </c>
      <c r="BL37" s="37">
        <v>99.953062661347104</v>
      </c>
      <c r="BM37" s="37">
        <v>99.624592718515373</v>
      </c>
      <c r="BN37" s="37">
        <v>0</v>
      </c>
      <c r="BO37" s="37">
        <v>0</v>
      </c>
      <c r="BP37" s="37">
        <v>1.1471740346950197</v>
      </c>
      <c r="BQ37" s="37">
        <v>0.25591810620601407</v>
      </c>
      <c r="BR37" s="37">
        <v>0.77120822622107965</v>
      </c>
      <c r="BS37" s="37">
        <v>0.49200492004920049</v>
      </c>
      <c r="BT37" s="37">
        <v>6.4205457463884424E-2</v>
      </c>
      <c r="BU37" s="37">
        <v>0</v>
      </c>
      <c r="BV37" s="37">
        <v>0.15113350125944583</v>
      </c>
      <c r="BW37" s="37">
        <v>0</v>
      </c>
      <c r="BX37" s="37">
        <v>0.15113350125944583</v>
      </c>
      <c r="BY37" s="37">
        <v>4.8697345994643294E-2</v>
      </c>
      <c r="BZ37" s="37">
        <v>0</v>
      </c>
      <c r="CA37" s="37">
        <v>0</v>
      </c>
      <c r="CB37" s="37">
        <v>4.6937338652898383E-2</v>
      </c>
      <c r="CC37" s="37">
        <v>0.37540728148462954</v>
      </c>
    </row>
    <row r="38" spans="1:81">
      <c r="A38" s="29" t="s">
        <v>41</v>
      </c>
      <c r="B38" s="36">
        <v>0</v>
      </c>
      <c r="C38" s="36">
        <v>195</v>
      </c>
      <c r="D38" s="36">
        <v>873</v>
      </c>
      <c r="E38" s="36">
        <v>312</v>
      </c>
      <c r="F38" s="36">
        <v>1380</v>
      </c>
      <c r="G38" s="36">
        <v>223</v>
      </c>
      <c r="H38" s="36">
        <v>1159</v>
      </c>
      <c r="I38" s="36">
        <v>85</v>
      </c>
      <c r="J38" s="36">
        <v>1467</v>
      </c>
      <c r="K38" s="36">
        <v>369</v>
      </c>
      <c r="L38" s="36">
        <v>1836</v>
      </c>
      <c r="M38" s="36">
        <v>1379</v>
      </c>
      <c r="N38" s="36">
        <v>0</v>
      </c>
      <c r="O38" s="36">
        <v>0</v>
      </c>
      <c r="P38" s="36">
        <v>1379</v>
      </c>
      <c r="Q38" s="36">
        <v>4595</v>
      </c>
      <c r="R38" s="36">
        <v>0</v>
      </c>
      <c r="S38" s="36">
        <v>5</v>
      </c>
      <c r="T38" s="36">
        <v>9</v>
      </c>
      <c r="U38" s="36">
        <v>3</v>
      </c>
      <c r="V38" s="36">
        <v>17</v>
      </c>
      <c r="W38" s="36">
        <v>0</v>
      </c>
      <c r="X38" s="36">
        <v>3</v>
      </c>
      <c r="Y38" s="36">
        <v>0</v>
      </c>
      <c r="Z38" s="36">
        <v>3</v>
      </c>
      <c r="AA38" s="36">
        <v>17</v>
      </c>
      <c r="AB38" s="36">
        <v>20</v>
      </c>
      <c r="AC38" s="36">
        <v>1</v>
      </c>
      <c r="AD38" s="36">
        <v>0</v>
      </c>
      <c r="AE38" s="36">
        <v>0</v>
      </c>
      <c r="AF38" s="36">
        <v>1</v>
      </c>
      <c r="AG38" s="36">
        <v>38</v>
      </c>
      <c r="AH38" s="36">
        <v>0</v>
      </c>
      <c r="AI38" s="36">
        <v>214</v>
      </c>
      <c r="AJ38" s="36">
        <v>903</v>
      </c>
      <c r="AK38" s="36">
        <v>320</v>
      </c>
      <c r="AL38" s="36">
        <v>1437</v>
      </c>
      <c r="AM38" s="36">
        <v>257</v>
      </c>
      <c r="AN38" s="36">
        <v>1163</v>
      </c>
      <c r="AO38" s="36">
        <v>85</v>
      </c>
      <c r="AP38" s="36">
        <v>1505</v>
      </c>
      <c r="AQ38" s="36">
        <v>405</v>
      </c>
      <c r="AR38" s="36">
        <v>1910</v>
      </c>
      <c r="AS38" s="36">
        <v>1393</v>
      </c>
      <c r="AT38" s="36">
        <v>0</v>
      </c>
      <c r="AU38" s="36">
        <v>0</v>
      </c>
      <c r="AV38" s="36">
        <v>1393</v>
      </c>
      <c r="AW38" s="36">
        <v>4740</v>
      </c>
      <c r="AX38" s="37">
        <v>0</v>
      </c>
      <c r="AY38" s="37">
        <v>93.45794392523365</v>
      </c>
      <c r="AZ38" s="37">
        <v>97.674418604651166</v>
      </c>
      <c r="BA38" s="37">
        <v>98.4375</v>
      </c>
      <c r="BB38" s="37">
        <v>97.216423103688243</v>
      </c>
      <c r="BC38" s="37">
        <v>86.770428015564207</v>
      </c>
      <c r="BD38" s="37">
        <v>99.914015477214107</v>
      </c>
      <c r="BE38" s="37">
        <v>100</v>
      </c>
      <c r="BF38" s="37">
        <v>97.674418604651152</v>
      </c>
      <c r="BG38" s="37">
        <v>95.308641975308646</v>
      </c>
      <c r="BH38" s="37">
        <v>97.172774869109944</v>
      </c>
      <c r="BI38" s="37">
        <v>99.066762383345292</v>
      </c>
      <c r="BJ38" s="37">
        <v>0</v>
      </c>
      <c r="BK38" s="37">
        <v>0</v>
      </c>
      <c r="BL38" s="37">
        <v>99.066762383345292</v>
      </c>
      <c r="BM38" s="37">
        <v>97.742616033755269</v>
      </c>
      <c r="BN38" s="37">
        <v>0</v>
      </c>
      <c r="BO38" s="37">
        <v>6.5420560747663554</v>
      </c>
      <c r="BP38" s="37">
        <v>2.3255813953488373</v>
      </c>
      <c r="BQ38" s="37">
        <v>1.5625</v>
      </c>
      <c r="BR38" s="37">
        <v>2.7835768963117609</v>
      </c>
      <c r="BS38" s="37">
        <v>13.229571984435797</v>
      </c>
      <c r="BT38" s="37">
        <v>8.5984522785898534E-2</v>
      </c>
      <c r="BU38" s="37">
        <v>0</v>
      </c>
      <c r="BV38" s="37">
        <v>2.3255813953488373</v>
      </c>
      <c r="BW38" s="37">
        <v>4.6913580246913584</v>
      </c>
      <c r="BX38" s="37">
        <v>2.8272251308900525</v>
      </c>
      <c r="BY38" s="37">
        <v>0.93323761665470206</v>
      </c>
      <c r="BZ38" s="37">
        <v>0</v>
      </c>
      <c r="CA38" s="37">
        <v>0</v>
      </c>
      <c r="CB38" s="37">
        <v>0.93323761665470206</v>
      </c>
      <c r="CC38" s="37">
        <v>2.2573839662447259</v>
      </c>
    </row>
    <row r="39" spans="1:81">
      <c r="A39" s="29" t="s">
        <v>42</v>
      </c>
      <c r="B39" s="36">
        <v>21</v>
      </c>
      <c r="C39" s="36">
        <v>511</v>
      </c>
      <c r="D39" s="36">
        <v>0</v>
      </c>
      <c r="E39" s="36">
        <v>0</v>
      </c>
      <c r="F39" s="36">
        <v>511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1563</v>
      </c>
      <c r="N39" s="36">
        <v>0</v>
      </c>
      <c r="O39" s="36">
        <v>0</v>
      </c>
      <c r="P39" s="36">
        <v>1563</v>
      </c>
      <c r="Q39" s="36">
        <v>2095</v>
      </c>
      <c r="R39" s="36">
        <v>0</v>
      </c>
      <c r="S39" s="36">
        <v>1</v>
      </c>
      <c r="T39" s="36">
        <v>0</v>
      </c>
      <c r="U39" s="36">
        <v>0</v>
      </c>
      <c r="V39" s="36">
        <v>1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36</v>
      </c>
      <c r="AD39" s="36">
        <v>0</v>
      </c>
      <c r="AE39" s="36">
        <v>0</v>
      </c>
      <c r="AF39" s="36">
        <v>36</v>
      </c>
      <c r="AG39" s="36">
        <v>37</v>
      </c>
      <c r="AH39" s="36">
        <v>21</v>
      </c>
      <c r="AI39" s="36">
        <v>516</v>
      </c>
      <c r="AJ39" s="36">
        <v>0</v>
      </c>
      <c r="AK39" s="36">
        <v>0</v>
      </c>
      <c r="AL39" s="36">
        <v>516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v>1646</v>
      </c>
      <c r="AT39" s="36">
        <v>0</v>
      </c>
      <c r="AU39" s="36">
        <v>0</v>
      </c>
      <c r="AV39" s="36">
        <v>1646</v>
      </c>
      <c r="AW39" s="36">
        <v>2183</v>
      </c>
      <c r="AX39" s="37">
        <v>100</v>
      </c>
      <c r="AY39" s="37">
        <v>99.224806201550393</v>
      </c>
      <c r="AZ39" s="37">
        <v>0</v>
      </c>
      <c r="BA39" s="37">
        <v>0</v>
      </c>
      <c r="BB39" s="37">
        <v>99.224806201550393</v>
      </c>
      <c r="BC39" s="37">
        <v>0</v>
      </c>
      <c r="BD39" s="37">
        <v>0</v>
      </c>
      <c r="BE39" s="37">
        <v>0</v>
      </c>
      <c r="BF39" s="37">
        <v>0</v>
      </c>
      <c r="BG39" s="37">
        <v>0</v>
      </c>
      <c r="BH39" s="37">
        <v>0</v>
      </c>
      <c r="BI39" s="37">
        <v>97.144592952612399</v>
      </c>
      <c r="BJ39" s="37">
        <v>0</v>
      </c>
      <c r="BK39" s="37">
        <v>0</v>
      </c>
      <c r="BL39" s="37">
        <v>97.144592952612399</v>
      </c>
      <c r="BM39" s="37">
        <v>97.663765460375629</v>
      </c>
      <c r="BN39" s="37">
        <v>0</v>
      </c>
      <c r="BO39" s="37">
        <v>0.77519379844961245</v>
      </c>
      <c r="BP39" s="37">
        <v>0</v>
      </c>
      <c r="BQ39" s="37">
        <v>0</v>
      </c>
      <c r="BR39" s="37">
        <v>0.77519379844961245</v>
      </c>
      <c r="BS39" s="37">
        <v>0</v>
      </c>
      <c r="BT39" s="37">
        <v>0</v>
      </c>
      <c r="BU39" s="37">
        <v>0</v>
      </c>
      <c r="BV39" s="37">
        <v>0</v>
      </c>
      <c r="BW39" s="37">
        <v>0</v>
      </c>
      <c r="BX39" s="37">
        <v>0</v>
      </c>
      <c r="BY39" s="37">
        <v>2.8554070473876063</v>
      </c>
      <c r="BZ39" s="37">
        <v>0</v>
      </c>
      <c r="CA39" s="37">
        <v>0</v>
      </c>
      <c r="CB39" s="37">
        <v>2.8554070473876063</v>
      </c>
      <c r="CC39" s="37">
        <v>2.3362345396243702</v>
      </c>
    </row>
    <row r="40" spans="1:81">
      <c r="A40" s="29" t="s">
        <v>43</v>
      </c>
      <c r="B40" s="36">
        <v>236</v>
      </c>
      <c r="C40" s="36">
        <v>0</v>
      </c>
      <c r="D40" s="36">
        <v>1379</v>
      </c>
      <c r="E40" s="36">
        <v>101</v>
      </c>
      <c r="F40" s="36">
        <v>1480</v>
      </c>
      <c r="G40" s="36">
        <v>0</v>
      </c>
      <c r="H40" s="36">
        <v>0</v>
      </c>
      <c r="I40" s="36">
        <v>0</v>
      </c>
      <c r="J40" s="36">
        <v>0</v>
      </c>
      <c r="K40" s="36">
        <v>250</v>
      </c>
      <c r="L40" s="36">
        <v>250</v>
      </c>
      <c r="M40" s="36">
        <v>4353</v>
      </c>
      <c r="N40" s="36">
        <v>56</v>
      </c>
      <c r="O40" s="36">
        <v>0</v>
      </c>
      <c r="P40" s="36">
        <v>4409</v>
      </c>
      <c r="Q40" s="36">
        <v>6375</v>
      </c>
      <c r="R40" s="36">
        <v>0</v>
      </c>
      <c r="S40" s="36">
        <v>0</v>
      </c>
      <c r="T40" s="36">
        <v>56</v>
      </c>
      <c r="U40" s="36">
        <v>0</v>
      </c>
      <c r="V40" s="36">
        <v>56</v>
      </c>
      <c r="W40" s="36">
        <v>0</v>
      </c>
      <c r="X40" s="36">
        <v>0</v>
      </c>
      <c r="Y40" s="36">
        <v>0</v>
      </c>
      <c r="Z40" s="36">
        <v>0</v>
      </c>
      <c r="AA40" s="36">
        <v>43</v>
      </c>
      <c r="AB40" s="36">
        <v>43</v>
      </c>
      <c r="AC40" s="36">
        <v>12</v>
      </c>
      <c r="AD40" s="36">
        <v>0</v>
      </c>
      <c r="AE40" s="36">
        <v>0</v>
      </c>
      <c r="AF40" s="36">
        <v>12</v>
      </c>
      <c r="AG40" s="36">
        <v>111</v>
      </c>
      <c r="AH40" s="36">
        <v>236</v>
      </c>
      <c r="AI40" s="36">
        <v>0</v>
      </c>
      <c r="AJ40" s="36">
        <v>1438</v>
      </c>
      <c r="AK40" s="36">
        <v>101</v>
      </c>
      <c r="AL40" s="36">
        <v>1539</v>
      </c>
      <c r="AM40" s="36">
        <v>0</v>
      </c>
      <c r="AN40" s="36">
        <v>0</v>
      </c>
      <c r="AO40" s="36">
        <v>0</v>
      </c>
      <c r="AP40" s="36">
        <v>0</v>
      </c>
      <c r="AQ40" s="36">
        <v>297</v>
      </c>
      <c r="AR40" s="36">
        <v>297</v>
      </c>
      <c r="AS40" s="36">
        <v>4499</v>
      </c>
      <c r="AT40" s="36">
        <v>57</v>
      </c>
      <c r="AU40" s="36">
        <v>0</v>
      </c>
      <c r="AV40" s="36">
        <v>4556</v>
      </c>
      <c r="AW40" s="36">
        <v>6628</v>
      </c>
      <c r="AX40" s="37">
        <v>100</v>
      </c>
      <c r="AY40" s="37">
        <v>0</v>
      </c>
      <c r="AZ40" s="37">
        <v>99.791376912378297</v>
      </c>
      <c r="BA40" s="37">
        <v>100</v>
      </c>
      <c r="BB40" s="37">
        <v>99.805068226120852</v>
      </c>
      <c r="BC40" s="37">
        <v>0</v>
      </c>
      <c r="BD40" s="37">
        <v>0</v>
      </c>
      <c r="BE40" s="37">
        <v>0</v>
      </c>
      <c r="BF40" s="37">
        <v>0</v>
      </c>
      <c r="BG40" s="37">
        <v>98.653198653198658</v>
      </c>
      <c r="BH40" s="37">
        <v>98.653198653198643</v>
      </c>
      <c r="BI40" s="37">
        <v>97.021560346743712</v>
      </c>
      <c r="BJ40" s="37">
        <v>98.245614035087726</v>
      </c>
      <c r="BK40" s="37">
        <v>0</v>
      </c>
      <c r="BL40" s="37">
        <v>97.03687445127305</v>
      </c>
      <c r="BM40" s="37">
        <v>97.857573928786962</v>
      </c>
      <c r="BN40" s="37">
        <v>0</v>
      </c>
      <c r="BO40" s="37">
        <v>0</v>
      </c>
      <c r="BP40" s="37">
        <v>0.20862308762169679</v>
      </c>
      <c r="BQ40" s="37">
        <v>0</v>
      </c>
      <c r="BR40" s="37">
        <v>0.19493177387914229</v>
      </c>
      <c r="BS40" s="37">
        <v>0</v>
      </c>
      <c r="BT40" s="37">
        <v>0</v>
      </c>
      <c r="BU40" s="37">
        <v>0</v>
      </c>
      <c r="BV40" s="37">
        <v>0</v>
      </c>
      <c r="BW40" s="37">
        <v>1.3468013468013469</v>
      </c>
      <c r="BX40" s="37">
        <v>1.3468013468013467</v>
      </c>
      <c r="BY40" s="37">
        <v>2.9784396532562791</v>
      </c>
      <c r="BZ40" s="37">
        <v>1.7543859649122806</v>
      </c>
      <c r="CA40" s="37">
        <v>0</v>
      </c>
      <c r="CB40" s="37">
        <v>2.9631255487269534</v>
      </c>
      <c r="CC40" s="37">
        <v>2.1424260712130354</v>
      </c>
    </row>
    <row r="41" spans="1:81">
      <c r="A41" s="29" t="s">
        <v>44</v>
      </c>
      <c r="B41" s="36">
        <v>9</v>
      </c>
      <c r="C41" s="36">
        <v>968</v>
      </c>
      <c r="D41" s="36">
        <v>1327</v>
      </c>
      <c r="E41" s="36">
        <v>600</v>
      </c>
      <c r="F41" s="36">
        <v>2895</v>
      </c>
      <c r="G41" s="36">
        <v>0</v>
      </c>
      <c r="H41" s="36">
        <v>887</v>
      </c>
      <c r="I41" s="36">
        <v>163</v>
      </c>
      <c r="J41" s="36">
        <v>1050</v>
      </c>
      <c r="K41" s="36">
        <v>0</v>
      </c>
      <c r="L41" s="36">
        <v>1050</v>
      </c>
      <c r="M41" s="36">
        <v>1849</v>
      </c>
      <c r="N41" s="36">
        <v>0</v>
      </c>
      <c r="O41" s="36">
        <v>0</v>
      </c>
      <c r="P41" s="36">
        <v>1849</v>
      </c>
      <c r="Q41" s="36">
        <v>5803</v>
      </c>
      <c r="R41" s="36">
        <v>0</v>
      </c>
      <c r="S41" s="36">
        <v>10</v>
      </c>
      <c r="T41" s="36">
        <v>11</v>
      </c>
      <c r="U41" s="36">
        <v>2</v>
      </c>
      <c r="V41" s="36">
        <v>23</v>
      </c>
      <c r="W41" s="36">
        <v>0</v>
      </c>
      <c r="X41" s="36">
        <v>49</v>
      </c>
      <c r="Y41" s="36">
        <v>8</v>
      </c>
      <c r="Z41" s="36">
        <v>57</v>
      </c>
      <c r="AA41" s="36">
        <v>0</v>
      </c>
      <c r="AB41" s="36">
        <v>57</v>
      </c>
      <c r="AC41" s="36">
        <v>1</v>
      </c>
      <c r="AD41" s="36">
        <v>0</v>
      </c>
      <c r="AE41" s="36">
        <v>0</v>
      </c>
      <c r="AF41" s="36">
        <v>1</v>
      </c>
      <c r="AG41" s="36">
        <v>81</v>
      </c>
      <c r="AH41" s="36">
        <v>9</v>
      </c>
      <c r="AI41" s="36">
        <v>996</v>
      </c>
      <c r="AJ41" s="36">
        <v>1374</v>
      </c>
      <c r="AK41" s="36">
        <v>609</v>
      </c>
      <c r="AL41" s="36">
        <v>2979</v>
      </c>
      <c r="AM41" s="36">
        <v>0</v>
      </c>
      <c r="AN41" s="36">
        <v>1006</v>
      </c>
      <c r="AO41" s="36">
        <v>172</v>
      </c>
      <c r="AP41" s="36">
        <v>1178</v>
      </c>
      <c r="AQ41" s="36">
        <v>0</v>
      </c>
      <c r="AR41" s="36">
        <v>1178</v>
      </c>
      <c r="AS41" s="36">
        <v>1884</v>
      </c>
      <c r="AT41" s="36">
        <v>0</v>
      </c>
      <c r="AU41" s="36">
        <v>0</v>
      </c>
      <c r="AV41" s="36">
        <v>1884</v>
      </c>
      <c r="AW41" s="36">
        <v>6050</v>
      </c>
      <c r="AX41" s="37">
        <v>100</v>
      </c>
      <c r="AY41" s="37">
        <v>98.192771084337352</v>
      </c>
      <c r="AZ41" s="37">
        <v>97.379912663755462</v>
      </c>
      <c r="BA41" s="37">
        <v>98.850574712643677</v>
      </c>
      <c r="BB41" s="37">
        <v>97.952332997650217</v>
      </c>
      <c r="BC41" s="37">
        <v>0</v>
      </c>
      <c r="BD41" s="37">
        <v>93.041749502982114</v>
      </c>
      <c r="BE41" s="37">
        <v>99.418604651162795</v>
      </c>
      <c r="BF41" s="37">
        <v>93.972835314091682</v>
      </c>
      <c r="BG41" s="37">
        <v>0</v>
      </c>
      <c r="BH41" s="37">
        <v>93.972835314091682</v>
      </c>
      <c r="BI41" s="37">
        <v>98.195329087048833</v>
      </c>
      <c r="BJ41" s="37">
        <v>0</v>
      </c>
      <c r="BK41" s="37">
        <v>0</v>
      </c>
      <c r="BL41" s="37">
        <v>98.195329087048833</v>
      </c>
      <c r="BM41" s="37">
        <v>97.256198347107443</v>
      </c>
      <c r="BN41" s="37">
        <v>0</v>
      </c>
      <c r="BO41" s="37">
        <v>1.8072289156626506</v>
      </c>
      <c r="BP41" s="37">
        <v>2.6200873362445414</v>
      </c>
      <c r="BQ41" s="37">
        <v>1.1494252873563218</v>
      </c>
      <c r="BR41" s="37">
        <v>2.0476670023497818</v>
      </c>
      <c r="BS41" s="37">
        <v>0</v>
      </c>
      <c r="BT41" s="37">
        <v>6.9582504970178922</v>
      </c>
      <c r="BU41" s="37">
        <v>0.58139534883720934</v>
      </c>
      <c r="BV41" s="37">
        <v>6.0271646859083194</v>
      </c>
      <c r="BW41" s="37">
        <v>0</v>
      </c>
      <c r="BX41" s="37">
        <v>6.0271646859083194</v>
      </c>
      <c r="BY41" s="37">
        <v>1.8046709129511678</v>
      </c>
      <c r="BZ41" s="37">
        <v>0</v>
      </c>
      <c r="CA41" s="37">
        <v>0</v>
      </c>
      <c r="CB41" s="37">
        <v>1.8046709129511678</v>
      </c>
      <c r="CC41" s="37">
        <v>2.7438016528925622</v>
      </c>
    </row>
    <row r="42" spans="1:81">
      <c r="A42" s="29" t="s">
        <v>45</v>
      </c>
      <c r="B42" s="36">
        <v>0</v>
      </c>
      <c r="C42" s="36">
        <v>974</v>
      </c>
      <c r="D42" s="36">
        <v>1166</v>
      </c>
      <c r="E42" s="36">
        <v>207</v>
      </c>
      <c r="F42" s="36">
        <v>2347</v>
      </c>
      <c r="G42" s="36">
        <v>0</v>
      </c>
      <c r="H42" s="36">
        <v>0</v>
      </c>
      <c r="I42" s="36">
        <v>0</v>
      </c>
      <c r="J42" s="36">
        <v>0</v>
      </c>
      <c r="K42" s="36">
        <v>523</v>
      </c>
      <c r="L42" s="36">
        <v>523</v>
      </c>
      <c r="M42" s="36">
        <v>2471</v>
      </c>
      <c r="N42" s="36">
        <v>0</v>
      </c>
      <c r="O42" s="36">
        <v>0</v>
      </c>
      <c r="P42" s="36">
        <v>2471</v>
      </c>
      <c r="Q42" s="36">
        <v>5341</v>
      </c>
      <c r="R42" s="36">
        <v>0</v>
      </c>
      <c r="S42" s="36">
        <v>16</v>
      </c>
      <c r="T42" s="36">
        <v>0</v>
      </c>
      <c r="U42" s="36">
        <v>0</v>
      </c>
      <c r="V42" s="36">
        <v>16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31</v>
      </c>
      <c r="AD42" s="36">
        <v>0</v>
      </c>
      <c r="AE42" s="36">
        <v>0</v>
      </c>
      <c r="AF42" s="36">
        <v>31</v>
      </c>
      <c r="AG42" s="36">
        <v>47</v>
      </c>
      <c r="AH42" s="36">
        <v>0</v>
      </c>
      <c r="AI42" s="36">
        <v>1054</v>
      </c>
      <c r="AJ42" s="36">
        <v>1168</v>
      </c>
      <c r="AK42" s="36">
        <v>207</v>
      </c>
      <c r="AL42" s="36">
        <v>2429</v>
      </c>
      <c r="AM42" s="36">
        <v>0</v>
      </c>
      <c r="AN42" s="36">
        <v>0</v>
      </c>
      <c r="AO42" s="36">
        <v>0</v>
      </c>
      <c r="AP42" s="36">
        <v>0</v>
      </c>
      <c r="AQ42" s="36">
        <v>523</v>
      </c>
      <c r="AR42" s="36">
        <v>523</v>
      </c>
      <c r="AS42" s="36">
        <v>2571</v>
      </c>
      <c r="AT42" s="36">
        <v>0</v>
      </c>
      <c r="AU42" s="36">
        <v>0</v>
      </c>
      <c r="AV42" s="36">
        <v>2571</v>
      </c>
      <c r="AW42" s="36">
        <v>5523</v>
      </c>
      <c r="AX42" s="37">
        <v>0</v>
      </c>
      <c r="AY42" s="37">
        <v>93.927893738140412</v>
      </c>
      <c r="AZ42" s="37">
        <v>99.828767123287676</v>
      </c>
      <c r="BA42" s="37">
        <v>100</v>
      </c>
      <c r="BB42" s="37">
        <v>97.282832441333881</v>
      </c>
      <c r="BC42" s="37">
        <v>0</v>
      </c>
      <c r="BD42" s="37">
        <v>0</v>
      </c>
      <c r="BE42" s="37">
        <v>0</v>
      </c>
      <c r="BF42" s="37">
        <v>0</v>
      </c>
      <c r="BG42" s="37">
        <v>100</v>
      </c>
      <c r="BH42" s="37">
        <v>100</v>
      </c>
      <c r="BI42" s="37">
        <v>97.316219369894981</v>
      </c>
      <c r="BJ42" s="37">
        <v>0</v>
      </c>
      <c r="BK42" s="37">
        <v>0</v>
      </c>
      <c r="BL42" s="37">
        <v>97.316219369894981</v>
      </c>
      <c r="BM42" s="37">
        <v>97.555676262900604</v>
      </c>
      <c r="BN42" s="37">
        <v>0</v>
      </c>
      <c r="BO42" s="37">
        <v>6.0721062618595827</v>
      </c>
      <c r="BP42" s="37">
        <v>0.17123287671232876</v>
      </c>
      <c r="BQ42" s="37">
        <v>0</v>
      </c>
      <c r="BR42" s="37">
        <v>2.7171675586661177</v>
      </c>
      <c r="BS42" s="37">
        <v>0</v>
      </c>
      <c r="BT42" s="37">
        <v>0</v>
      </c>
      <c r="BU42" s="37">
        <v>0</v>
      </c>
      <c r="BV42" s="37">
        <v>0</v>
      </c>
      <c r="BW42" s="37">
        <v>0</v>
      </c>
      <c r="BX42" s="37">
        <v>0</v>
      </c>
      <c r="BY42" s="37">
        <v>2.6837806301050176</v>
      </c>
      <c r="BZ42" s="37">
        <v>0</v>
      </c>
      <c r="CA42" s="37">
        <v>0</v>
      </c>
      <c r="CB42" s="37">
        <v>2.6837806301050176</v>
      </c>
      <c r="CC42" s="37">
        <v>2.4443237370994026</v>
      </c>
    </row>
    <row r="43" spans="1:81">
      <c r="A43" s="29" t="s">
        <v>46</v>
      </c>
      <c r="B43" s="36">
        <v>28</v>
      </c>
      <c r="C43" s="36">
        <v>1223</v>
      </c>
      <c r="D43" s="36">
        <v>817</v>
      </c>
      <c r="E43" s="36">
        <v>267</v>
      </c>
      <c r="F43" s="36">
        <v>2307</v>
      </c>
      <c r="G43" s="36">
        <v>0</v>
      </c>
      <c r="H43" s="36">
        <v>758</v>
      </c>
      <c r="I43" s="36">
        <v>0</v>
      </c>
      <c r="J43" s="36">
        <v>758</v>
      </c>
      <c r="K43" s="36">
        <v>424</v>
      </c>
      <c r="L43" s="36">
        <v>1182</v>
      </c>
      <c r="M43" s="36">
        <v>3590</v>
      </c>
      <c r="N43" s="36">
        <v>0</v>
      </c>
      <c r="O43" s="36">
        <v>0</v>
      </c>
      <c r="P43" s="36">
        <v>3590</v>
      </c>
      <c r="Q43" s="36">
        <v>7107</v>
      </c>
      <c r="R43" s="36">
        <v>0</v>
      </c>
      <c r="S43" s="36">
        <v>0</v>
      </c>
      <c r="T43" s="36">
        <v>14</v>
      </c>
      <c r="U43" s="36">
        <v>0</v>
      </c>
      <c r="V43" s="36">
        <v>14</v>
      </c>
      <c r="W43" s="36">
        <v>0</v>
      </c>
      <c r="X43" s="36">
        <v>47</v>
      </c>
      <c r="Y43" s="36">
        <v>0</v>
      </c>
      <c r="Z43" s="36">
        <v>47</v>
      </c>
      <c r="AA43" s="36">
        <v>0</v>
      </c>
      <c r="AB43" s="36">
        <v>47</v>
      </c>
      <c r="AC43" s="36">
        <v>47</v>
      </c>
      <c r="AD43" s="36">
        <v>0</v>
      </c>
      <c r="AE43" s="36">
        <v>0</v>
      </c>
      <c r="AF43" s="36">
        <v>47</v>
      </c>
      <c r="AG43" s="36">
        <v>108</v>
      </c>
      <c r="AH43" s="36">
        <v>28</v>
      </c>
      <c r="AI43" s="36">
        <v>1226</v>
      </c>
      <c r="AJ43" s="36">
        <v>842</v>
      </c>
      <c r="AK43" s="36">
        <v>267</v>
      </c>
      <c r="AL43" s="36">
        <v>2335</v>
      </c>
      <c r="AM43" s="36">
        <v>0</v>
      </c>
      <c r="AN43" s="36">
        <v>903</v>
      </c>
      <c r="AO43" s="36">
        <v>0</v>
      </c>
      <c r="AP43" s="36">
        <v>903</v>
      </c>
      <c r="AQ43" s="36">
        <v>444</v>
      </c>
      <c r="AR43" s="36">
        <v>1347</v>
      </c>
      <c r="AS43" s="36">
        <v>3750</v>
      </c>
      <c r="AT43" s="36">
        <v>0</v>
      </c>
      <c r="AU43" s="36">
        <v>0</v>
      </c>
      <c r="AV43" s="36">
        <v>3750</v>
      </c>
      <c r="AW43" s="36">
        <v>7460</v>
      </c>
      <c r="AX43" s="37">
        <v>100</v>
      </c>
      <c r="AY43" s="37">
        <v>99.755301794453501</v>
      </c>
      <c r="AZ43" s="37">
        <v>98.693586698337299</v>
      </c>
      <c r="BA43" s="37">
        <v>100</v>
      </c>
      <c r="BB43" s="37">
        <v>99.400428265524624</v>
      </c>
      <c r="BC43" s="37">
        <v>0</v>
      </c>
      <c r="BD43" s="37">
        <v>89.147286821705421</v>
      </c>
      <c r="BE43" s="37">
        <v>0</v>
      </c>
      <c r="BF43" s="37">
        <v>89.147286821705436</v>
      </c>
      <c r="BG43" s="37">
        <v>95.49549549549549</v>
      </c>
      <c r="BH43" s="37">
        <v>91.239792130660717</v>
      </c>
      <c r="BI43" s="37">
        <v>96.986666666666665</v>
      </c>
      <c r="BJ43" s="37">
        <v>0</v>
      </c>
      <c r="BK43" s="37">
        <v>0</v>
      </c>
      <c r="BL43" s="37">
        <v>96.986666666666665</v>
      </c>
      <c r="BM43" s="37">
        <v>96.715817694369974</v>
      </c>
      <c r="BN43" s="37">
        <v>0</v>
      </c>
      <c r="BO43" s="37">
        <v>0.24469820554649266</v>
      </c>
      <c r="BP43" s="37">
        <v>1.3064133016627077</v>
      </c>
      <c r="BQ43" s="37">
        <v>0</v>
      </c>
      <c r="BR43" s="37">
        <v>0.59957173447537471</v>
      </c>
      <c r="BS43" s="37">
        <v>0</v>
      </c>
      <c r="BT43" s="37">
        <v>10.852713178294573</v>
      </c>
      <c r="BU43" s="37">
        <v>0</v>
      </c>
      <c r="BV43" s="37">
        <v>10.852713178294573</v>
      </c>
      <c r="BW43" s="37">
        <v>4.5045045045045047</v>
      </c>
      <c r="BX43" s="37">
        <v>8.760207869339272</v>
      </c>
      <c r="BY43" s="37">
        <v>3.0133333333333336</v>
      </c>
      <c r="BZ43" s="37">
        <v>0</v>
      </c>
      <c r="CA43" s="37">
        <v>0</v>
      </c>
      <c r="CB43" s="37">
        <v>3.0133333333333336</v>
      </c>
      <c r="CC43" s="37">
        <v>3.284182305630027</v>
      </c>
    </row>
    <row r="44" spans="1:81">
      <c r="A44" s="29" t="s">
        <v>47</v>
      </c>
      <c r="B44" s="36">
        <v>0</v>
      </c>
      <c r="C44" s="36">
        <v>248</v>
      </c>
      <c r="D44" s="36">
        <v>0</v>
      </c>
      <c r="E44" s="36">
        <v>0</v>
      </c>
      <c r="F44" s="36">
        <v>248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95</v>
      </c>
      <c r="N44" s="36">
        <v>0</v>
      </c>
      <c r="O44" s="36">
        <v>0</v>
      </c>
      <c r="P44" s="36">
        <v>95</v>
      </c>
      <c r="Q44" s="36">
        <v>343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2</v>
      </c>
      <c r="AD44" s="36">
        <v>0</v>
      </c>
      <c r="AE44" s="36">
        <v>0</v>
      </c>
      <c r="AF44" s="36">
        <v>2</v>
      </c>
      <c r="AG44" s="36">
        <v>2</v>
      </c>
      <c r="AH44" s="36">
        <v>0</v>
      </c>
      <c r="AI44" s="36">
        <v>248</v>
      </c>
      <c r="AJ44" s="36">
        <v>0</v>
      </c>
      <c r="AK44" s="36">
        <v>0</v>
      </c>
      <c r="AL44" s="36">
        <v>248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36">
        <v>0</v>
      </c>
      <c r="AS44" s="36">
        <v>103</v>
      </c>
      <c r="AT44" s="36">
        <v>0</v>
      </c>
      <c r="AU44" s="36">
        <v>0</v>
      </c>
      <c r="AV44" s="36">
        <v>103</v>
      </c>
      <c r="AW44" s="36">
        <v>351</v>
      </c>
      <c r="AX44" s="37">
        <v>0</v>
      </c>
      <c r="AY44" s="37">
        <v>100</v>
      </c>
      <c r="AZ44" s="37">
        <v>0</v>
      </c>
      <c r="BA44" s="37">
        <v>0</v>
      </c>
      <c r="BB44" s="37">
        <v>100</v>
      </c>
      <c r="BC44" s="37">
        <v>0</v>
      </c>
      <c r="BD44" s="37">
        <v>0</v>
      </c>
      <c r="BE44" s="37">
        <v>0</v>
      </c>
      <c r="BF44" s="37">
        <v>0</v>
      </c>
      <c r="BG44" s="37">
        <v>0</v>
      </c>
      <c r="BH44" s="37">
        <v>0</v>
      </c>
      <c r="BI44" s="37">
        <v>94.174757281553397</v>
      </c>
      <c r="BJ44" s="37">
        <v>0</v>
      </c>
      <c r="BK44" s="37">
        <v>0</v>
      </c>
      <c r="BL44" s="37">
        <v>94.174757281553397</v>
      </c>
      <c r="BM44" s="37">
        <v>98.290598290598297</v>
      </c>
      <c r="BN44" s="37">
        <v>0</v>
      </c>
      <c r="BO44" s="37">
        <v>0</v>
      </c>
      <c r="BP44" s="37">
        <v>0</v>
      </c>
      <c r="BQ44" s="37">
        <v>0</v>
      </c>
      <c r="BR44" s="37">
        <v>0</v>
      </c>
      <c r="BS44" s="37">
        <v>0</v>
      </c>
      <c r="BT44" s="37">
        <v>0</v>
      </c>
      <c r="BU44" s="37">
        <v>0</v>
      </c>
      <c r="BV44" s="37">
        <v>0</v>
      </c>
      <c r="BW44" s="37">
        <v>0</v>
      </c>
      <c r="BX44" s="37">
        <v>0</v>
      </c>
      <c r="BY44" s="37">
        <v>5.825242718446602</v>
      </c>
      <c r="BZ44" s="37">
        <v>0</v>
      </c>
      <c r="CA44" s="37">
        <v>0</v>
      </c>
      <c r="CB44" s="37">
        <v>5.825242718446602</v>
      </c>
      <c r="CC44" s="37">
        <v>1.7094017094017093</v>
      </c>
    </row>
    <row r="45" spans="1:81">
      <c r="A45" s="29" t="s">
        <v>48</v>
      </c>
      <c r="B45" s="36">
        <v>14</v>
      </c>
      <c r="C45" s="36">
        <v>778</v>
      </c>
      <c r="D45" s="36">
        <v>1013</v>
      </c>
      <c r="E45" s="36">
        <v>60</v>
      </c>
      <c r="F45" s="36">
        <v>1851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2530</v>
      </c>
      <c r="N45" s="36">
        <v>0</v>
      </c>
      <c r="O45" s="36">
        <v>0</v>
      </c>
      <c r="P45" s="36">
        <v>2530</v>
      </c>
      <c r="Q45" s="36">
        <v>4395</v>
      </c>
      <c r="R45" s="36">
        <v>0</v>
      </c>
      <c r="S45" s="36">
        <v>3</v>
      </c>
      <c r="T45" s="36">
        <v>5</v>
      </c>
      <c r="U45" s="36">
        <v>0</v>
      </c>
      <c r="V45" s="36">
        <v>8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13</v>
      </c>
      <c r="AD45" s="36">
        <v>0</v>
      </c>
      <c r="AE45" s="36">
        <v>0</v>
      </c>
      <c r="AF45" s="36">
        <v>13</v>
      </c>
      <c r="AG45" s="36">
        <v>21</v>
      </c>
      <c r="AH45" s="36">
        <v>14</v>
      </c>
      <c r="AI45" s="36">
        <v>781</v>
      </c>
      <c r="AJ45" s="36">
        <v>1032</v>
      </c>
      <c r="AK45" s="36">
        <v>60</v>
      </c>
      <c r="AL45" s="36">
        <v>1873</v>
      </c>
      <c r="AM45" s="36">
        <v>0</v>
      </c>
      <c r="AN45" s="36">
        <v>0</v>
      </c>
      <c r="AO45" s="36">
        <v>0</v>
      </c>
      <c r="AP45" s="36">
        <v>0</v>
      </c>
      <c r="AQ45" s="36">
        <v>0</v>
      </c>
      <c r="AR45" s="36">
        <v>0</v>
      </c>
      <c r="AS45" s="36">
        <v>2575</v>
      </c>
      <c r="AT45" s="36">
        <v>0</v>
      </c>
      <c r="AU45" s="36">
        <v>0</v>
      </c>
      <c r="AV45" s="36">
        <v>2575</v>
      </c>
      <c r="AW45" s="36">
        <v>4462</v>
      </c>
      <c r="AX45" s="37">
        <v>100</v>
      </c>
      <c r="AY45" s="37">
        <v>100</v>
      </c>
      <c r="AZ45" s="37">
        <v>98.643410852713174</v>
      </c>
      <c r="BA45" s="37">
        <v>100</v>
      </c>
      <c r="BB45" s="37">
        <v>99.252536038441008</v>
      </c>
      <c r="BC45" s="37">
        <v>0</v>
      </c>
      <c r="BD45" s="37">
        <v>0</v>
      </c>
      <c r="BE45" s="37">
        <v>0</v>
      </c>
      <c r="BF45" s="37">
        <v>0</v>
      </c>
      <c r="BG45" s="37">
        <v>0</v>
      </c>
      <c r="BH45" s="37">
        <v>0</v>
      </c>
      <c r="BI45" s="37">
        <v>98.757281553398059</v>
      </c>
      <c r="BJ45" s="37">
        <v>0</v>
      </c>
      <c r="BK45" s="37">
        <v>0</v>
      </c>
      <c r="BL45" s="37">
        <v>98.757281553398059</v>
      </c>
      <c r="BM45" s="37">
        <v>98.969072164948457</v>
      </c>
      <c r="BN45" s="37">
        <v>0</v>
      </c>
      <c r="BO45" s="37">
        <v>0</v>
      </c>
      <c r="BP45" s="37">
        <v>1.3565891472868217</v>
      </c>
      <c r="BQ45" s="37">
        <v>0</v>
      </c>
      <c r="BR45" s="37">
        <v>0.7474639615589963</v>
      </c>
      <c r="BS45" s="37">
        <v>0</v>
      </c>
      <c r="BT45" s="37">
        <v>0</v>
      </c>
      <c r="BU45" s="37">
        <v>0</v>
      </c>
      <c r="BV45" s="37">
        <v>0</v>
      </c>
      <c r="BW45" s="37">
        <v>0</v>
      </c>
      <c r="BX45" s="37">
        <v>0</v>
      </c>
      <c r="BY45" s="37">
        <v>1.2427184466019419</v>
      </c>
      <c r="BZ45" s="37">
        <v>0</v>
      </c>
      <c r="CA45" s="37">
        <v>0</v>
      </c>
      <c r="CB45" s="37">
        <v>1.2427184466019419</v>
      </c>
      <c r="CC45" s="37">
        <v>1.0309278350515463</v>
      </c>
    </row>
    <row r="46" spans="1:81">
      <c r="A46" s="29" t="s">
        <v>49</v>
      </c>
      <c r="B46" s="36">
        <v>0</v>
      </c>
      <c r="C46" s="36">
        <v>251</v>
      </c>
      <c r="D46" s="36">
        <v>0</v>
      </c>
      <c r="E46" s="36">
        <v>0</v>
      </c>
      <c r="F46" s="36">
        <v>251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36</v>
      </c>
      <c r="N46" s="36">
        <v>0</v>
      </c>
      <c r="O46" s="36">
        <v>0</v>
      </c>
      <c r="P46" s="36">
        <v>36</v>
      </c>
      <c r="Q46" s="36">
        <v>287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0</v>
      </c>
      <c r="AG46" s="36">
        <v>0</v>
      </c>
      <c r="AH46" s="36">
        <v>0</v>
      </c>
      <c r="AI46" s="36">
        <v>251</v>
      </c>
      <c r="AJ46" s="36">
        <v>0</v>
      </c>
      <c r="AK46" s="36">
        <v>0</v>
      </c>
      <c r="AL46" s="36">
        <v>251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37</v>
      </c>
      <c r="AT46" s="36">
        <v>0</v>
      </c>
      <c r="AU46" s="36">
        <v>0</v>
      </c>
      <c r="AV46" s="36">
        <v>37</v>
      </c>
      <c r="AW46" s="36">
        <v>288</v>
      </c>
      <c r="AX46" s="37">
        <v>0</v>
      </c>
      <c r="AY46" s="37">
        <v>100</v>
      </c>
      <c r="AZ46" s="37">
        <v>0</v>
      </c>
      <c r="BA46" s="37">
        <v>0</v>
      </c>
      <c r="BB46" s="37">
        <v>100</v>
      </c>
      <c r="BC46" s="37">
        <v>0</v>
      </c>
      <c r="BD46" s="37">
        <v>0</v>
      </c>
      <c r="BE46" s="37">
        <v>0</v>
      </c>
      <c r="BF46" s="37">
        <v>0</v>
      </c>
      <c r="BG46" s="37">
        <v>0</v>
      </c>
      <c r="BH46" s="37">
        <v>0</v>
      </c>
      <c r="BI46" s="37">
        <v>97.297297297297305</v>
      </c>
      <c r="BJ46" s="37">
        <v>0</v>
      </c>
      <c r="BK46" s="37">
        <v>0</v>
      </c>
      <c r="BL46" s="37">
        <v>97.297297297297305</v>
      </c>
      <c r="BM46" s="37">
        <v>99.652777777777771</v>
      </c>
      <c r="BN46" s="37">
        <v>0</v>
      </c>
      <c r="BO46" s="37">
        <v>0</v>
      </c>
      <c r="BP46" s="37">
        <v>0</v>
      </c>
      <c r="BQ46" s="37">
        <v>0</v>
      </c>
      <c r="BR46" s="37">
        <v>0</v>
      </c>
      <c r="BS46" s="37">
        <v>0</v>
      </c>
      <c r="BT46" s="37">
        <v>0</v>
      </c>
      <c r="BU46" s="37">
        <v>0</v>
      </c>
      <c r="BV46" s="37">
        <v>0</v>
      </c>
      <c r="BW46" s="37">
        <v>0</v>
      </c>
      <c r="BX46" s="37">
        <v>0</v>
      </c>
      <c r="BY46" s="37">
        <v>2.7027027027027026</v>
      </c>
      <c r="BZ46" s="37">
        <v>0</v>
      </c>
      <c r="CA46" s="37">
        <v>0</v>
      </c>
      <c r="CB46" s="37">
        <v>2.7027027027027026</v>
      </c>
      <c r="CC46" s="37">
        <v>0.34722222222222221</v>
      </c>
    </row>
    <row r="47" spans="1:81">
      <c r="A47" s="29" t="s">
        <v>50</v>
      </c>
      <c r="B47" s="36">
        <v>32</v>
      </c>
      <c r="C47" s="36">
        <v>871</v>
      </c>
      <c r="D47" s="36">
        <v>2103</v>
      </c>
      <c r="E47" s="36">
        <v>558</v>
      </c>
      <c r="F47" s="36">
        <v>3532</v>
      </c>
      <c r="G47" s="36">
        <v>0</v>
      </c>
      <c r="H47" s="36">
        <v>0</v>
      </c>
      <c r="I47" s="36">
        <v>0</v>
      </c>
      <c r="J47" s="36">
        <v>0</v>
      </c>
      <c r="K47" s="36">
        <v>482</v>
      </c>
      <c r="L47" s="36">
        <v>482</v>
      </c>
      <c r="M47" s="36">
        <v>6666</v>
      </c>
      <c r="N47" s="36">
        <v>155</v>
      </c>
      <c r="O47" s="36">
        <v>0</v>
      </c>
      <c r="P47" s="36">
        <v>6821</v>
      </c>
      <c r="Q47" s="36">
        <v>10867</v>
      </c>
      <c r="R47" s="36">
        <v>0</v>
      </c>
      <c r="S47" s="36">
        <v>232</v>
      </c>
      <c r="T47" s="36">
        <v>19</v>
      </c>
      <c r="U47" s="36">
        <v>6</v>
      </c>
      <c r="V47" s="36">
        <v>257</v>
      </c>
      <c r="W47" s="36">
        <v>0</v>
      </c>
      <c r="X47" s="36">
        <v>0</v>
      </c>
      <c r="Y47" s="36">
        <v>0</v>
      </c>
      <c r="Z47" s="36">
        <v>0</v>
      </c>
      <c r="AA47" s="36">
        <v>1</v>
      </c>
      <c r="AB47" s="36">
        <v>1</v>
      </c>
      <c r="AC47" s="36">
        <v>53</v>
      </c>
      <c r="AD47" s="36">
        <v>0</v>
      </c>
      <c r="AE47" s="36">
        <v>0</v>
      </c>
      <c r="AF47" s="36">
        <v>53</v>
      </c>
      <c r="AG47" s="36">
        <v>311</v>
      </c>
      <c r="AH47" s="36">
        <v>32</v>
      </c>
      <c r="AI47" s="36">
        <v>1274</v>
      </c>
      <c r="AJ47" s="36">
        <v>2175</v>
      </c>
      <c r="AK47" s="36">
        <v>566</v>
      </c>
      <c r="AL47" s="36">
        <v>4015</v>
      </c>
      <c r="AM47" s="36">
        <v>0</v>
      </c>
      <c r="AN47" s="36">
        <v>0</v>
      </c>
      <c r="AO47" s="36">
        <v>0</v>
      </c>
      <c r="AP47" s="36">
        <v>0</v>
      </c>
      <c r="AQ47" s="36">
        <v>511</v>
      </c>
      <c r="AR47" s="36">
        <v>511</v>
      </c>
      <c r="AS47" s="36">
        <v>6853</v>
      </c>
      <c r="AT47" s="36">
        <v>155</v>
      </c>
      <c r="AU47" s="36">
        <v>0</v>
      </c>
      <c r="AV47" s="36">
        <v>7008</v>
      </c>
      <c r="AW47" s="36">
        <v>11566</v>
      </c>
      <c r="AX47" s="37">
        <v>100</v>
      </c>
      <c r="AY47" s="37">
        <v>86.577708006279437</v>
      </c>
      <c r="AZ47" s="37">
        <v>97.563218390804593</v>
      </c>
      <c r="BA47" s="37">
        <v>99.646643109540634</v>
      </c>
      <c r="BB47" s="37">
        <v>94.371108343711086</v>
      </c>
      <c r="BC47" s="37">
        <v>0</v>
      </c>
      <c r="BD47" s="37">
        <v>0</v>
      </c>
      <c r="BE47" s="37">
        <v>0</v>
      </c>
      <c r="BF47" s="37">
        <v>0</v>
      </c>
      <c r="BG47" s="37">
        <v>94.520547945205479</v>
      </c>
      <c r="BH47" s="37">
        <v>94.520547945205479</v>
      </c>
      <c r="BI47" s="37">
        <v>98.044651977236256</v>
      </c>
      <c r="BJ47" s="37">
        <v>100</v>
      </c>
      <c r="BK47" s="37">
        <v>0</v>
      </c>
      <c r="BL47" s="37">
        <v>98.087899543378995</v>
      </c>
      <c r="BM47" s="37">
        <v>96.645339789036825</v>
      </c>
      <c r="BN47" s="37">
        <v>0</v>
      </c>
      <c r="BO47" s="37">
        <v>13.422291993720565</v>
      </c>
      <c r="BP47" s="37">
        <v>2.4367816091954024</v>
      </c>
      <c r="BQ47" s="37">
        <v>0.35335689045936397</v>
      </c>
      <c r="BR47" s="37">
        <v>5.6288916562889169</v>
      </c>
      <c r="BS47" s="37">
        <v>0</v>
      </c>
      <c r="BT47" s="37">
        <v>0</v>
      </c>
      <c r="BU47" s="37">
        <v>0</v>
      </c>
      <c r="BV47" s="37">
        <v>0</v>
      </c>
      <c r="BW47" s="37">
        <v>5.4794520547945202</v>
      </c>
      <c r="BX47" s="37">
        <v>5.4794520547945202</v>
      </c>
      <c r="BY47" s="37">
        <v>1.9553480227637532</v>
      </c>
      <c r="BZ47" s="37">
        <v>0</v>
      </c>
      <c r="CA47" s="37">
        <v>0</v>
      </c>
      <c r="CB47" s="37">
        <v>1.9121004566210045</v>
      </c>
      <c r="CC47" s="37">
        <v>3.3546602109631678</v>
      </c>
    </row>
    <row r="48" spans="1:81">
      <c r="A48" s="29" t="s">
        <v>51</v>
      </c>
      <c r="B48" s="36">
        <v>0</v>
      </c>
      <c r="C48" s="36">
        <v>0</v>
      </c>
      <c r="D48" s="36">
        <v>220</v>
      </c>
      <c r="E48" s="36">
        <v>0</v>
      </c>
      <c r="F48" s="36">
        <v>220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462</v>
      </c>
      <c r="N48" s="36">
        <v>0</v>
      </c>
      <c r="O48" s="36">
        <v>0</v>
      </c>
      <c r="P48" s="36">
        <v>462</v>
      </c>
      <c r="Q48" s="36">
        <v>682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1</v>
      </c>
      <c r="AD48" s="36">
        <v>0</v>
      </c>
      <c r="AE48" s="36">
        <v>0</v>
      </c>
      <c r="AF48" s="36">
        <v>1</v>
      </c>
      <c r="AG48" s="36">
        <v>1</v>
      </c>
      <c r="AH48" s="36">
        <v>0</v>
      </c>
      <c r="AI48" s="36">
        <v>0</v>
      </c>
      <c r="AJ48" s="36">
        <v>220</v>
      </c>
      <c r="AK48" s="36">
        <v>0</v>
      </c>
      <c r="AL48" s="36">
        <v>220</v>
      </c>
      <c r="AM48" s="36">
        <v>0</v>
      </c>
      <c r="AN48" s="36">
        <v>0</v>
      </c>
      <c r="AO48" s="36">
        <v>0</v>
      </c>
      <c r="AP48" s="36">
        <v>0</v>
      </c>
      <c r="AQ48" s="36">
        <v>0</v>
      </c>
      <c r="AR48" s="36">
        <v>0</v>
      </c>
      <c r="AS48" s="36">
        <v>473</v>
      </c>
      <c r="AT48" s="36">
        <v>0</v>
      </c>
      <c r="AU48" s="36">
        <v>0</v>
      </c>
      <c r="AV48" s="36">
        <v>473</v>
      </c>
      <c r="AW48" s="36">
        <v>693</v>
      </c>
      <c r="AX48" s="37">
        <v>0</v>
      </c>
      <c r="AY48" s="37">
        <v>0</v>
      </c>
      <c r="AZ48" s="37">
        <v>100</v>
      </c>
      <c r="BA48" s="37">
        <v>0</v>
      </c>
      <c r="BB48" s="37">
        <v>100</v>
      </c>
      <c r="BC48" s="37">
        <v>0</v>
      </c>
      <c r="BD48" s="37">
        <v>0</v>
      </c>
      <c r="BE48" s="37">
        <v>0</v>
      </c>
      <c r="BF48" s="37">
        <v>0</v>
      </c>
      <c r="BG48" s="37">
        <v>0</v>
      </c>
      <c r="BH48" s="37">
        <v>0</v>
      </c>
      <c r="BI48" s="37">
        <v>97.885835095137423</v>
      </c>
      <c r="BJ48" s="37">
        <v>0</v>
      </c>
      <c r="BK48" s="37">
        <v>0</v>
      </c>
      <c r="BL48" s="37">
        <v>97.885835095137423</v>
      </c>
      <c r="BM48" s="37">
        <v>98.55699855699855</v>
      </c>
      <c r="BN48" s="37">
        <v>0</v>
      </c>
      <c r="BO48" s="37">
        <v>0</v>
      </c>
      <c r="BP48" s="37">
        <v>0</v>
      </c>
      <c r="BQ48" s="37">
        <v>0</v>
      </c>
      <c r="BR48" s="37">
        <v>0</v>
      </c>
      <c r="BS48" s="37">
        <v>0</v>
      </c>
      <c r="BT48" s="37">
        <v>0</v>
      </c>
      <c r="BU48" s="37">
        <v>0</v>
      </c>
      <c r="BV48" s="37">
        <v>0</v>
      </c>
      <c r="BW48" s="37">
        <v>0</v>
      </c>
      <c r="BX48" s="37">
        <v>0</v>
      </c>
      <c r="BY48" s="37">
        <v>2.1141649048625792</v>
      </c>
      <c r="BZ48" s="37">
        <v>0</v>
      </c>
      <c r="CA48" s="37">
        <v>0</v>
      </c>
      <c r="CB48" s="37">
        <v>2.1141649048625792</v>
      </c>
      <c r="CC48" s="37">
        <v>1.4430014430014431</v>
      </c>
    </row>
    <row r="49" spans="1:81">
      <c r="A49" s="29" t="s">
        <v>52</v>
      </c>
      <c r="B49" s="36">
        <v>5</v>
      </c>
      <c r="C49" s="36">
        <v>404</v>
      </c>
      <c r="D49" s="36">
        <v>333</v>
      </c>
      <c r="E49" s="36">
        <v>16</v>
      </c>
      <c r="F49" s="36">
        <v>753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857</v>
      </c>
      <c r="N49" s="36">
        <v>0</v>
      </c>
      <c r="O49" s="36">
        <v>0</v>
      </c>
      <c r="P49" s="36">
        <v>857</v>
      </c>
      <c r="Q49" s="36">
        <v>1615</v>
      </c>
      <c r="R49" s="36">
        <v>0</v>
      </c>
      <c r="S49" s="36">
        <v>6</v>
      </c>
      <c r="T49" s="36">
        <v>7</v>
      </c>
      <c r="U49" s="36">
        <v>0</v>
      </c>
      <c r="V49" s="36">
        <v>13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12</v>
      </c>
      <c r="AD49" s="36">
        <v>0</v>
      </c>
      <c r="AE49" s="36">
        <v>0</v>
      </c>
      <c r="AF49" s="36">
        <v>12</v>
      </c>
      <c r="AG49" s="36">
        <v>25</v>
      </c>
      <c r="AH49" s="36">
        <v>5</v>
      </c>
      <c r="AI49" s="36">
        <v>429</v>
      </c>
      <c r="AJ49" s="36">
        <v>344</v>
      </c>
      <c r="AK49" s="36">
        <v>16</v>
      </c>
      <c r="AL49" s="36">
        <v>789</v>
      </c>
      <c r="AM49" s="36">
        <v>0</v>
      </c>
      <c r="AN49" s="36">
        <v>0</v>
      </c>
      <c r="AO49" s="36">
        <v>0</v>
      </c>
      <c r="AP49" s="36">
        <v>0</v>
      </c>
      <c r="AQ49" s="36">
        <v>0</v>
      </c>
      <c r="AR49" s="36">
        <v>0</v>
      </c>
      <c r="AS49" s="36">
        <v>889</v>
      </c>
      <c r="AT49" s="36">
        <v>0</v>
      </c>
      <c r="AU49" s="36">
        <v>0</v>
      </c>
      <c r="AV49" s="36">
        <v>889</v>
      </c>
      <c r="AW49" s="36">
        <v>1683</v>
      </c>
      <c r="AX49" s="37">
        <v>100</v>
      </c>
      <c r="AY49" s="37">
        <v>95.571095571095569</v>
      </c>
      <c r="AZ49" s="37">
        <v>98.837209302325576</v>
      </c>
      <c r="BA49" s="37">
        <v>100</v>
      </c>
      <c r="BB49" s="37">
        <v>97.084917617237011</v>
      </c>
      <c r="BC49" s="37">
        <v>0</v>
      </c>
      <c r="BD49" s="37">
        <v>0</v>
      </c>
      <c r="BE49" s="37">
        <v>0</v>
      </c>
      <c r="BF49" s="37">
        <v>0</v>
      </c>
      <c r="BG49" s="37">
        <v>0</v>
      </c>
      <c r="BH49" s="37">
        <v>0</v>
      </c>
      <c r="BI49" s="37">
        <v>97.750281214848144</v>
      </c>
      <c r="BJ49" s="37">
        <v>0</v>
      </c>
      <c r="BK49" s="37">
        <v>0</v>
      </c>
      <c r="BL49" s="37">
        <v>97.750281214848144</v>
      </c>
      <c r="BM49" s="37">
        <v>97.445038621509212</v>
      </c>
      <c r="BN49" s="37">
        <v>0</v>
      </c>
      <c r="BO49" s="37">
        <v>4.4289044289044286</v>
      </c>
      <c r="BP49" s="37">
        <v>1.1627906976744187</v>
      </c>
      <c r="BQ49" s="37">
        <v>0</v>
      </c>
      <c r="BR49" s="37">
        <v>2.915082382762991</v>
      </c>
      <c r="BS49" s="37">
        <v>0</v>
      </c>
      <c r="BT49" s="37">
        <v>0</v>
      </c>
      <c r="BU49" s="37">
        <v>0</v>
      </c>
      <c r="BV49" s="37">
        <v>0</v>
      </c>
      <c r="BW49" s="37">
        <v>0</v>
      </c>
      <c r="BX49" s="37">
        <v>0</v>
      </c>
      <c r="BY49" s="37">
        <v>2.2497187851518561</v>
      </c>
      <c r="BZ49" s="37">
        <v>0</v>
      </c>
      <c r="CA49" s="37">
        <v>0</v>
      </c>
      <c r="CB49" s="37">
        <v>2.2497187851518561</v>
      </c>
      <c r="CC49" s="37">
        <v>2.5549613784907903</v>
      </c>
    </row>
    <row r="50" spans="1:81">
      <c r="A50" s="29" t="s">
        <v>53</v>
      </c>
      <c r="B50" s="36">
        <v>11</v>
      </c>
      <c r="C50" s="36">
        <v>0</v>
      </c>
      <c r="D50" s="36">
        <v>369</v>
      </c>
      <c r="E50" s="36">
        <v>0</v>
      </c>
      <c r="F50" s="36">
        <v>369</v>
      </c>
      <c r="G50" s="36">
        <v>0</v>
      </c>
      <c r="H50" s="36">
        <v>0</v>
      </c>
      <c r="I50" s="36">
        <v>0</v>
      </c>
      <c r="J50" s="36">
        <v>0</v>
      </c>
      <c r="K50" s="36">
        <v>553</v>
      </c>
      <c r="L50" s="36">
        <v>553</v>
      </c>
      <c r="M50" s="36">
        <v>282</v>
      </c>
      <c r="N50" s="36">
        <v>0</v>
      </c>
      <c r="O50" s="36">
        <v>0</v>
      </c>
      <c r="P50" s="36">
        <v>282</v>
      </c>
      <c r="Q50" s="36">
        <v>1215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0</v>
      </c>
      <c r="AG50" s="36">
        <v>0</v>
      </c>
      <c r="AH50" s="36">
        <v>11</v>
      </c>
      <c r="AI50" s="36">
        <v>0</v>
      </c>
      <c r="AJ50" s="36">
        <v>370</v>
      </c>
      <c r="AK50" s="36">
        <v>0</v>
      </c>
      <c r="AL50" s="36">
        <v>370</v>
      </c>
      <c r="AM50" s="36">
        <v>0</v>
      </c>
      <c r="AN50" s="36">
        <v>0</v>
      </c>
      <c r="AO50" s="36">
        <v>0</v>
      </c>
      <c r="AP50" s="36">
        <v>0</v>
      </c>
      <c r="AQ50" s="36">
        <v>554</v>
      </c>
      <c r="AR50" s="36">
        <v>554</v>
      </c>
      <c r="AS50" s="36">
        <v>285</v>
      </c>
      <c r="AT50" s="36">
        <v>0</v>
      </c>
      <c r="AU50" s="36">
        <v>0</v>
      </c>
      <c r="AV50" s="36">
        <v>285</v>
      </c>
      <c r="AW50" s="36">
        <v>1220</v>
      </c>
      <c r="AX50" s="37">
        <v>100</v>
      </c>
      <c r="AY50" s="37">
        <v>0</v>
      </c>
      <c r="AZ50" s="37">
        <v>99.729729729729726</v>
      </c>
      <c r="BA50" s="37">
        <v>0</v>
      </c>
      <c r="BB50" s="37">
        <v>99.729729729729726</v>
      </c>
      <c r="BC50" s="37">
        <v>0</v>
      </c>
      <c r="BD50" s="37">
        <v>0</v>
      </c>
      <c r="BE50" s="37">
        <v>0</v>
      </c>
      <c r="BF50" s="37">
        <v>0</v>
      </c>
      <c r="BG50" s="37">
        <v>99.819494584837543</v>
      </c>
      <c r="BH50" s="37">
        <v>99.819494584837543</v>
      </c>
      <c r="BI50" s="37">
        <v>98.94736842105263</v>
      </c>
      <c r="BJ50" s="37">
        <v>0</v>
      </c>
      <c r="BK50" s="37">
        <v>0</v>
      </c>
      <c r="BL50" s="37">
        <v>98.94736842105263</v>
      </c>
      <c r="BM50" s="37">
        <v>99.590163934426229</v>
      </c>
      <c r="BN50" s="37">
        <v>0</v>
      </c>
      <c r="BO50" s="37">
        <v>0</v>
      </c>
      <c r="BP50" s="37">
        <v>0.27027027027027029</v>
      </c>
      <c r="BQ50" s="37">
        <v>0</v>
      </c>
      <c r="BR50" s="37">
        <v>0.27027027027027029</v>
      </c>
      <c r="BS50" s="37">
        <v>0</v>
      </c>
      <c r="BT50" s="37">
        <v>0</v>
      </c>
      <c r="BU50" s="37">
        <v>0</v>
      </c>
      <c r="BV50" s="37">
        <v>0</v>
      </c>
      <c r="BW50" s="37">
        <v>0.18050541516245489</v>
      </c>
      <c r="BX50" s="37">
        <v>0.18050541516245489</v>
      </c>
      <c r="BY50" s="37">
        <v>1.0526315789473684</v>
      </c>
      <c r="BZ50" s="37">
        <v>0</v>
      </c>
      <c r="CA50" s="37">
        <v>0</v>
      </c>
      <c r="CB50" s="37">
        <v>1.0526315789473684</v>
      </c>
      <c r="CC50" s="37">
        <v>0.4098360655737705</v>
      </c>
    </row>
    <row r="51" spans="1:81">
      <c r="A51" s="29" t="s">
        <v>54</v>
      </c>
      <c r="B51" s="36">
        <v>9</v>
      </c>
      <c r="C51" s="36">
        <v>930</v>
      </c>
      <c r="D51" s="36">
        <v>1025</v>
      </c>
      <c r="E51" s="36">
        <v>383</v>
      </c>
      <c r="F51" s="36">
        <v>2338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382</v>
      </c>
      <c r="N51" s="36">
        <v>0</v>
      </c>
      <c r="O51" s="36">
        <v>0</v>
      </c>
      <c r="P51" s="36">
        <v>382</v>
      </c>
      <c r="Q51" s="36">
        <v>2729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1</v>
      </c>
      <c r="AD51" s="36">
        <v>0</v>
      </c>
      <c r="AE51" s="36">
        <v>0</v>
      </c>
      <c r="AF51" s="36">
        <v>1</v>
      </c>
      <c r="AG51" s="36">
        <v>1</v>
      </c>
      <c r="AH51" s="36">
        <v>9</v>
      </c>
      <c r="AI51" s="36">
        <v>930</v>
      </c>
      <c r="AJ51" s="36">
        <v>1025</v>
      </c>
      <c r="AK51" s="36">
        <v>383</v>
      </c>
      <c r="AL51" s="36">
        <v>2338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36">
        <v>392</v>
      </c>
      <c r="AT51" s="36">
        <v>0</v>
      </c>
      <c r="AU51" s="36">
        <v>0</v>
      </c>
      <c r="AV51" s="36">
        <v>392</v>
      </c>
      <c r="AW51" s="36">
        <v>2739</v>
      </c>
      <c r="AX51" s="37">
        <v>100</v>
      </c>
      <c r="AY51" s="37">
        <v>100</v>
      </c>
      <c r="AZ51" s="37">
        <v>100</v>
      </c>
      <c r="BA51" s="37">
        <v>100</v>
      </c>
      <c r="BB51" s="37">
        <v>100</v>
      </c>
      <c r="BC51" s="37">
        <v>0</v>
      </c>
      <c r="BD51" s="37">
        <v>0</v>
      </c>
      <c r="BE51" s="37">
        <v>0</v>
      </c>
      <c r="BF51" s="37">
        <v>0</v>
      </c>
      <c r="BG51" s="37">
        <v>0</v>
      </c>
      <c r="BH51" s="37">
        <v>0</v>
      </c>
      <c r="BI51" s="37">
        <v>97.704081632653057</v>
      </c>
      <c r="BJ51" s="37">
        <v>0</v>
      </c>
      <c r="BK51" s="37">
        <v>0</v>
      </c>
      <c r="BL51" s="37">
        <v>97.704081632653057</v>
      </c>
      <c r="BM51" s="37">
        <v>99.67141292442497</v>
      </c>
      <c r="BN51" s="37">
        <v>0</v>
      </c>
      <c r="BO51" s="37">
        <v>0</v>
      </c>
      <c r="BP51" s="37">
        <v>0</v>
      </c>
      <c r="BQ51" s="37">
        <v>0</v>
      </c>
      <c r="BR51" s="37">
        <v>0</v>
      </c>
      <c r="BS51" s="37">
        <v>0</v>
      </c>
      <c r="BT51" s="37">
        <v>0</v>
      </c>
      <c r="BU51" s="37">
        <v>0</v>
      </c>
      <c r="BV51" s="37">
        <v>0</v>
      </c>
      <c r="BW51" s="37">
        <v>0</v>
      </c>
      <c r="BX51" s="37">
        <v>0</v>
      </c>
      <c r="BY51" s="37">
        <v>2.295918367346939</v>
      </c>
      <c r="BZ51" s="37">
        <v>0</v>
      </c>
      <c r="CA51" s="37">
        <v>0</v>
      </c>
      <c r="CB51" s="37">
        <v>2.295918367346939</v>
      </c>
      <c r="CC51" s="37">
        <v>0.32858707557502737</v>
      </c>
    </row>
    <row r="52" spans="1:81">
      <c r="A52" s="29" t="s">
        <v>55</v>
      </c>
      <c r="B52" s="36">
        <v>52</v>
      </c>
      <c r="C52" s="36">
        <v>1302</v>
      </c>
      <c r="D52" s="36">
        <v>980</v>
      </c>
      <c r="E52" s="36">
        <v>154</v>
      </c>
      <c r="F52" s="36">
        <v>2436</v>
      </c>
      <c r="G52" s="36">
        <v>0</v>
      </c>
      <c r="H52" s="36">
        <v>1025</v>
      </c>
      <c r="I52" s="36">
        <v>0</v>
      </c>
      <c r="J52" s="36">
        <v>1025</v>
      </c>
      <c r="K52" s="36">
        <v>285</v>
      </c>
      <c r="L52" s="36">
        <v>1310</v>
      </c>
      <c r="M52" s="36">
        <v>3120</v>
      </c>
      <c r="N52" s="36">
        <v>38</v>
      </c>
      <c r="O52" s="36">
        <v>0</v>
      </c>
      <c r="P52" s="36">
        <v>3158</v>
      </c>
      <c r="Q52" s="36">
        <v>6956</v>
      </c>
      <c r="R52" s="36">
        <v>0</v>
      </c>
      <c r="S52" s="36">
        <v>27</v>
      </c>
      <c r="T52" s="36">
        <v>2</v>
      </c>
      <c r="U52" s="36">
        <v>0</v>
      </c>
      <c r="V52" s="36">
        <v>29</v>
      </c>
      <c r="W52" s="36">
        <v>0</v>
      </c>
      <c r="X52" s="36">
        <v>6</v>
      </c>
      <c r="Y52" s="36">
        <v>0</v>
      </c>
      <c r="Z52" s="36">
        <v>6</v>
      </c>
      <c r="AA52" s="36">
        <v>0</v>
      </c>
      <c r="AB52" s="36">
        <v>6</v>
      </c>
      <c r="AC52" s="36">
        <v>4</v>
      </c>
      <c r="AD52" s="36">
        <v>0</v>
      </c>
      <c r="AE52" s="36">
        <v>0</v>
      </c>
      <c r="AF52" s="36">
        <v>4</v>
      </c>
      <c r="AG52" s="36">
        <v>39</v>
      </c>
      <c r="AH52" s="36">
        <v>52</v>
      </c>
      <c r="AI52" s="36">
        <v>1339</v>
      </c>
      <c r="AJ52" s="36">
        <v>989</v>
      </c>
      <c r="AK52" s="36">
        <v>154</v>
      </c>
      <c r="AL52" s="36">
        <v>2482</v>
      </c>
      <c r="AM52" s="36">
        <v>0</v>
      </c>
      <c r="AN52" s="36">
        <v>1073</v>
      </c>
      <c r="AO52" s="36">
        <v>0</v>
      </c>
      <c r="AP52" s="36">
        <v>1073</v>
      </c>
      <c r="AQ52" s="36">
        <v>285</v>
      </c>
      <c r="AR52" s="36">
        <v>1358</v>
      </c>
      <c r="AS52" s="36">
        <v>3146</v>
      </c>
      <c r="AT52" s="36">
        <v>38</v>
      </c>
      <c r="AU52" s="36">
        <v>0</v>
      </c>
      <c r="AV52" s="36">
        <v>3184</v>
      </c>
      <c r="AW52" s="36">
        <v>7076</v>
      </c>
      <c r="AX52" s="37">
        <v>100</v>
      </c>
      <c r="AY52" s="37">
        <v>99.253174010455567</v>
      </c>
      <c r="AZ52" s="37">
        <v>99.292214357937311</v>
      </c>
      <c r="BA52" s="37">
        <v>100</v>
      </c>
      <c r="BB52" s="37">
        <v>99.315068493150676</v>
      </c>
      <c r="BC52" s="37">
        <v>0</v>
      </c>
      <c r="BD52" s="37">
        <v>96.085740913327115</v>
      </c>
      <c r="BE52" s="37">
        <v>0</v>
      </c>
      <c r="BF52" s="37">
        <v>96.085740913327129</v>
      </c>
      <c r="BG52" s="37">
        <v>100</v>
      </c>
      <c r="BH52" s="37">
        <v>96.907216494845358</v>
      </c>
      <c r="BI52" s="37">
        <v>99.300699300699307</v>
      </c>
      <c r="BJ52" s="37">
        <v>100</v>
      </c>
      <c r="BK52" s="37">
        <v>0</v>
      </c>
      <c r="BL52" s="37">
        <v>99.30904522613065</v>
      </c>
      <c r="BM52" s="37">
        <v>98.855285472018096</v>
      </c>
      <c r="BN52" s="37">
        <v>0</v>
      </c>
      <c r="BO52" s="37">
        <v>0.74682598954443613</v>
      </c>
      <c r="BP52" s="37">
        <v>0.70778564206268957</v>
      </c>
      <c r="BQ52" s="37">
        <v>0</v>
      </c>
      <c r="BR52" s="37">
        <v>0.68493150684931503</v>
      </c>
      <c r="BS52" s="37">
        <v>0</v>
      </c>
      <c r="BT52" s="37">
        <v>3.9142590866728799</v>
      </c>
      <c r="BU52" s="37">
        <v>0</v>
      </c>
      <c r="BV52" s="37">
        <v>3.9142590866728799</v>
      </c>
      <c r="BW52" s="37">
        <v>0</v>
      </c>
      <c r="BX52" s="37">
        <v>3.0927835051546393</v>
      </c>
      <c r="BY52" s="37">
        <v>0.69930069930069927</v>
      </c>
      <c r="BZ52" s="37">
        <v>0</v>
      </c>
      <c r="CA52" s="37">
        <v>0</v>
      </c>
      <c r="CB52" s="37">
        <v>0.69095477386934678</v>
      </c>
      <c r="CC52" s="37">
        <v>1.1447145279819106</v>
      </c>
    </row>
    <row r="53" spans="1:81">
      <c r="A53" s="29" t="s">
        <v>56</v>
      </c>
      <c r="B53" s="36">
        <v>30</v>
      </c>
      <c r="C53" s="36">
        <v>320</v>
      </c>
      <c r="D53" s="36">
        <v>0</v>
      </c>
      <c r="E53" s="36">
        <v>0</v>
      </c>
      <c r="F53" s="36">
        <v>320</v>
      </c>
      <c r="G53" s="36">
        <v>0</v>
      </c>
      <c r="H53" s="36">
        <v>0</v>
      </c>
      <c r="I53" s="36">
        <v>0</v>
      </c>
      <c r="J53" s="36">
        <v>0</v>
      </c>
      <c r="K53" s="36">
        <v>307</v>
      </c>
      <c r="L53" s="36">
        <v>307</v>
      </c>
      <c r="M53" s="36">
        <v>539</v>
      </c>
      <c r="N53" s="36">
        <v>0</v>
      </c>
      <c r="O53" s="36">
        <v>0</v>
      </c>
      <c r="P53" s="36">
        <v>539</v>
      </c>
      <c r="Q53" s="36">
        <v>1196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1</v>
      </c>
      <c r="AB53" s="36">
        <v>1</v>
      </c>
      <c r="AC53" s="36">
        <v>11</v>
      </c>
      <c r="AD53" s="36">
        <v>0</v>
      </c>
      <c r="AE53" s="36">
        <v>0</v>
      </c>
      <c r="AF53" s="36">
        <v>11</v>
      </c>
      <c r="AG53" s="36">
        <v>12</v>
      </c>
      <c r="AH53" s="36">
        <v>30</v>
      </c>
      <c r="AI53" s="36">
        <v>320</v>
      </c>
      <c r="AJ53" s="36">
        <v>0</v>
      </c>
      <c r="AK53" s="36">
        <v>0</v>
      </c>
      <c r="AL53" s="36">
        <v>320</v>
      </c>
      <c r="AM53" s="36">
        <v>0</v>
      </c>
      <c r="AN53" s="36">
        <v>0</v>
      </c>
      <c r="AO53" s="36">
        <v>0</v>
      </c>
      <c r="AP53" s="36">
        <v>0</v>
      </c>
      <c r="AQ53" s="36">
        <v>308</v>
      </c>
      <c r="AR53" s="36">
        <v>308</v>
      </c>
      <c r="AS53" s="36">
        <v>579</v>
      </c>
      <c r="AT53" s="36">
        <v>0</v>
      </c>
      <c r="AU53" s="36">
        <v>0</v>
      </c>
      <c r="AV53" s="36">
        <v>579</v>
      </c>
      <c r="AW53" s="36">
        <v>1237</v>
      </c>
      <c r="AX53" s="37">
        <v>100</v>
      </c>
      <c r="AY53" s="37">
        <v>100</v>
      </c>
      <c r="AZ53" s="37">
        <v>0</v>
      </c>
      <c r="BA53" s="37">
        <v>0</v>
      </c>
      <c r="BB53" s="37">
        <v>100</v>
      </c>
      <c r="BC53" s="37">
        <v>0</v>
      </c>
      <c r="BD53" s="37">
        <v>0</v>
      </c>
      <c r="BE53" s="37">
        <v>0</v>
      </c>
      <c r="BF53" s="37">
        <v>0</v>
      </c>
      <c r="BG53" s="37">
        <v>100</v>
      </c>
      <c r="BH53" s="37">
        <v>100</v>
      </c>
      <c r="BI53" s="37">
        <v>94.991364421416236</v>
      </c>
      <c r="BJ53" s="37">
        <v>0</v>
      </c>
      <c r="BK53" s="37">
        <v>0</v>
      </c>
      <c r="BL53" s="37">
        <v>94.991364421416236</v>
      </c>
      <c r="BM53" s="37">
        <v>97.655618431689575</v>
      </c>
      <c r="BN53" s="37">
        <v>0</v>
      </c>
      <c r="BO53" s="37">
        <v>0</v>
      </c>
      <c r="BP53" s="37">
        <v>0</v>
      </c>
      <c r="BQ53" s="37">
        <v>0</v>
      </c>
      <c r="BR53" s="37">
        <v>0</v>
      </c>
      <c r="BS53" s="37">
        <v>0</v>
      </c>
      <c r="BT53" s="37">
        <v>0</v>
      </c>
      <c r="BU53" s="37">
        <v>0</v>
      </c>
      <c r="BV53" s="37">
        <v>0</v>
      </c>
      <c r="BW53" s="37">
        <v>0</v>
      </c>
      <c r="BX53" s="37">
        <v>0</v>
      </c>
      <c r="BY53" s="37">
        <v>5.0086355785837648</v>
      </c>
      <c r="BZ53" s="37">
        <v>0</v>
      </c>
      <c r="CA53" s="37">
        <v>0</v>
      </c>
      <c r="CB53" s="37">
        <v>5.0086355785837648</v>
      </c>
      <c r="CC53" s="37">
        <v>2.3443815683104283</v>
      </c>
    </row>
    <row r="54" spans="1:81">
      <c r="A54" s="29" t="s">
        <v>57</v>
      </c>
      <c r="B54" s="36">
        <v>0</v>
      </c>
      <c r="C54" s="36">
        <v>126</v>
      </c>
      <c r="D54" s="36">
        <v>1610</v>
      </c>
      <c r="E54" s="36">
        <v>82</v>
      </c>
      <c r="F54" s="36">
        <v>1818</v>
      </c>
      <c r="G54" s="36">
        <v>0</v>
      </c>
      <c r="H54" s="36">
        <v>332</v>
      </c>
      <c r="I54" s="36">
        <v>0</v>
      </c>
      <c r="J54" s="36">
        <v>332</v>
      </c>
      <c r="K54" s="36">
        <v>0</v>
      </c>
      <c r="L54" s="36">
        <v>332</v>
      </c>
      <c r="M54" s="36">
        <v>1378</v>
      </c>
      <c r="N54" s="36">
        <v>0</v>
      </c>
      <c r="O54" s="36">
        <v>0</v>
      </c>
      <c r="P54" s="36">
        <v>1378</v>
      </c>
      <c r="Q54" s="36">
        <v>3528</v>
      </c>
      <c r="R54" s="36">
        <v>0</v>
      </c>
      <c r="S54" s="36">
        <v>15</v>
      </c>
      <c r="T54" s="36">
        <v>0</v>
      </c>
      <c r="U54" s="36">
        <v>0</v>
      </c>
      <c r="V54" s="36">
        <v>15</v>
      </c>
      <c r="W54" s="36">
        <v>0</v>
      </c>
      <c r="X54" s="36">
        <v>19</v>
      </c>
      <c r="Y54" s="36">
        <v>0</v>
      </c>
      <c r="Z54" s="36">
        <v>19</v>
      </c>
      <c r="AA54" s="36">
        <v>0</v>
      </c>
      <c r="AB54" s="36">
        <v>19</v>
      </c>
      <c r="AC54" s="36">
        <v>3</v>
      </c>
      <c r="AD54" s="36">
        <v>0</v>
      </c>
      <c r="AE54" s="36">
        <v>0</v>
      </c>
      <c r="AF54" s="36">
        <v>3</v>
      </c>
      <c r="AG54" s="36">
        <v>37</v>
      </c>
      <c r="AH54" s="36">
        <v>0</v>
      </c>
      <c r="AI54" s="36">
        <v>155</v>
      </c>
      <c r="AJ54" s="36">
        <v>1610</v>
      </c>
      <c r="AK54" s="36">
        <v>82</v>
      </c>
      <c r="AL54" s="36">
        <v>1847</v>
      </c>
      <c r="AM54" s="36">
        <v>0</v>
      </c>
      <c r="AN54" s="36">
        <v>370</v>
      </c>
      <c r="AO54" s="36">
        <v>0</v>
      </c>
      <c r="AP54" s="36">
        <v>370</v>
      </c>
      <c r="AQ54" s="36">
        <v>0</v>
      </c>
      <c r="AR54" s="36">
        <v>370</v>
      </c>
      <c r="AS54" s="36">
        <v>1387</v>
      </c>
      <c r="AT54" s="36">
        <v>0</v>
      </c>
      <c r="AU54" s="36">
        <v>0</v>
      </c>
      <c r="AV54" s="36">
        <v>1387</v>
      </c>
      <c r="AW54" s="36">
        <v>3604</v>
      </c>
      <c r="AX54" s="37">
        <v>0</v>
      </c>
      <c r="AY54" s="37">
        <v>90.967741935483872</v>
      </c>
      <c r="AZ54" s="37">
        <v>100</v>
      </c>
      <c r="BA54" s="37">
        <v>100</v>
      </c>
      <c r="BB54" s="37">
        <v>99.242014076881418</v>
      </c>
      <c r="BC54" s="37">
        <v>0</v>
      </c>
      <c r="BD54" s="37">
        <v>94.86486486486487</v>
      </c>
      <c r="BE54" s="37">
        <v>0</v>
      </c>
      <c r="BF54" s="37">
        <v>94.864864864864856</v>
      </c>
      <c r="BG54" s="37">
        <v>0</v>
      </c>
      <c r="BH54" s="37">
        <v>94.864864864864856</v>
      </c>
      <c r="BI54" s="37">
        <v>99.567411679884643</v>
      </c>
      <c r="BJ54" s="37">
        <v>0</v>
      </c>
      <c r="BK54" s="37">
        <v>0</v>
      </c>
      <c r="BL54" s="37">
        <v>99.567411679884643</v>
      </c>
      <c r="BM54" s="37">
        <v>98.917869034406209</v>
      </c>
      <c r="BN54" s="37">
        <v>0</v>
      </c>
      <c r="BO54" s="37">
        <v>9.0322580645161299</v>
      </c>
      <c r="BP54" s="37">
        <v>0</v>
      </c>
      <c r="BQ54" s="37">
        <v>0</v>
      </c>
      <c r="BR54" s="37">
        <v>0.7579859231185706</v>
      </c>
      <c r="BS54" s="37">
        <v>0</v>
      </c>
      <c r="BT54" s="37">
        <v>5.1351351351351351</v>
      </c>
      <c r="BU54" s="37">
        <v>0</v>
      </c>
      <c r="BV54" s="37">
        <v>5.1351351351351351</v>
      </c>
      <c r="BW54" s="37">
        <v>0</v>
      </c>
      <c r="BX54" s="37">
        <v>5.1351351351351351</v>
      </c>
      <c r="BY54" s="37">
        <v>0.43258832011535686</v>
      </c>
      <c r="BZ54" s="37">
        <v>0</v>
      </c>
      <c r="CA54" s="37">
        <v>0</v>
      </c>
      <c r="CB54" s="37">
        <v>0.43258832011535686</v>
      </c>
      <c r="CC54" s="37">
        <v>1.0821309655937847</v>
      </c>
    </row>
    <row r="55" spans="1:81">
      <c r="A55" s="29" t="s">
        <v>58</v>
      </c>
      <c r="B55" s="36">
        <v>42</v>
      </c>
      <c r="C55" s="36">
        <v>174</v>
      </c>
      <c r="D55" s="36">
        <v>0</v>
      </c>
      <c r="E55" s="36">
        <v>0</v>
      </c>
      <c r="F55" s="36">
        <v>174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484</v>
      </c>
      <c r="N55" s="36">
        <v>0</v>
      </c>
      <c r="O55" s="36">
        <v>0</v>
      </c>
      <c r="P55" s="36">
        <v>484</v>
      </c>
      <c r="Q55" s="36">
        <v>700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42</v>
      </c>
      <c r="AI55" s="36">
        <v>174</v>
      </c>
      <c r="AJ55" s="36">
        <v>0</v>
      </c>
      <c r="AK55" s="36">
        <v>0</v>
      </c>
      <c r="AL55" s="36">
        <v>174</v>
      </c>
      <c r="AM55" s="36">
        <v>0</v>
      </c>
      <c r="AN55" s="36">
        <v>0</v>
      </c>
      <c r="AO55" s="36">
        <v>0</v>
      </c>
      <c r="AP55" s="36">
        <v>0</v>
      </c>
      <c r="AQ55" s="36">
        <v>0</v>
      </c>
      <c r="AR55" s="36">
        <v>0</v>
      </c>
      <c r="AS55" s="36">
        <v>484</v>
      </c>
      <c r="AT55" s="36">
        <v>0</v>
      </c>
      <c r="AU55" s="36">
        <v>0</v>
      </c>
      <c r="AV55" s="36">
        <v>484</v>
      </c>
      <c r="AW55" s="36">
        <v>700</v>
      </c>
      <c r="AX55" s="37">
        <v>100</v>
      </c>
      <c r="AY55" s="37">
        <v>100</v>
      </c>
      <c r="AZ55" s="37">
        <v>0</v>
      </c>
      <c r="BA55" s="37">
        <v>0</v>
      </c>
      <c r="BB55" s="37">
        <v>100</v>
      </c>
      <c r="BC55" s="37">
        <v>0</v>
      </c>
      <c r="BD55" s="37">
        <v>0</v>
      </c>
      <c r="BE55" s="37">
        <v>0</v>
      </c>
      <c r="BF55" s="37">
        <v>0</v>
      </c>
      <c r="BG55" s="37">
        <v>0</v>
      </c>
      <c r="BH55" s="37">
        <v>0</v>
      </c>
      <c r="BI55" s="37">
        <v>100</v>
      </c>
      <c r="BJ55" s="37">
        <v>0</v>
      </c>
      <c r="BK55" s="37">
        <v>0</v>
      </c>
      <c r="BL55" s="37">
        <v>100</v>
      </c>
      <c r="BM55" s="37">
        <v>100</v>
      </c>
      <c r="BN55" s="37">
        <v>0</v>
      </c>
      <c r="BO55" s="37">
        <v>0</v>
      </c>
      <c r="BP55" s="37">
        <v>0</v>
      </c>
      <c r="BQ55" s="37">
        <v>0</v>
      </c>
      <c r="BR55" s="37">
        <v>0</v>
      </c>
      <c r="BS55" s="37">
        <v>0</v>
      </c>
      <c r="BT55" s="37">
        <v>0</v>
      </c>
      <c r="BU55" s="37">
        <v>0</v>
      </c>
      <c r="BV55" s="37">
        <v>0</v>
      </c>
      <c r="BW55" s="37">
        <v>0</v>
      </c>
      <c r="BX55" s="37">
        <v>0</v>
      </c>
      <c r="BY55" s="37">
        <v>0</v>
      </c>
      <c r="BZ55" s="37">
        <v>0</v>
      </c>
      <c r="CA55" s="37">
        <v>0</v>
      </c>
      <c r="CB55" s="37">
        <v>0</v>
      </c>
      <c r="CC55" s="37">
        <v>0</v>
      </c>
    </row>
    <row r="56" spans="1:81">
      <c r="A56" s="29" t="s">
        <v>59</v>
      </c>
      <c r="B56" s="36">
        <v>18</v>
      </c>
      <c r="C56" s="36">
        <v>0</v>
      </c>
      <c r="D56" s="36">
        <v>1328</v>
      </c>
      <c r="E56" s="36">
        <v>125</v>
      </c>
      <c r="F56" s="36">
        <v>1453</v>
      </c>
      <c r="G56" s="36">
        <v>0</v>
      </c>
      <c r="H56" s="36">
        <v>0</v>
      </c>
      <c r="I56" s="36">
        <v>0</v>
      </c>
      <c r="J56" s="36">
        <v>0</v>
      </c>
      <c r="K56" s="36">
        <v>408</v>
      </c>
      <c r="L56" s="36">
        <v>408</v>
      </c>
      <c r="M56" s="36">
        <v>1478</v>
      </c>
      <c r="N56" s="36">
        <v>0</v>
      </c>
      <c r="O56" s="36">
        <v>0</v>
      </c>
      <c r="P56" s="36">
        <v>1478</v>
      </c>
      <c r="Q56" s="36">
        <v>3357</v>
      </c>
      <c r="R56" s="36">
        <v>0</v>
      </c>
      <c r="S56" s="36">
        <v>0</v>
      </c>
      <c r="T56" s="36">
        <v>33</v>
      </c>
      <c r="U56" s="36">
        <v>0</v>
      </c>
      <c r="V56" s="36">
        <v>33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1</v>
      </c>
      <c r="AD56" s="36">
        <v>0</v>
      </c>
      <c r="AE56" s="36">
        <v>0</v>
      </c>
      <c r="AF56" s="36">
        <v>1</v>
      </c>
      <c r="AG56" s="36">
        <v>34</v>
      </c>
      <c r="AH56" s="36">
        <v>18</v>
      </c>
      <c r="AI56" s="36">
        <v>0</v>
      </c>
      <c r="AJ56" s="36">
        <v>1385</v>
      </c>
      <c r="AK56" s="36">
        <v>125</v>
      </c>
      <c r="AL56" s="36">
        <v>1510</v>
      </c>
      <c r="AM56" s="36">
        <v>0</v>
      </c>
      <c r="AN56" s="36">
        <v>0</v>
      </c>
      <c r="AO56" s="36">
        <v>0</v>
      </c>
      <c r="AP56" s="36">
        <v>0</v>
      </c>
      <c r="AQ56" s="36">
        <v>408</v>
      </c>
      <c r="AR56" s="36">
        <v>408</v>
      </c>
      <c r="AS56" s="36">
        <v>1503</v>
      </c>
      <c r="AT56" s="36">
        <v>0</v>
      </c>
      <c r="AU56" s="36">
        <v>0</v>
      </c>
      <c r="AV56" s="36">
        <v>1503</v>
      </c>
      <c r="AW56" s="36">
        <v>3439</v>
      </c>
      <c r="AX56" s="37">
        <v>100</v>
      </c>
      <c r="AY56" s="37">
        <v>0</v>
      </c>
      <c r="AZ56" s="37">
        <v>98.267148014440437</v>
      </c>
      <c r="BA56" s="37">
        <v>100</v>
      </c>
      <c r="BB56" s="37">
        <v>98.410596026490069</v>
      </c>
      <c r="BC56" s="37">
        <v>0</v>
      </c>
      <c r="BD56" s="37">
        <v>0</v>
      </c>
      <c r="BE56" s="37">
        <v>0</v>
      </c>
      <c r="BF56" s="37">
        <v>0</v>
      </c>
      <c r="BG56" s="37">
        <v>100</v>
      </c>
      <c r="BH56" s="37">
        <v>100</v>
      </c>
      <c r="BI56" s="37">
        <v>98.403193612774459</v>
      </c>
      <c r="BJ56" s="37">
        <v>0</v>
      </c>
      <c r="BK56" s="37">
        <v>0</v>
      </c>
      <c r="BL56" s="37">
        <v>98.403193612774459</v>
      </c>
      <c r="BM56" s="37">
        <v>98.604245420180291</v>
      </c>
      <c r="BN56" s="37">
        <v>0</v>
      </c>
      <c r="BO56" s="37">
        <v>0</v>
      </c>
      <c r="BP56" s="37">
        <v>1.7328519855595668</v>
      </c>
      <c r="BQ56" s="37">
        <v>0</v>
      </c>
      <c r="BR56" s="37">
        <v>1.5894039735099337</v>
      </c>
      <c r="BS56" s="37">
        <v>0</v>
      </c>
      <c r="BT56" s="37">
        <v>0</v>
      </c>
      <c r="BU56" s="37">
        <v>0</v>
      </c>
      <c r="BV56" s="37">
        <v>0</v>
      </c>
      <c r="BW56" s="37">
        <v>0</v>
      </c>
      <c r="BX56" s="37">
        <v>0</v>
      </c>
      <c r="BY56" s="37">
        <v>1.5968063872255487</v>
      </c>
      <c r="BZ56" s="37">
        <v>0</v>
      </c>
      <c r="CA56" s="37">
        <v>0</v>
      </c>
      <c r="CB56" s="37">
        <v>1.5968063872255487</v>
      </c>
      <c r="CC56" s="37">
        <v>1.3957545798197151</v>
      </c>
    </row>
    <row r="57" spans="1:81" s="41" customFormat="1" ht="16.5" thickBot="1">
      <c r="A57" s="23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</row>
    <row r="58" spans="1:81" ht="15.75" customHeight="1" thickBot="1">
      <c r="A58" s="70" t="s">
        <v>60</v>
      </c>
      <c r="B58" s="69" t="s">
        <v>71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 t="s">
        <v>85</v>
      </c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 t="s">
        <v>69</v>
      </c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 t="s">
        <v>86</v>
      </c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 t="s">
        <v>87</v>
      </c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</row>
    <row r="59" spans="1:81" ht="26.25" customHeight="1" thickBot="1">
      <c r="A59" s="70"/>
      <c r="B59" s="67" t="s">
        <v>1</v>
      </c>
      <c r="C59" s="69" t="s">
        <v>2</v>
      </c>
      <c r="D59" s="69"/>
      <c r="E59" s="69"/>
      <c r="F59" s="69"/>
      <c r="G59" s="69" t="s">
        <v>3</v>
      </c>
      <c r="H59" s="69"/>
      <c r="I59" s="69"/>
      <c r="J59" s="69"/>
      <c r="K59" s="67" t="s">
        <v>4</v>
      </c>
      <c r="L59" s="69" t="s">
        <v>5</v>
      </c>
      <c r="M59" s="69" t="s">
        <v>6</v>
      </c>
      <c r="N59" s="69"/>
      <c r="O59" s="69"/>
      <c r="P59" s="69"/>
      <c r="Q59" s="69" t="s">
        <v>7</v>
      </c>
      <c r="R59" s="67" t="s">
        <v>1</v>
      </c>
      <c r="S59" s="69" t="s">
        <v>2</v>
      </c>
      <c r="T59" s="69"/>
      <c r="U59" s="69"/>
      <c r="V59" s="69"/>
      <c r="W59" s="69" t="s">
        <v>3</v>
      </c>
      <c r="X59" s="69"/>
      <c r="Y59" s="69"/>
      <c r="Z59" s="69"/>
      <c r="AA59" s="67" t="s">
        <v>4</v>
      </c>
      <c r="AB59" s="69" t="s">
        <v>5</v>
      </c>
      <c r="AC59" s="69" t="s">
        <v>6</v>
      </c>
      <c r="AD59" s="69"/>
      <c r="AE59" s="69"/>
      <c r="AF59" s="69"/>
      <c r="AG59" s="69" t="s">
        <v>7</v>
      </c>
      <c r="AH59" s="67" t="s">
        <v>1</v>
      </c>
      <c r="AI59" s="69" t="s">
        <v>2</v>
      </c>
      <c r="AJ59" s="69"/>
      <c r="AK59" s="69"/>
      <c r="AL59" s="69"/>
      <c r="AM59" s="69" t="s">
        <v>3</v>
      </c>
      <c r="AN59" s="69"/>
      <c r="AO59" s="69"/>
      <c r="AP59" s="69"/>
      <c r="AQ59" s="67" t="s">
        <v>4</v>
      </c>
      <c r="AR59" s="69" t="s">
        <v>5</v>
      </c>
      <c r="AS59" s="69" t="s">
        <v>6</v>
      </c>
      <c r="AT59" s="69"/>
      <c r="AU59" s="69"/>
      <c r="AV59" s="69"/>
      <c r="AW59" s="69" t="s">
        <v>7</v>
      </c>
      <c r="AX59" s="67" t="s">
        <v>1</v>
      </c>
      <c r="AY59" s="69" t="s">
        <v>2</v>
      </c>
      <c r="AZ59" s="69"/>
      <c r="BA59" s="69"/>
      <c r="BB59" s="69"/>
      <c r="BC59" s="69" t="s">
        <v>3</v>
      </c>
      <c r="BD59" s="69"/>
      <c r="BE59" s="69"/>
      <c r="BF59" s="69"/>
      <c r="BG59" s="67" t="s">
        <v>4</v>
      </c>
      <c r="BH59" s="69" t="s">
        <v>5</v>
      </c>
      <c r="BI59" s="69" t="s">
        <v>6</v>
      </c>
      <c r="BJ59" s="69"/>
      <c r="BK59" s="69"/>
      <c r="BL59" s="69"/>
      <c r="BM59" s="69" t="s">
        <v>7</v>
      </c>
      <c r="BN59" s="69" t="s">
        <v>1</v>
      </c>
      <c r="BO59" s="69" t="s">
        <v>2</v>
      </c>
      <c r="BP59" s="69"/>
      <c r="BQ59" s="69"/>
      <c r="BR59" s="69"/>
      <c r="BS59" s="69" t="s">
        <v>3</v>
      </c>
      <c r="BT59" s="69"/>
      <c r="BU59" s="69"/>
      <c r="BV59" s="69"/>
      <c r="BW59" s="67" t="s">
        <v>4</v>
      </c>
      <c r="BX59" s="69" t="s">
        <v>5</v>
      </c>
      <c r="BY59" s="69" t="s">
        <v>6</v>
      </c>
      <c r="BZ59" s="69"/>
      <c r="CA59" s="69"/>
      <c r="CB59" s="69"/>
      <c r="CC59" s="69" t="s">
        <v>7</v>
      </c>
    </row>
    <row r="60" spans="1:81" ht="26.25" thickBot="1">
      <c r="A60" s="70"/>
      <c r="B60" s="67" t="s">
        <v>8</v>
      </c>
      <c r="C60" s="67" t="s">
        <v>9</v>
      </c>
      <c r="D60" s="67" t="s">
        <v>10</v>
      </c>
      <c r="E60" s="67" t="s">
        <v>11</v>
      </c>
      <c r="F60" s="67" t="s">
        <v>12</v>
      </c>
      <c r="G60" s="67" t="s">
        <v>9</v>
      </c>
      <c r="H60" s="67" t="s">
        <v>10</v>
      </c>
      <c r="I60" s="67" t="s">
        <v>11</v>
      </c>
      <c r="J60" s="67" t="s">
        <v>12</v>
      </c>
      <c r="K60" s="67" t="s">
        <v>10</v>
      </c>
      <c r="L60" s="69"/>
      <c r="M60" s="67" t="s">
        <v>113</v>
      </c>
      <c r="N60" s="67" t="s">
        <v>114</v>
      </c>
      <c r="O60" s="67" t="s">
        <v>11</v>
      </c>
      <c r="P60" s="67" t="s">
        <v>12</v>
      </c>
      <c r="Q60" s="69"/>
      <c r="R60" s="67" t="s">
        <v>8</v>
      </c>
      <c r="S60" s="67" t="s">
        <v>9</v>
      </c>
      <c r="T60" s="67" t="s">
        <v>10</v>
      </c>
      <c r="U60" s="67" t="s">
        <v>11</v>
      </c>
      <c r="V60" s="67" t="s">
        <v>12</v>
      </c>
      <c r="W60" s="67" t="s">
        <v>9</v>
      </c>
      <c r="X60" s="67" t="s">
        <v>10</v>
      </c>
      <c r="Y60" s="67" t="s">
        <v>11</v>
      </c>
      <c r="Z60" s="67" t="s">
        <v>12</v>
      </c>
      <c r="AA60" s="67" t="s">
        <v>10</v>
      </c>
      <c r="AB60" s="69"/>
      <c r="AC60" s="67" t="s">
        <v>113</v>
      </c>
      <c r="AD60" s="67" t="s">
        <v>114</v>
      </c>
      <c r="AE60" s="67" t="s">
        <v>11</v>
      </c>
      <c r="AF60" s="67" t="s">
        <v>12</v>
      </c>
      <c r="AG60" s="69"/>
      <c r="AH60" s="67" t="s">
        <v>8</v>
      </c>
      <c r="AI60" s="67" t="s">
        <v>9</v>
      </c>
      <c r="AJ60" s="67" t="s">
        <v>10</v>
      </c>
      <c r="AK60" s="67" t="s">
        <v>11</v>
      </c>
      <c r="AL60" s="67" t="s">
        <v>12</v>
      </c>
      <c r="AM60" s="67" t="s">
        <v>9</v>
      </c>
      <c r="AN60" s="67" t="s">
        <v>10</v>
      </c>
      <c r="AO60" s="67" t="s">
        <v>11</v>
      </c>
      <c r="AP60" s="67" t="s">
        <v>12</v>
      </c>
      <c r="AQ60" s="67" t="s">
        <v>10</v>
      </c>
      <c r="AR60" s="69"/>
      <c r="AS60" s="67" t="s">
        <v>113</v>
      </c>
      <c r="AT60" s="67" t="s">
        <v>114</v>
      </c>
      <c r="AU60" s="67" t="s">
        <v>11</v>
      </c>
      <c r="AV60" s="67" t="s">
        <v>12</v>
      </c>
      <c r="AW60" s="69"/>
      <c r="AX60" s="67" t="s">
        <v>8</v>
      </c>
      <c r="AY60" s="67" t="s">
        <v>9</v>
      </c>
      <c r="AZ60" s="67" t="s">
        <v>10</v>
      </c>
      <c r="BA60" s="67" t="s">
        <v>11</v>
      </c>
      <c r="BB60" s="67" t="s">
        <v>12</v>
      </c>
      <c r="BC60" s="67" t="s">
        <v>9</v>
      </c>
      <c r="BD60" s="67" t="s">
        <v>10</v>
      </c>
      <c r="BE60" s="67" t="s">
        <v>11</v>
      </c>
      <c r="BF60" s="67" t="s">
        <v>12</v>
      </c>
      <c r="BG60" s="67" t="s">
        <v>10</v>
      </c>
      <c r="BH60" s="69"/>
      <c r="BI60" s="67" t="s">
        <v>113</v>
      </c>
      <c r="BJ60" s="67" t="s">
        <v>114</v>
      </c>
      <c r="BK60" s="67" t="s">
        <v>11</v>
      </c>
      <c r="BL60" s="67" t="s">
        <v>12</v>
      </c>
      <c r="BM60" s="69"/>
      <c r="BN60" s="69" t="s">
        <v>8</v>
      </c>
      <c r="BO60" s="67" t="s">
        <v>9</v>
      </c>
      <c r="BP60" s="67" t="s">
        <v>10</v>
      </c>
      <c r="BQ60" s="67" t="s">
        <v>11</v>
      </c>
      <c r="BR60" s="67" t="s">
        <v>12</v>
      </c>
      <c r="BS60" s="67" t="s">
        <v>9</v>
      </c>
      <c r="BT60" s="67" t="s">
        <v>10</v>
      </c>
      <c r="BU60" s="67" t="s">
        <v>11</v>
      </c>
      <c r="BV60" s="67" t="s">
        <v>12</v>
      </c>
      <c r="BW60" s="67" t="s">
        <v>10</v>
      </c>
      <c r="BX60" s="69"/>
      <c r="BY60" s="67" t="s">
        <v>9</v>
      </c>
      <c r="BZ60" s="67" t="s">
        <v>114</v>
      </c>
      <c r="CA60" s="67" t="s">
        <v>11</v>
      </c>
      <c r="CB60" s="67" t="s">
        <v>12</v>
      </c>
      <c r="CC60" s="69"/>
    </row>
    <row r="61" spans="1:81" s="39" customFormat="1">
      <c r="A61" s="26" t="s">
        <v>13</v>
      </c>
      <c r="B61" s="27">
        <f t="shared" ref="B61:AW61" si="0">B62+B63+B64+B65+B66+B67+B68+B69</f>
        <v>1267</v>
      </c>
      <c r="C61" s="27">
        <f t="shared" si="0"/>
        <v>23152</v>
      </c>
      <c r="D61" s="27">
        <f t="shared" si="0"/>
        <v>82239</v>
      </c>
      <c r="E61" s="27">
        <f t="shared" si="0"/>
        <v>30764</v>
      </c>
      <c r="F61" s="27">
        <f t="shared" si="0"/>
        <v>136155</v>
      </c>
      <c r="G61" s="27">
        <f t="shared" si="0"/>
        <v>1318</v>
      </c>
      <c r="H61" s="27">
        <f t="shared" si="0"/>
        <v>34337</v>
      </c>
      <c r="I61" s="27">
        <f t="shared" si="0"/>
        <v>2194</v>
      </c>
      <c r="J61" s="27">
        <f t="shared" si="0"/>
        <v>37849</v>
      </c>
      <c r="K61" s="27">
        <f t="shared" si="0"/>
        <v>12113</v>
      </c>
      <c r="L61" s="27">
        <f t="shared" si="0"/>
        <v>49962</v>
      </c>
      <c r="M61" s="27">
        <f t="shared" si="0"/>
        <v>113119</v>
      </c>
      <c r="N61" s="27">
        <f t="shared" si="0"/>
        <v>2956</v>
      </c>
      <c r="O61" s="27">
        <f t="shared" si="0"/>
        <v>508</v>
      </c>
      <c r="P61" s="27">
        <f t="shared" si="0"/>
        <v>116605</v>
      </c>
      <c r="Q61" s="27">
        <f t="shared" si="0"/>
        <v>303989</v>
      </c>
      <c r="R61" s="27">
        <f t="shared" si="0"/>
        <v>0</v>
      </c>
      <c r="S61" s="27">
        <f t="shared" si="0"/>
        <v>516</v>
      </c>
      <c r="T61" s="27">
        <f t="shared" si="0"/>
        <v>848</v>
      </c>
      <c r="U61" s="27">
        <f t="shared" si="0"/>
        <v>886</v>
      </c>
      <c r="V61" s="27">
        <f t="shared" si="0"/>
        <v>2250</v>
      </c>
      <c r="W61" s="27">
        <f t="shared" si="0"/>
        <v>0</v>
      </c>
      <c r="X61" s="27">
        <f t="shared" si="0"/>
        <v>1110</v>
      </c>
      <c r="Y61" s="27">
        <f t="shared" si="0"/>
        <v>205</v>
      </c>
      <c r="Z61" s="27">
        <f t="shared" si="0"/>
        <v>1315</v>
      </c>
      <c r="AA61" s="27">
        <f t="shared" si="0"/>
        <v>284</v>
      </c>
      <c r="AB61" s="27">
        <f t="shared" si="0"/>
        <v>1599</v>
      </c>
      <c r="AC61" s="27">
        <f t="shared" si="0"/>
        <v>704</v>
      </c>
      <c r="AD61" s="27">
        <f t="shared" si="0"/>
        <v>5</v>
      </c>
      <c r="AE61" s="27">
        <f t="shared" si="0"/>
        <v>0</v>
      </c>
      <c r="AF61" s="27">
        <f t="shared" si="0"/>
        <v>709</v>
      </c>
      <c r="AG61" s="27">
        <f t="shared" si="0"/>
        <v>4558</v>
      </c>
      <c r="AH61" s="27">
        <f t="shared" si="0"/>
        <v>1268</v>
      </c>
      <c r="AI61" s="27">
        <f t="shared" si="0"/>
        <v>24302</v>
      </c>
      <c r="AJ61" s="27">
        <f t="shared" si="0"/>
        <v>84854</v>
      </c>
      <c r="AK61" s="27">
        <f t="shared" si="0"/>
        <v>32036</v>
      </c>
      <c r="AL61" s="27">
        <f t="shared" si="0"/>
        <v>141192</v>
      </c>
      <c r="AM61" s="27">
        <f t="shared" si="0"/>
        <v>1356</v>
      </c>
      <c r="AN61" s="27">
        <f t="shared" si="0"/>
        <v>37586</v>
      </c>
      <c r="AO61" s="27">
        <f t="shared" si="0"/>
        <v>2501</v>
      </c>
      <c r="AP61" s="27">
        <f t="shared" si="0"/>
        <v>41443</v>
      </c>
      <c r="AQ61" s="27">
        <f t="shared" si="0"/>
        <v>12701</v>
      </c>
      <c r="AR61" s="27">
        <f t="shared" si="0"/>
        <v>54144</v>
      </c>
      <c r="AS61" s="27">
        <f t="shared" si="0"/>
        <v>115778</v>
      </c>
      <c r="AT61" s="27">
        <f t="shared" si="0"/>
        <v>3002</v>
      </c>
      <c r="AU61" s="27">
        <f t="shared" si="0"/>
        <v>508</v>
      </c>
      <c r="AV61" s="27">
        <f t="shared" si="0"/>
        <v>119288</v>
      </c>
      <c r="AW61" s="27">
        <f t="shared" si="0"/>
        <v>315892</v>
      </c>
      <c r="AX61" s="28">
        <v>99.921135646687702</v>
      </c>
      <c r="AY61" s="28">
        <v>97.39116122129866</v>
      </c>
      <c r="AZ61" s="28">
        <v>97.917599641737567</v>
      </c>
      <c r="BA61" s="28">
        <v>98.795105506305404</v>
      </c>
      <c r="BB61" s="28">
        <v>98.026092129865717</v>
      </c>
      <c r="BC61" s="28">
        <v>97.197640117994098</v>
      </c>
      <c r="BD61" s="28">
        <v>94.309051242483903</v>
      </c>
      <c r="BE61" s="28">
        <v>95.921631347461016</v>
      </c>
      <c r="BF61" s="28">
        <v>94.500880727746534</v>
      </c>
      <c r="BG61" s="28">
        <v>97.606487678135579</v>
      </c>
      <c r="BH61" s="28">
        <v>95.229388297872347</v>
      </c>
      <c r="BI61" s="28">
        <v>98.311423586519027</v>
      </c>
      <c r="BJ61" s="28">
        <v>98.634243837441701</v>
      </c>
      <c r="BK61" s="28">
        <v>100</v>
      </c>
      <c r="BL61" s="28">
        <v>98.345181409697531</v>
      </c>
      <c r="BM61" s="28">
        <v>97.674838235852761</v>
      </c>
      <c r="BN61" s="28">
        <v>7.8864353312302835E-2</v>
      </c>
      <c r="BO61" s="28">
        <v>2.6088387787013416</v>
      </c>
      <c r="BP61" s="28">
        <v>2.0824003582624271</v>
      </c>
      <c r="BQ61" s="28">
        <v>1.2048944936945936</v>
      </c>
      <c r="BR61" s="28">
        <v>1.9739078701342851</v>
      </c>
      <c r="BS61" s="28">
        <v>2.8023598820058999</v>
      </c>
      <c r="BT61" s="28">
        <v>5.6909487575160966</v>
      </c>
      <c r="BU61" s="28">
        <v>4.0783686525389848</v>
      </c>
      <c r="BV61" s="28">
        <v>5.4991192722534565</v>
      </c>
      <c r="BW61" s="28">
        <v>2.3935123218644203</v>
      </c>
      <c r="BX61" s="28">
        <v>4.7706117021276597</v>
      </c>
      <c r="BY61" s="28">
        <v>1.6885764134809724</v>
      </c>
      <c r="BZ61" s="28">
        <v>1.3657561625582946</v>
      </c>
      <c r="CA61" s="28">
        <v>0</v>
      </c>
      <c r="CB61" s="28">
        <v>1.6548185903024613</v>
      </c>
      <c r="CC61" s="28">
        <v>2.3251617641472402</v>
      </c>
    </row>
    <row r="62" spans="1:81">
      <c r="A62" s="29" t="s">
        <v>61</v>
      </c>
      <c r="B62" s="36">
        <f t="shared" ref="B62:AW62" si="1">B13+B24+B32+B39+B40</f>
        <v>546</v>
      </c>
      <c r="C62" s="36">
        <f t="shared" si="1"/>
        <v>1170</v>
      </c>
      <c r="D62" s="36">
        <f t="shared" si="1"/>
        <v>4536</v>
      </c>
      <c r="E62" s="36">
        <f t="shared" si="1"/>
        <v>1304</v>
      </c>
      <c r="F62" s="36">
        <f t="shared" si="1"/>
        <v>7010</v>
      </c>
      <c r="G62" s="36">
        <f t="shared" si="1"/>
        <v>0</v>
      </c>
      <c r="H62" s="36">
        <f t="shared" si="1"/>
        <v>1598</v>
      </c>
      <c r="I62" s="36">
        <f t="shared" si="1"/>
        <v>0</v>
      </c>
      <c r="J62" s="36">
        <f t="shared" si="1"/>
        <v>1598</v>
      </c>
      <c r="K62" s="36">
        <f t="shared" si="1"/>
        <v>2465</v>
      </c>
      <c r="L62" s="36">
        <f t="shared" si="1"/>
        <v>4063</v>
      </c>
      <c r="M62" s="36">
        <f t="shared" si="1"/>
        <v>15210</v>
      </c>
      <c r="N62" s="36">
        <f t="shared" si="1"/>
        <v>346</v>
      </c>
      <c r="O62" s="36">
        <f t="shared" si="1"/>
        <v>0</v>
      </c>
      <c r="P62" s="36">
        <f t="shared" si="1"/>
        <v>15578</v>
      </c>
      <c r="Q62" s="36">
        <f t="shared" si="1"/>
        <v>27197</v>
      </c>
      <c r="R62" s="36">
        <f t="shared" si="1"/>
        <v>0</v>
      </c>
      <c r="S62" s="36">
        <f t="shared" si="1"/>
        <v>1</v>
      </c>
      <c r="T62" s="36">
        <f t="shared" si="1"/>
        <v>151</v>
      </c>
      <c r="U62" s="36">
        <f t="shared" si="1"/>
        <v>8</v>
      </c>
      <c r="V62" s="36">
        <f t="shared" si="1"/>
        <v>160</v>
      </c>
      <c r="W62" s="36">
        <f t="shared" si="1"/>
        <v>0</v>
      </c>
      <c r="X62" s="36">
        <f t="shared" si="1"/>
        <v>121</v>
      </c>
      <c r="Y62" s="36">
        <f t="shared" si="1"/>
        <v>0</v>
      </c>
      <c r="Z62" s="36">
        <f t="shared" si="1"/>
        <v>121</v>
      </c>
      <c r="AA62" s="36">
        <f t="shared" si="1"/>
        <v>128</v>
      </c>
      <c r="AB62" s="36">
        <f t="shared" si="1"/>
        <v>249</v>
      </c>
      <c r="AC62" s="36">
        <f t="shared" si="1"/>
        <v>91</v>
      </c>
      <c r="AD62" s="36">
        <f t="shared" si="1"/>
        <v>4</v>
      </c>
      <c r="AE62" s="36">
        <f t="shared" si="1"/>
        <v>0</v>
      </c>
      <c r="AF62" s="36">
        <f t="shared" si="1"/>
        <v>95</v>
      </c>
      <c r="AG62" s="36">
        <f t="shared" si="1"/>
        <v>504</v>
      </c>
      <c r="AH62" s="36">
        <f t="shared" si="1"/>
        <v>546</v>
      </c>
      <c r="AI62" s="36">
        <f t="shared" si="1"/>
        <v>1181</v>
      </c>
      <c r="AJ62" s="36">
        <f t="shared" si="1"/>
        <v>4842</v>
      </c>
      <c r="AK62" s="36">
        <f t="shared" si="1"/>
        <v>1317</v>
      </c>
      <c r="AL62" s="36">
        <f t="shared" si="1"/>
        <v>7340</v>
      </c>
      <c r="AM62" s="36">
        <f t="shared" si="1"/>
        <v>0</v>
      </c>
      <c r="AN62" s="36">
        <f t="shared" si="1"/>
        <v>2148</v>
      </c>
      <c r="AO62" s="36">
        <f t="shared" si="1"/>
        <v>0</v>
      </c>
      <c r="AP62" s="36">
        <f t="shared" si="1"/>
        <v>2148</v>
      </c>
      <c r="AQ62" s="36">
        <f t="shared" si="1"/>
        <v>2664</v>
      </c>
      <c r="AR62" s="36">
        <f t="shared" si="1"/>
        <v>4812</v>
      </c>
      <c r="AS62" s="36">
        <f t="shared" si="1"/>
        <v>15782</v>
      </c>
      <c r="AT62" s="36">
        <f t="shared" si="1"/>
        <v>356</v>
      </c>
      <c r="AU62" s="36">
        <f t="shared" si="1"/>
        <v>0</v>
      </c>
      <c r="AV62" s="36">
        <f t="shared" si="1"/>
        <v>16138</v>
      </c>
      <c r="AW62" s="36">
        <f t="shared" si="1"/>
        <v>28836</v>
      </c>
      <c r="AX62" s="37">
        <v>100</v>
      </c>
      <c r="AY62" s="37">
        <v>99.153259949195601</v>
      </c>
      <c r="AZ62" s="37">
        <v>96.79884345311855</v>
      </c>
      <c r="BA62" s="37">
        <v>99.620349278663625</v>
      </c>
      <c r="BB62" s="37">
        <v>97.68392370572208</v>
      </c>
      <c r="BC62" s="37">
        <v>0</v>
      </c>
      <c r="BD62" s="37">
        <v>80.02793296089385</v>
      </c>
      <c r="BE62" s="37">
        <v>0</v>
      </c>
      <c r="BF62" s="37">
        <v>80.02793296089385</v>
      </c>
      <c r="BG62" s="37">
        <v>97.334834834834837</v>
      </c>
      <c r="BH62" s="37">
        <v>89.609310058187859</v>
      </c>
      <c r="BI62" s="37">
        <v>96.952224052718279</v>
      </c>
      <c r="BJ62" s="37">
        <v>98.31460674157303</v>
      </c>
      <c r="BK62" s="37">
        <v>0</v>
      </c>
      <c r="BL62" s="37">
        <v>97.118602057256169</v>
      </c>
      <c r="BM62" s="37">
        <v>96.063947842974059</v>
      </c>
      <c r="BN62" s="37">
        <v>0</v>
      </c>
      <c r="BO62" s="37">
        <v>0.84674005080440307</v>
      </c>
      <c r="BP62" s="37">
        <v>3.201156546881454</v>
      </c>
      <c r="BQ62" s="37">
        <v>0.37965072133637057</v>
      </c>
      <c r="BR62" s="37">
        <v>0.48484848484848486</v>
      </c>
      <c r="BS62" s="37">
        <v>0</v>
      </c>
      <c r="BT62" s="37">
        <v>19.972067039106147</v>
      </c>
      <c r="BU62" s="37">
        <v>0</v>
      </c>
      <c r="BV62" s="37">
        <v>0</v>
      </c>
      <c r="BW62" s="37">
        <v>2.6651651651651651</v>
      </c>
      <c r="BX62" s="37">
        <v>6.1769616026711187</v>
      </c>
      <c r="BY62" s="37">
        <v>1.0300429184549356</v>
      </c>
      <c r="BZ62" s="37">
        <v>1.6853932584269662</v>
      </c>
      <c r="CA62" s="37">
        <v>0</v>
      </c>
      <c r="CB62" s="37">
        <v>1.0300429184549356</v>
      </c>
      <c r="CC62" s="37">
        <v>3.9360521570259399</v>
      </c>
    </row>
    <row r="63" spans="1:81">
      <c r="A63" s="29" t="s">
        <v>62</v>
      </c>
      <c r="B63" s="36">
        <f t="shared" ref="B63:AW63" si="2">B16+B23+B42+B43+B44+B50+B53+B55</f>
        <v>111</v>
      </c>
      <c r="C63" s="36">
        <f t="shared" si="2"/>
        <v>3541</v>
      </c>
      <c r="D63" s="36">
        <f t="shared" si="2"/>
        <v>2352</v>
      </c>
      <c r="E63" s="36">
        <f t="shared" si="2"/>
        <v>474</v>
      </c>
      <c r="F63" s="36">
        <f t="shared" si="2"/>
        <v>6367</v>
      </c>
      <c r="G63" s="36">
        <f t="shared" si="2"/>
        <v>0</v>
      </c>
      <c r="H63" s="36">
        <f t="shared" si="2"/>
        <v>758</v>
      </c>
      <c r="I63" s="36">
        <f t="shared" si="2"/>
        <v>0</v>
      </c>
      <c r="J63" s="36">
        <f t="shared" si="2"/>
        <v>758</v>
      </c>
      <c r="K63" s="36">
        <f t="shared" si="2"/>
        <v>1807</v>
      </c>
      <c r="L63" s="36">
        <f t="shared" si="2"/>
        <v>2565</v>
      </c>
      <c r="M63" s="36">
        <f t="shared" si="2"/>
        <v>8933</v>
      </c>
      <c r="N63" s="36">
        <f t="shared" si="2"/>
        <v>0</v>
      </c>
      <c r="O63" s="36">
        <f t="shared" si="2"/>
        <v>0</v>
      </c>
      <c r="P63" s="36">
        <f t="shared" si="2"/>
        <v>8933</v>
      </c>
      <c r="Q63" s="36">
        <f t="shared" si="2"/>
        <v>17976</v>
      </c>
      <c r="R63" s="36">
        <f t="shared" si="2"/>
        <v>0</v>
      </c>
      <c r="S63" s="36">
        <f t="shared" si="2"/>
        <v>16</v>
      </c>
      <c r="T63" s="36">
        <f t="shared" si="2"/>
        <v>14</v>
      </c>
      <c r="U63" s="36">
        <f t="shared" si="2"/>
        <v>0</v>
      </c>
      <c r="V63" s="36">
        <f t="shared" si="2"/>
        <v>30</v>
      </c>
      <c r="W63" s="36">
        <f t="shared" si="2"/>
        <v>0</v>
      </c>
      <c r="X63" s="36">
        <f t="shared" si="2"/>
        <v>47</v>
      </c>
      <c r="Y63" s="36">
        <f t="shared" si="2"/>
        <v>0</v>
      </c>
      <c r="Z63" s="36">
        <f t="shared" si="2"/>
        <v>47</v>
      </c>
      <c r="AA63" s="36">
        <f t="shared" si="2"/>
        <v>1</v>
      </c>
      <c r="AB63" s="36">
        <f t="shared" si="2"/>
        <v>48</v>
      </c>
      <c r="AC63" s="36">
        <f t="shared" si="2"/>
        <v>101</v>
      </c>
      <c r="AD63" s="36">
        <f t="shared" si="2"/>
        <v>0</v>
      </c>
      <c r="AE63" s="36">
        <f t="shared" si="2"/>
        <v>0</v>
      </c>
      <c r="AF63" s="36">
        <f t="shared" si="2"/>
        <v>101</v>
      </c>
      <c r="AG63" s="36">
        <f t="shared" si="2"/>
        <v>179</v>
      </c>
      <c r="AH63" s="36">
        <f t="shared" si="2"/>
        <v>111</v>
      </c>
      <c r="AI63" s="36">
        <f t="shared" si="2"/>
        <v>3624</v>
      </c>
      <c r="AJ63" s="36">
        <f t="shared" si="2"/>
        <v>2380</v>
      </c>
      <c r="AK63" s="36">
        <f t="shared" si="2"/>
        <v>474</v>
      </c>
      <c r="AL63" s="36">
        <f t="shared" si="2"/>
        <v>6478</v>
      </c>
      <c r="AM63" s="36">
        <f t="shared" si="2"/>
        <v>0</v>
      </c>
      <c r="AN63" s="36">
        <f t="shared" si="2"/>
        <v>903</v>
      </c>
      <c r="AO63" s="36">
        <f t="shared" si="2"/>
        <v>0</v>
      </c>
      <c r="AP63" s="36">
        <f t="shared" si="2"/>
        <v>903</v>
      </c>
      <c r="AQ63" s="36">
        <f t="shared" si="2"/>
        <v>1829</v>
      </c>
      <c r="AR63" s="36">
        <f t="shared" si="2"/>
        <v>2732</v>
      </c>
      <c r="AS63" s="36">
        <f t="shared" si="2"/>
        <v>9281</v>
      </c>
      <c r="AT63" s="36">
        <f t="shared" si="2"/>
        <v>0</v>
      </c>
      <c r="AU63" s="36">
        <f t="shared" si="2"/>
        <v>0</v>
      </c>
      <c r="AV63" s="36">
        <f t="shared" si="2"/>
        <v>9281</v>
      </c>
      <c r="AW63" s="36">
        <f t="shared" si="2"/>
        <v>18602</v>
      </c>
      <c r="AX63" s="37">
        <v>100</v>
      </c>
      <c r="AY63" s="37">
        <v>98.151214128035321</v>
      </c>
      <c r="AZ63" s="37">
        <v>99.411764705882348</v>
      </c>
      <c r="BA63" s="37">
        <v>100</v>
      </c>
      <c r="BB63" s="37">
        <v>98.74961407841927</v>
      </c>
      <c r="BC63" s="37">
        <v>0</v>
      </c>
      <c r="BD63" s="37">
        <v>89.147286821705421</v>
      </c>
      <c r="BE63" s="37">
        <v>0</v>
      </c>
      <c r="BF63" s="37">
        <v>89.147286821705436</v>
      </c>
      <c r="BG63" s="37">
        <v>98.851831601968286</v>
      </c>
      <c r="BH63" s="37">
        <v>95.64421669106882</v>
      </c>
      <c r="BI63" s="37">
        <v>97.338648852494345</v>
      </c>
      <c r="BJ63" s="37">
        <v>0</v>
      </c>
      <c r="BK63" s="37">
        <v>0</v>
      </c>
      <c r="BL63" s="37">
        <v>97.338648852494345</v>
      </c>
      <c r="BM63" s="37">
        <v>97.597032577142244</v>
      </c>
      <c r="BN63" s="37">
        <v>0</v>
      </c>
      <c r="BO63" s="37">
        <v>1.8487858719646799</v>
      </c>
      <c r="BP63" s="37">
        <v>0.58823529411764708</v>
      </c>
      <c r="BQ63" s="37">
        <v>0</v>
      </c>
      <c r="BR63" s="37">
        <v>7.4044265593561365</v>
      </c>
      <c r="BS63" s="37">
        <v>0</v>
      </c>
      <c r="BT63" s="37">
        <v>10.852713178294573</v>
      </c>
      <c r="BU63" s="37">
        <v>0</v>
      </c>
      <c r="BV63" s="37">
        <v>6.3850687622789781</v>
      </c>
      <c r="BW63" s="37">
        <v>1.1481683980317112</v>
      </c>
      <c r="BX63" s="37">
        <v>5.537720706260032</v>
      </c>
      <c r="BY63" s="37">
        <v>0.97150259067357514</v>
      </c>
      <c r="BZ63" s="37">
        <v>0</v>
      </c>
      <c r="CA63" s="37">
        <v>0</v>
      </c>
      <c r="CB63" s="37">
        <v>0.97150259067357514</v>
      </c>
      <c r="CC63" s="37">
        <v>2.4029674228577571</v>
      </c>
    </row>
    <row r="64" spans="1:81">
      <c r="A64" s="29" t="s">
        <v>63</v>
      </c>
      <c r="B64" s="36">
        <f t="shared" ref="B64:AW64" si="3">B30</f>
        <v>43</v>
      </c>
      <c r="C64" s="36">
        <f t="shared" si="3"/>
        <v>1498</v>
      </c>
      <c r="D64" s="36">
        <f t="shared" si="3"/>
        <v>29692</v>
      </c>
      <c r="E64" s="36">
        <f t="shared" si="3"/>
        <v>14399</v>
      </c>
      <c r="F64" s="36">
        <f t="shared" si="3"/>
        <v>45589</v>
      </c>
      <c r="G64" s="36">
        <f t="shared" si="3"/>
        <v>186</v>
      </c>
      <c r="H64" s="36">
        <f t="shared" si="3"/>
        <v>10539</v>
      </c>
      <c r="I64" s="36">
        <f t="shared" si="3"/>
        <v>1632</v>
      </c>
      <c r="J64" s="36">
        <f t="shared" si="3"/>
        <v>12357</v>
      </c>
      <c r="K64" s="36">
        <f t="shared" si="3"/>
        <v>0</v>
      </c>
      <c r="L64" s="36">
        <f t="shared" si="3"/>
        <v>12357</v>
      </c>
      <c r="M64" s="36">
        <f t="shared" si="3"/>
        <v>20272</v>
      </c>
      <c r="N64" s="36">
        <f t="shared" si="3"/>
        <v>1143</v>
      </c>
      <c r="O64" s="36">
        <f t="shared" si="3"/>
        <v>508</v>
      </c>
      <c r="P64" s="36">
        <f t="shared" si="3"/>
        <v>21923</v>
      </c>
      <c r="Q64" s="36">
        <f t="shared" si="3"/>
        <v>79912</v>
      </c>
      <c r="R64" s="36">
        <f t="shared" si="3"/>
        <v>0</v>
      </c>
      <c r="S64" s="36">
        <f t="shared" si="3"/>
        <v>39</v>
      </c>
      <c r="T64" s="36">
        <f t="shared" si="3"/>
        <v>298</v>
      </c>
      <c r="U64" s="36">
        <f t="shared" si="3"/>
        <v>561</v>
      </c>
      <c r="V64" s="36">
        <f t="shared" si="3"/>
        <v>898</v>
      </c>
      <c r="W64" s="36">
        <f t="shared" si="3"/>
        <v>0</v>
      </c>
      <c r="X64" s="36">
        <f t="shared" si="3"/>
        <v>413</v>
      </c>
      <c r="Y64" s="36">
        <f t="shared" si="3"/>
        <v>192</v>
      </c>
      <c r="Z64" s="36">
        <f t="shared" si="3"/>
        <v>605</v>
      </c>
      <c r="AA64" s="36">
        <f t="shared" si="3"/>
        <v>0</v>
      </c>
      <c r="AB64" s="36">
        <f t="shared" si="3"/>
        <v>605</v>
      </c>
      <c r="AC64" s="36">
        <f t="shared" si="3"/>
        <v>59</v>
      </c>
      <c r="AD64" s="36">
        <f t="shared" si="3"/>
        <v>1</v>
      </c>
      <c r="AE64" s="36">
        <f t="shared" si="3"/>
        <v>0</v>
      </c>
      <c r="AF64" s="36">
        <f t="shared" si="3"/>
        <v>60</v>
      </c>
      <c r="AG64" s="36">
        <f t="shared" si="3"/>
        <v>1563</v>
      </c>
      <c r="AH64" s="36">
        <f t="shared" si="3"/>
        <v>43</v>
      </c>
      <c r="AI64" s="36">
        <f t="shared" si="3"/>
        <v>1644</v>
      </c>
      <c r="AJ64" s="36">
        <f t="shared" si="3"/>
        <v>30759</v>
      </c>
      <c r="AK64" s="36">
        <f t="shared" si="3"/>
        <v>15233</v>
      </c>
      <c r="AL64" s="36">
        <f t="shared" si="3"/>
        <v>47636</v>
      </c>
      <c r="AM64" s="36">
        <f t="shared" si="3"/>
        <v>186</v>
      </c>
      <c r="AN64" s="36">
        <f t="shared" si="3"/>
        <v>11603</v>
      </c>
      <c r="AO64" s="36">
        <f t="shared" si="3"/>
        <v>1924</v>
      </c>
      <c r="AP64" s="36">
        <f t="shared" si="3"/>
        <v>13713</v>
      </c>
      <c r="AQ64" s="36">
        <f t="shared" si="3"/>
        <v>0</v>
      </c>
      <c r="AR64" s="36">
        <f t="shared" si="3"/>
        <v>13713</v>
      </c>
      <c r="AS64" s="36">
        <f t="shared" si="3"/>
        <v>20518</v>
      </c>
      <c r="AT64" s="36">
        <f t="shared" si="3"/>
        <v>1173</v>
      </c>
      <c r="AU64" s="36">
        <f t="shared" si="3"/>
        <v>508</v>
      </c>
      <c r="AV64" s="36">
        <f t="shared" si="3"/>
        <v>22199</v>
      </c>
      <c r="AW64" s="36">
        <f t="shared" si="3"/>
        <v>83591</v>
      </c>
      <c r="AX64" s="37">
        <v>100</v>
      </c>
      <c r="AY64" s="37">
        <v>93.491484184914839</v>
      </c>
      <c r="AZ64" s="37">
        <v>97.499918722975394</v>
      </c>
      <c r="BA64" s="37">
        <v>98.207838245913479</v>
      </c>
      <c r="BB64" s="37">
        <v>97.587958686707537</v>
      </c>
      <c r="BC64" s="37">
        <v>100</v>
      </c>
      <c r="BD64" s="37">
        <v>94.389382056364738</v>
      </c>
      <c r="BE64" s="37">
        <v>94.802494802494806</v>
      </c>
      <c r="BF64" s="37">
        <v>94.523444906293292</v>
      </c>
      <c r="BG64" s="37">
        <v>0</v>
      </c>
      <c r="BH64" s="37">
        <v>94.523444906293292</v>
      </c>
      <c r="BI64" s="37">
        <v>99.088605127205369</v>
      </c>
      <c r="BJ64" s="37">
        <v>97.527706734867863</v>
      </c>
      <c r="BK64" s="37">
        <v>100</v>
      </c>
      <c r="BL64" s="37">
        <v>99.026983197441325</v>
      </c>
      <c r="BM64" s="37">
        <v>97.468627005299609</v>
      </c>
      <c r="BN64" s="37">
        <v>0</v>
      </c>
      <c r="BO64" s="37">
        <v>6.5085158150851585</v>
      </c>
      <c r="BP64" s="37">
        <v>2.5000812770246106</v>
      </c>
      <c r="BQ64" s="37">
        <v>1.7921617540865227</v>
      </c>
      <c r="BR64" s="37">
        <v>2.1745696164300816</v>
      </c>
      <c r="BS64" s="37">
        <v>0</v>
      </c>
      <c r="BT64" s="37">
        <v>5.6106179436352663</v>
      </c>
      <c r="BU64" s="37">
        <v>5.1975051975051976</v>
      </c>
      <c r="BV64" s="37">
        <v>13.636363636363635</v>
      </c>
      <c r="BW64" s="37">
        <v>0</v>
      </c>
      <c r="BX64" s="37">
        <v>11.411609498680738</v>
      </c>
      <c r="BY64" s="37">
        <v>2.3329129886506936</v>
      </c>
      <c r="BZ64" s="37">
        <v>2.4722932651321399</v>
      </c>
      <c r="CA64" s="37">
        <v>0</v>
      </c>
      <c r="CB64" s="37">
        <v>1.9148502750050926</v>
      </c>
      <c r="CC64" s="37">
        <v>2.5313729947003862</v>
      </c>
    </row>
    <row r="65" spans="1:81">
      <c r="A65" s="29" t="s">
        <v>64</v>
      </c>
      <c r="B65" s="36">
        <f t="shared" ref="B65:AW65" si="4">B18+B25+B35+B36+B41+B47</f>
        <v>145</v>
      </c>
      <c r="C65" s="36">
        <f t="shared" si="4"/>
        <v>4553</v>
      </c>
      <c r="D65" s="36">
        <f t="shared" si="4"/>
        <v>6599</v>
      </c>
      <c r="E65" s="36">
        <f t="shared" si="4"/>
        <v>2212</v>
      </c>
      <c r="F65" s="36">
        <f t="shared" si="4"/>
        <v>13364</v>
      </c>
      <c r="G65" s="36">
        <f t="shared" si="4"/>
        <v>0</v>
      </c>
      <c r="H65" s="36">
        <f t="shared" si="4"/>
        <v>2789</v>
      </c>
      <c r="I65" s="36">
        <f t="shared" si="4"/>
        <v>163</v>
      </c>
      <c r="J65" s="36">
        <f t="shared" si="4"/>
        <v>2952</v>
      </c>
      <c r="K65" s="36">
        <f t="shared" si="4"/>
        <v>985</v>
      </c>
      <c r="L65" s="36">
        <f t="shared" si="4"/>
        <v>3937</v>
      </c>
      <c r="M65" s="36">
        <f t="shared" si="4"/>
        <v>17428</v>
      </c>
      <c r="N65" s="36">
        <f t="shared" si="4"/>
        <v>207</v>
      </c>
      <c r="O65" s="36">
        <f t="shared" si="4"/>
        <v>0</v>
      </c>
      <c r="P65" s="36">
        <f t="shared" si="4"/>
        <v>17635</v>
      </c>
      <c r="Q65" s="36">
        <f t="shared" si="4"/>
        <v>35081</v>
      </c>
      <c r="R65" s="36">
        <f t="shared" si="4"/>
        <v>0</v>
      </c>
      <c r="S65" s="36">
        <f t="shared" si="4"/>
        <v>378</v>
      </c>
      <c r="T65" s="36">
        <f t="shared" si="4"/>
        <v>46</v>
      </c>
      <c r="U65" s="36">
        <f t="shared" si="4"/>
        <v>26</v>
      </c>
      <c r="V65" s="36">
        <f t="shared" si="4"/>
        <v>450</v>
      </c>
      <c r="W65" s="36">
        <f t="shared" si="4"/>
        <v>0</v>
      </c>
      <c r="X65" s="36">
        <f t="shared" si="4"/>
        <v>162</v>
      </c>
      <c r="Y65" s="36">
        <f t="shared" si="4"/>
        <v>8</v>
      </c>
      <c r="Z65" s="36">
        <f t="shared" si="4"/>
        <v>170</v>
      </c>
      <c r="AA65" s="36">
        <f t="shared" si="4"/>
        <v>12</v>
      </c>
      <c r="AB65" s="36">
        <f t="shared" si="4"/>
        <v>182</v>
      </c>
      <c r="AC65" s="36">
        <f t="shared" si="4"/>
        <v>137</v>
      </c>
      <c r="AD65" s="36">
        <f t="shared" si="4"/>
        <v>0</v>
      </c>
      <c r="AE65" s="36">
        <f t="shared" si="4"/>
        <v>0</v>
      </c>
      <c r="AF65" s="36">
        <f t="shared" si="4"/>
        <v>137</v>
      </c>
      <c r="AG65" s="36">
        <f t="shared" si="4"/>
        <v>769</v>
      </c>
      <c r="AH65" s="36">
        <f t="shared" si="4"/>
        <v>145</v>
      </c>
      <c r="AI65" s="36">
        <f t="shared" si="4"/>
        <v>5308</v>
      </c>
      <c r="AJ65" s="36">
        <f t="shared" si="4"/>
        <v>6792</v>
      </c>
      <c r="AK65" s="36">
        <f t="shared" si="4"/>
        <v>2261</v>
      </c>
      <c r="AL65" s="36">
        <f t="shared" si="4"/>
        <v>14361</v>
      </c>
      <c r="AM65" s="36">
        <f t="shared" si="4"/>
        <v>0</v>
      </c>
      <c r="AN65" s="36">
        <f t="shared" si="4"/>
        <v>3131</v>
      </c>
      <c r="AO65" s="36">
        <f t="shared" si="4"/>
        <v>172</v>
      </c>
      <c r="AP65" s="36">
        <f t="shared" si="4"/>
        <v>3303</v>
      </c>
      <c r="AQ65" s="36">
        <f t="shared" si="4"/>
        <v>1034</v>
      </c>
      <c r="AR65" s="36">
        <f t="shared" si="4"/>
        <v>4337</v>
      </c>
      <c r="AS65" s="36">
        <f t="shared" si="4"/>
        <v>17904</v>
      </c>
      <c r="AT65" s="36">
        <f t="shared" si="4"/>
        <v>207</v>
      </c>
      <c r="AU65" s="36">
        <f t="shared" si="4"/>
        <v>0</v>
      </c>
      <c r="AV65" s="36">
        <f t="shared" si="4"/>
        <v>18111</v>
      </c>
      <c r="AW65" s="36">
        <f t="shared" si="4"/>
        <v>36954</v>
      </c>
      <c r="AX65" s="37">
        <v>100</v>
      </c>
      <c r="AY65" s="37">
        <v>92.897513187641295</v>
      </c>
      <c r="AZ65" s="37">
        <v>97.835689045936391</v>
      </c>
      <c r="BA65" s="37">
        <v>98.982750995134893</v>
      </c>
      <c r="BB65" s="37">
        <v>96.191073045052576</v>
      </c>
      <c r="BC65" s="37">
        <v>0</v>
      </c>
      <c r="BD65" s="37">
        <v>94.251038007026509</v>
      </c>
      <c r="BE65" s="37">
        <v>99.418604651162795</v>
      </c>
      <c r="BF65" s="37">
        <v>94.5201332122313</v>
      </c>
      <c r="BG65" s="37">
        <v>96.421663442940044</v>
      </c>
      <c r="BH65" s="37">
        <v>94.973483975097992</v>
      </c>
      <c r="BI65" s="37">
        <v>98.106568364611263</v>
      </c>
      <c r="BJ65" s="37">
        <v>100</v>
      </c>
      <c r="BK65" s="37">
        <v>0</v>
      </c>
      <c r="BL65" s="37">
        <v>98.128209375517642</v>
      </c>
      <c r="BM65" s="37">
        <v>97.012502029550248</v>
      </c>
      <c r="BN65" s="37">
        <v>0</v>
      </c>
      <c r="BO65" s="37">
        <v>7.1024868123587037</v>
      </c>
      <c r="BP65" s="37">
        <v>2.1643109540636041</v>
      </c>
      <c r="BQ65" s="37">
        <v>1.0172490048651039</v>
      </c>
      <c r="BR65" s="37">
        <v>0.11785503830288745</v>
      </c>
      <c r="BS65" s="37">
        <v>0</v>
      </c>
      <c r="BT65" s="37">
        <v>5.7489619929734905</v>
      </c>
      <c r="BU65" s="37">
        <v>0.58139534883720934</v>
      </c>
      <c r="BV65" s="37">
        <v>0</v>
      </c>
      <c r="BW65" s="37">
        <v>3.5783365570599615</v>
      </c>
      <c r="BX65" s="37">
        <v>0</v>
      </c>
      <c r="BY65" s="37">
        <v>2.0536223616657159</v>
      </c>
      <c r="BZ65" s="37">
        <v>0</v>
      </c>
      <c r="CA65" s="37">
        <v>0</v>
      </c>
      <c r="CB65" s="37">
        <v>2.0536223616657159</v>
      </c>
      <c r="CC65" s="37">
        <v>2.9874979704497484</v>
      </c>
    </row>
    <row r="66" spans="1:81">
      <c r="A66" s="29" t="s">
        <v>65</v>
      </c>
      <c r="B66" s="36">
        <f t="shared" ref="B66:AW66" si="5">B14+B15+B17+B19+B21+B45+B54</f>
        <v>70</v>
      </c>
      <c r="C66" s="36">
        <f t="shared" si="5"/>
        <v>3174</v>
      </c>
      <c r="D66" s="36">
        <f t="shared" si="5"/>
        <v>17575</v>
      </c>
      <c r="E66" s="36">
        <f t="shared" si="5"/>
        <v>5958</v>
      </c>
      <c r="F66" s="36">
        <f t="shared" si="5"/>
        <v>26707</v>
      </c>
      <c r="G66" s="36">
        <f t="shared" si="5"/>
        <v>0</v>
      </c>
      <c r="H66" s="36">
        <f t="shared" si="5"/>
        <v>4397</v>
      </c>
      <c r="I66" s="36">
        <f t="shared" si="5"/>
        <v>213</v>
      </c>
      <c r="J66" s="36">
        <f t="shared" si="5"/>
        <v>4610</v>
      </c>
      <c r="K66" s="36">
        <f t="shared" si="5"/>
        <v>1942</v>
      </c>
      <c r="L66" s="36">
        <f t="shared" si="5"/>
        <v>6552</v>
      </c>
      <c r="M66" s="36">
        <f t="shared" si="5"/>
        <v>18908</v>
      </c>
      <c r="N66" s="36">
        <f t="shared" si="5"/>
        <v>506</v>
      </c>
      <c r="O66" s="36">
        <f t="shared" si="5"/>
        <v>0</v>
      </c>
      <c r="P66" s="36">
        <f t="shared" si="5"/>
        <v>19414</v>
      </c>
      <c r="Q66" s="36">
        <f t="shared" si="5"/>
        <v>52743</v>
      </c>
      <c r="R66" s="36">
        <f t="shared" si="5"/>
        <v>0</v>
      </c>
      <c r="S66" s="36">
        <f t="shared" si="5"/>
        <v>18</v>
      </c>
      <c r="T66" s="36">
        <f t="shared" si="5"/>
        <v>66</v>
      </c>
      <c r="U66" s="36">
        <f t="shared" si="5"/>
        <v>266</v>
      </c>
      <c r="V66" s="36">
        <f t="shared" si="5"/>
        <v>350</v>
      </c>
      <c r="W66" s="36">
        <f t="shared" si="5"/>
        <v>0</v>
      </c>
      <c r="X66" s="36">
        <f t="shared" si="5"/>
        <v>137</v>
      </c>
      <c r="Y66" s="36">
        <f t="shared" si="5"/>
        <v>5</v>
      </c>
      <c r="Z66" s="36">
        <f t="shared" si="5"/>
        <v>142</v>
      </c>
      <c r="AA66" s="36">
        <f t="shared" si="5"/>
        <v>6</v>
      </c>
      <c r="AB66" s="36">
        <f t="shared" si="5"/>
        <v>148</v>
      </c>
      <c r="AC66" s="36">
        <f t="shared" si="5"/>
        <v>131</v>
      </c>
      <c r="AD66" s="36">
        <f t="shared" si="5"/>
        <v>0</v>
      </c>
      <c r="AE66" s="36">
        <f t="shared" si="5"/>
        <v>0</v>
      </c>
      <c r="AF66" s="36">
        <f t="shared" si="5"/>
        <v>131</v>
      </c>
      <c r="AG66" s="36">
        <f t="shared" si="5"/>
        <v>629</v>
      </c>
      <c r="AH66" s="36">
        <f t="shared" si="5"/>
        <v>70</v>
      </c>
      <c r="AI66" s="36">
        <f t="shared" si="5"/>
        <v>3217</v>
      </c>
      <c r="AJ66" s="36">
        <f t="shared" si="5"/>
        <v>17845</v>
      </c>
      <c r="AK66" s="36">
        <f t="shared" si="5"/>
        <v>6300</v>
      </c>
      <c r="AL66" s="36">
        <f t="shared" si="5"/>
        <v>27362</v>
      </c>
      <c r="AM66" s="36">
        <f t="shared" si="5"/>
        <v>0</v>
      </c>
      <c r="AN66" s="36">
        <f t="shared" si="5"/>
        <v>4695</v>
      </c>
      <c r="AO66" s="36">
        <f t="shared" si="5"/>
        <v>219</v>
      </c>
      <c r="AP66" s="36">
        <f t="shared" si="5"/>
        <v>4914</v>
      </c>
      <c r="AQ66" s="36">
        <f t="shared" si="5"/>
        <v>1956</v>
      </c>
      <c r="AR66" s="36">
        <f t="shared" si="5"/>
        <v>6870</v>
      </c>
      <c r="AS66" s="36">
        <f t="shared" si="5"/>
        <v>19305</v>
      </c>
      <c r="AT66" s="36">
        <f t="shared" si="5"/>
        <v>511</v>
      </c>
      <c r="AU66" s="36">
        <f t="shared" si="5"/>
        <v>0</v>
      </c>
      <c r="AV66" s="36">
        <f t="shared" si="5"/>
        <v>19816</v>
      </c>
      <c r="AW66" s="36">
        <f t="shared" si="5"/>
        <v>54118</v>
      </c>
      <c r="AX66" s="37">
        <v>100</v>
      </c>
      <c r="AY66" s="37">
        <v>99.222878458190863</v>
      </c>
      <c r="AZ66" s="37">
        <v>98.856822639394792</v>
      </c>
      <c r="BA66" s="37">
        <v>98.793650793650798</v>
      </c>
      <c r="BB66" s="37">
        <v>98.885315400920987</v>
      </c>
      <c r="BC66" s="37">
        <v>0</v>
      </c>
      <c r="BD66" s="37">
        <v>96.570820021299255</v>
      </c>
      <c r="BE66" s="37">
        <v>99.543378995433784</v>
      </c>
      <c r="BF66" s="37">
        <v>96.703296703296701</v>
      </c>
      <c r="BG66" s="37">
        <v>99.591002044989779</v>
      </c>
      <c r="BH66" s="37">
        <v>97.525473071324598</v>
      </c>
      <c r="BI66" s="37">
        <v>98.62211862211862</v>
      </c>
      <c r="BJ66" s="37">
        <v>99.021526418786692</v>
      </c>
      <c r="BK66" s="37">
        <v>0</v>
      </c>
      <c r="BL66" s="37">
        <v>98.632418247880508</v>
      </c>
      <c r="BM66" s="37">
        <v>98.621530729147423</v>
      </c>
      <c r="BN66" s="37">
        <v>0</v>
      </c>
      <c r="BO66" s="37">
        <v>0.77712154180913895</v>
      </c>
      <c r="BP66" s="37">
        <v>1.1431773606052116</v>
      </c>
      <c r="BQ66" s="37">
        <v>1.2063492063492063</v>
      </c>
      <c r="BR66" s="37">
        <v>3.8878842676311032</v>
      </c>
      <c r="BS66" s="37">
        <v>0</v>
      </c>
      <c r="BT66" s="37">
        <v>3.4291799787007453</v>
      </c>
      <c r="BU66" s="37">
        <v>0.45662100456621002</v>
      </c>
      <c r="BV66" s="37">
        <v>0</v>
      </c>
      <c r="BW66" s="37">
        <v>0.40899795501022496</v>
      </c>
      <c r="BX66" s="37">
        <v>0.2152852529601722</v>
      </c>
      <c r="BY66" s="37">
        <v>0.88333840999086211</v>
      </c>
      <c r="BZ66" s="37">
        <v>0.97847358121330719</v>
      </c>
      <c r="CA66" s="37">
        <v>0</v>
      </c>
      <c r="CB66" s="37">
        <v>0.88333840999086211</v>
      </c>
      <c r="CC66" s="37">
        <v>1.3784692708525814</v>
      </c>
    </row>
    <row r="67" spans="1:81">
      <c r="A67" s="29" t="s">
        <v>66</v>
      </c>
      <c r="B67" s="36">
        <f t="shared" ref="B67:AW67" si="6">B11+B22+B26+B27+B33+B34</f>
        <v>185</v>
      </c>
      <c r="C67" s="36">
        <f t="shared" si="6"/>
        <v>3763</v>
      </c>
      <c r="D67" s="36">
        <f t="shared" si="6"/>
        <v>10260</v>
      </c>
      <c r="E67" s="36">
        <f t="shared" si="6"/>
        <v>3428</v>
      </c>
      <c r="F67" s="36">
        <f t="shared" si="6"/>
        <v>17451</v>
      </c>
      <c r="G67" s="36">
        <f t="shared" si="6"/>
        <v>100</v>
      </c>
      <c r="H67" s="36">
        <f t="shared" si="6"/>
        <v>7176</v>
      </c>
      <c r="I67" s="36">
        <f t="shared" si="6"/>
        <v>59</v>
      </c>
      <c r="J67" s="36">
        <f t="shared" si="6"/>
        <v>7335</v>
      </c>
      <c r="K67" s="36">
        <f t="shared" si="6"/>
        <v>2946</v>
      </c>
      <c r="L67" s="36">
        <f t="shared" si="6"/>
        <v>10281</v>
      </c>
      <c r="M67" s="36">
        <f t="shared" si="6"/>
        <v>15996</v>
      </c>
      <c r="N67" s="36">
        <f t="shared" si="6"/>
        <v>562</v>
      </c>
      <c r="O67" s="36">
        <f t="shared" si="6"/>
        <v>0</v>
      </c>
      <c r="P67" s="36">
        <f t="shared" si="6"/>
        <v>16558</v>
      </c>
      <c r="Q67" s="36">
        <f t="shared" si="6"/>
        <v>44475</v>
      </c>
      <c r="R67" s="36">
        <f t="shared" si="6"/>
        <v>0</v>
      </c>
      <c r="S67" s="36">
        <f t="shared" si="6"/>
        <v>0</v>
      </c>
      <c r="T67" s="36">
        <f t="shared" si="6"/>
        <v>71</v>
      </c>
      <c r="U67" s="36">
        <f t="shared" si="6"/>
        <v>1</v>
      </c>
      <c r="V67" s="36">
        <f t="shared" si="6"/>
        <v>72</v>
      </c>
      <c r="W67" s="36">
        <f t="shared" si="6"/>
        <v>0</v>
      </c>
      <c r="X67" s="36">
        <f t="shared" si="6"/>
        <v>168</v>
      </c>
      <c r="Y67" s="36">
        <f t="shared" si="6"/>
        <v>0</v>
      </c>
      <c r="Z67" s="36">
        <f t="shared" si="6"/>
        <v>168</v>
      </c>
      <c r="AA67" s="36">
        <f t="shared" si="6"/>
        <v>91</v>
      </c>
      <c r="AB67" s="36">
        <f t="shared" si="6"/>
        <v>259</v>
      </c>
      <c r="AC67" s="36">
        <f t="shared" si="6"/>
        <v>124</v>
      </c>
      <c r="AD67" s="36">
        <f t="shared" si="6"/>
        <v>0</v>
      </c>
      <c r="AE67" s="36">
        <f t="shared" si="6"/>
        <v>0</v>
      </c>
      <c r="AF67" s="36">
        <f t="shared" si="6"/>
        <v>124</v>
      </c>
      <c r="AG67" s="36">
        <f t="shared" si="6"/>
        <v>455</v>
      </c>
      <c r="AH67" s="36">
        <f t="shared" si="6"/>
        <v>186</v>
      </c>
      <c r="AI67" s="36">
        <f t="shared" si="6"/>
        <v>3765</v>
      </c>
      <c r="AJ67" s="36">
        <f t="shared" si="6"/>
        <v>10474</v>
      </c>
      <c r="AK67" s="36">
        <f t="shared" si="6"/>
        <v>3429</v>
      </c>
      <c r="AL67" s="36">
        <f t="shared" si="6"/>
        <v>17668</v>
      </c>
      <c r="AM67" s="36">
        <f t="shared" si="6"/>
        <v>100</v>
      </c>
      <c r="AN67" s="36">
        <f t="shared" si="6"/>
        <v>7854</v>
      </c>
      <c r="AO67" s="36">
        <f t="shared" si="6"/>
        <v>59</v>
      </c>
      <c r="AP67" s="36">
        <f t="shared" si="6"/>
        <v>8013</v>
      </c>
      <c r="AQ67" s="36">
        <f t="shared" si="6"/>
        <v>3156</v>
      </c>
      <c r="AR67" s="36">
        <f t="shared" si="6"/>
        <v>11169</v>
      </c>
      <c r="AS67" s="36">
        <f t="shared" si="6"/>
        <v>16371</v>
      </c>
      <c r="AT67" s="36">
        <f t="shared" si="6"/>
        <v>563</v>
      </c>
      <c r="AU67" s="36">
        <f t="shared" si="6"/>
        <v>0</v>
      </c>
      <c r="AV67" s="36">
        <f t="shared" si="6"/>
        <v>16934</v>
      </c>
      <c r="AW67" s="36">
        <f t="shared" si="6"/>
        <v>45957</v>
      </c>
      <c r="AX67" s="37">
        <v>99.462365591397855</v>
      </c>
      <c r="AY67" s="37">
        <v>99.946879150066394</v>
      </c>
      <c r="AZ67" s="37">
        <v>98.634714531220169</v>
      </c>
      <c r="BA67" s="37">
        <v>100</v>
      </c>
      <c r="BB67" s="37">
        <v>99.17930722209644</v>
      </c>
      <c r="BC67" s="37">
        <v>100</v>
      </c>
      <c r="BD67" s="37">
        <v>93.506493506493513</v>
      </c>
      <c r="BE67" s="37">
        <v>100</v>
      </c>
      <c r="BF67" s="37">
        <v>93.635342568326479</v>
      </c>
      <c r="BG67" s="37">
        <v>96.229404309252217</v>
      </c>
      <c r="BH67" s="37">
        <v>94.368340943683407</v>
      </c>
      <c r="BI67" s="37">
        <v>98.466801050638324</v>
      </c>
      <c r="BJ67" s="37">
        <v>99.822380106571941</v>
      </c>
      <c r="BK67" s="37">
        <v>0</v>
      </c>
      <c r="BL67" s="37">
        <v>98.51186961143263</v>
      </c>
      <c r="BM67" s="37">
        <v>97.765302347846898</v>
      </c>
      <c r="BN67" s="37">
        <v>0.5376344086021505</v>
      </c>
      <c r="BO67" s="37">
        <v>5.3120849933598939E-2</v>
      </c>
      <c r="BP67" s="37">
        <v>1.3652854687798357</v>
      </c>
      <c r="BQ67" s="37">
        <v>0</v>
      </c>
      <c r="BR67" s="37">
        <v>0</v>
      </c>
      <c r="BS67" s="37">
        <v>0</v>
      </c>
      <c r="BT67" s="37">
        <v>6.4935064935064934</v>
      </c>
      <c r="BU67" s="37">
        <v>0</v>
      </c>
      <c r="BV67" s="37">
        <v>0</v>
      </c>
      <c r="BW67" s="37">
        <v>3.7705956907477818</v>
      </c>
      <c r="BX67" s="37">
        <v>0</v>
      </c>
      <c r="BY67" s="37">
        <v>0.75471698113207553</v>
      </c>
      <c r="BZ67" s="37">
        <v>0.17761989342806395</v>
      </c>
      <c r="CA67" s="37">
        <v>0</v>
      </c>
      <c r="CB67" s="37">
        <v>0.75471698113207553</v>
      </c>
      <c r="CC67" s="37">
        <v>2.2346976521530997</v>
      </c>
    </row>
    <row r="68" spans="1:81">
      <c r="A68" s="29" t="s">
        <v>67</v>
      </c>
      <c r="B68" s="36">
        <f t="shared" ref="B68:AW68" si="7">B28+B31+B37+B51+B52+B56</f>
        <v>131</v>
      </c>
      <c r="C68" s="36">
        <f t="shared" si="7"/>
        <v>4154</v>
      </c>
      <c r="D68" s="36">
        <f t="shared" si="7"/>
        <v>7483</v>
      </c>
      <c r="E68" s="36">
        <f t="shared" si="7"/>
        <v>2432</v>
      </c>
      <c r="F68" s="36">
        <f t="shared" si="7"/>
        <v>14069</v>
      </c>
      <c r="G68" s="36">
        <f t="shared" si="7"/>
        <v>809</v>
      </c>
      <c r="H68" s="36">
        <f t="shared" si="7"/>
        <v>5018</v>
      </c>
      <c r="I68" s="36">
        <f t="shared" si="7"/>
        <v>42</v>
      </c>
      <c r="J68" s="36">
        <f t="shared" si="7"/>
        <v>5869</v>
      </c>
      <c r="K68" s="36">
        <f t="shared" si="7"/>
        <v>1144</v>
      </c>
      <c r="L68" s="36">
        <f t="shared" si="7"/>
        <v>7013</v>
      </c>
      <c r="M68" s="36">
        <f t="shared" si="7"/>
        <v>10179</v>
      </c>
      <c r="N68" s="36">
        <f t="shared" si="7"/>
        <v>192</v>
      </c>
      <c r="O68" s="36">
        <f t="shared" si="7"/>
        <v>0</v>
      </c>
      <c r="P68" s="36">
        <f t="shared" si="7"/>
        <v>10371</v>
      </c>
      <c r="Q68" s="36">
        <f t="shared" si="7"/>
        <v>31584</v>
      </c>
      <c r="R68" s="36">
        <f t="shared" si="7"/>
        <v>0</v>
      </c>
      <c r="S68" s="36">
        <f t="shared" si="7"/>
        <v>49</v>
      </c>
      <c r="T68" s="36">
        <f t="shared" si="7"/>
        <v>140</v>
      </c>
      <c r="U68" s="36">
        <f t="shared" si="7"/>
        <v>21</v>
      </c>
      <c r="V68" s="36">
        <f t="shared" si="7"/>
        <v>210</v>
      </c>
      <c r="W68" s="36">
        <f t="shared" si="7"/>
        <v>0</v>
      </c>
      <c r="X68" s="36">
        <f t="shared" si="7"/>
        <v>9</v>
      </c>
      <c r="Y68" s="36">
        <f t="shared" si="7"/>
        <v>0</v>
      </c>
      <c r="Z68" s="36">
        <f t="shared" si="7"/>
        <v>9</v>
      </c>
      <c r="AA68" s="36">
        <f t="shared" si="7"/>
        <v>0</v>
      </c>
      <c r="AB68" s="36">
        <f t="shared" si="7"/>
        <v>9</v>
      </c>
      <c r="AC68" s="36">
        <f t="shared" si="7"/>
        <v>18</v>
      </c>
      <c r="AD68" s="36">
        <f t="shared" si="7"/>
        <v>0</v>
      </c>
      <c r="AE68" s="36">
        <f t="shared" si="7"/>
        <v>0</v>
      </c>
      <c r="AF68" s="36">
        <f t="shared" si="7"/>
        <v>18</v>
      </c>
      <c r="AG68" s="36">
        <f t="shared" si="7"/>
        <v>237</v>
      </c>
      <c r="AH68" s="36">
        <f t="shared" si="7"/>
        <v>131</v>
      </c>
      <c r="AI68" s="36">
        <f t="shared" si="7"/>
        <v>4213</v>
      </c>
      <c r="AJ68" s="36">
        <f t="shared" si="7"/>
        <v>7749</v>
      </c>
      <c r="AK68" s="36">
        <f t="shared" si="7"/>
        <v>2457</v>
      </c>
      <c r="AL68" s="36">
        <f t="shared" si="7"/>
        <v>14419</v>
      </c>
      <c r="AM68" s="36">
        <f t="shared" si="7"/>
        <v>813</v>
      </c>
      <c r="AN68" s="36">
        <f t="shared" si="7"/>
        <v>5071</v>
      </c>
      <c r="AO68" s="36">
        <f t="shared" si="7"/>
        <v>42</v>
      </c>
      <c r="AP68" s="36">
        <f t="shared" si="7"/>
        <v>5926</v>
      </c>
      <c r="AQ68" s="36">
        <f t="shared" si="7"/>
        <v>1144</v>
      </c>
      <c r="AR68" s="36">
        <f t="shared" si="7"/>
        <v>7070</v>
      </c>
      <c r="AS68" s="36">
        <f t="shared" si="7"/>
        <v>10275</v>
      </c>
      <c r="AT68" s="36">
        <f t="shared" si="7"/>
        <v>192</v>
      </c>
      <c r="AU68" s="36">
        <f t="shared" si="7"/>
        <v>0</v>
      </c>
      <c r="AV68" s="36">
        <f t="shared" si="7"/>
        <v>10467</v>
      </c>
      <c r="AW68" s="36">
        <f t="shared" si="7"/>
        <v>32087</v>
      </c>
      <c r="AX68" s="37">
        <v>100</v>
      </c>
      <c r="AY68" s="37">
        <v>99.762639449323515</v>
      </c>
      <c r="AZ68" s="37">
        <v>98.373983739837399</v>
      </c>
      <c r="BA68" s="37">
        <v>99.837199837199833</v>
      </c>
      <c r="BB68" s="37">
        <v>99.029058880643589</v>
      </c>
      <c r="BC68" s="37">
        <v>99.507995079950803</v>
      </c>
      <c r="BD68" s="37">
        <v>99.132321041214752</v>
      </c>
      <c r="BE68" s="37">
        <v>100</v>
      </c>
      <c r="BF68" s="37">
        <v>99.190010124873439</v>
      </c>
      <c r="BG68" s="37">
        <v>100</v>
      </c>
      <c r="BH68" s="37">
        <v>99.321074964639323</v>
      </c>
      <c r="BI68" s="37">
        <v>99.240875912408754</v>
      </c>
      <c r="BJ68" s="37">
        <v>100</v>
      </c>
      <c r="BK68" s="37">
        <v>0</v>
      </c>
      <c r="BL68" s="37">
        <v>99.254800802522212</v>
      </c>
      <c r="BM68" s="37">
        <v>99.171003833328143</v>
      </c>
      <c r="BN68" s="37">
        <v>0</v>
      </c>
      <c r="BO68" s="37">
        <v>0.23736055067647757</v>
      </c>
      <c r="BP68" s="37">
        <v>1.6260162601626016</v>
      </c>
      <c r="BQ68" s="37">
        <v>0.1628001628001628</v>
      </c>
      <c r="BR68" s="37">
        <v>0.60405069288167712</v>
      </c>
      <c r="BS68" s="37">
        <v>0.49200492004920049</v>
      </c>
      <c r="BT68" s="37">
        <v>0.86767895878524948</v>
      </c>
      <c r="BU68" s="37">
        <v>0</v>
      </c>
      <c r="BV68" s="37">
        <v>3.7311307319851896</v>
      </c>
      <c r="BW68" s="37">
        <v>0</v>
      </c>
      <c r="BX68" s="37">
        <v>3.0189510797708241</v>
      </c>
      <c r="BY68" s="37">
        <v>0.95007451564828616</v>
      </c>
      <c r="BZ68" s="37">
        <v>0</v>
      </c>
      <c r="CA68" s="37">
        <v>0</v>
      </c>
      <c r="CB68" s="37">
        <v>0.95254294948120422</v>
      </c>
      <c r="CC68" s="37">
        <v>0.82899616667186082</v>
      </c>
    </row>
    <row r="69" spans="1:81">
      <c r="A69" s="29" t="s">
        <v>68</v>
      </c>
      <c r="B69" s="36">
        <f t="shared" ref="B69:AW69" si="8">B12+B20+B29+B38+B46+B48+B49</f>
        <v>36</v>
      </c>
      <c r="C69" s="36">
        <f t="shared" si="8"/>
        <v>1299</v>
      </c>
      <c r="D69" s="36">
        <f t="shared" si="8"/>
        <v>3742</v>
      </c>
      <c r="E69" s="36">
        <f t="shared" si="8"/>
        <v>557</v>
      </c>
      <c r="F69" s="36">
        <f t="shared" si="8"/>
        <v>5598</v>
      </c>
      <c r="G69" s="36">
        <f t="shared" si="8"/>
        <v>223</v>
      </c>
      <c r="H69" s="36">
        <f t="shared" si="8"/>
        <v>2062</v>
      </c>
      <c r="I69" s="36">
        <f t="shared" si="8"/>
        <v>85</v>
      </c>
      <c r="J69" s="36">
        <f t="shared" si="8"/>
        <v>2370</v>
      </c>
      <c r="K69" s="36">
        <f t="shared" si="8"/>
        <v>824</v>
      </c>
      <c r="L69" s="36">
        <f t="shared" si="8"/>
        <v>3194</v>
      </c>
      <c r="M69" s="36">
        <f t="shared" si="8"/>
        <v>6193</v>
      </c>
      <c r="N69" s="36">
        <f t="shared" si="8"/>
        <v>0</v>
      </c>
      <c r="O69" s="36">
        <f t="shared" si="8"/>
        <v>0</v>
      </c>
      <c r="P69" s="36">
        <f t="shared" si="8"/>
        <v>6193</v>
      </c>
      <c r="Q69" s="36">
        <f t="shared" si="8"/>
        <v>15021</v>
      </c>
      <c r="R69" s="36">
        <f t="shared" si="8"/>
        <v>0</v>
      </c>
      <c r="S69" s="36">
        <f t="shared" si="8"/>
        <v>15</v>
      </c>
      <c r="T69" s="36">
        <f t="shared" si="8"/>
        <v>62</v>
      </c>
      <c r="U69" s="36">
        <f t="shared" si="8"/>
        <v>3</v>
      </c>
      <c r="V69" s="36">
        <f t="shared" si="8"/>
        <v>80</v>
      </c>
      <c r="W69" s="36">
        <f t="shared" si="8"/>
        <v>0</v>
      </c>
      <c r="X69" s="36">
        <f t="shared" si="8"/>
        <v>53</v>
      </c>
      <c r="Y69" s="36">
        <f t="shared" si="8"/>
        <v>0</v>
      </c>
      <c r="Z69" s="36">
        <f t="shared" si="8"/>
        <v>53</v>
      </c>
      <c r="AA69" s="36">
        <f t="shared" si="8"/>
        <v>46</v>
      </c>
      <c r="AB69" s="36">
        <f t="shared" si="8"/>
        <v>99</v>
      </c>
      <c r="AC69" s="36">
        <f t="shared" si="8"/>
        <v>43</v>
      </c>
      <c r="AD69" s="36">
        <f t="shared" si="8"/>
        <v>0</v>
      </c>
      <c r="AE69" s="36">
        <f t="shared" si="8"/>
        <v>0</v>
      </c>
      <c r="AF69" s="36">
        <f t="shared" si="8"/>
        <v>43</v>
      </c>
      <c r="AG69" s="36">
        <f t="shared" si="8"/>
        <v>222</v>
      </c>
      <c r="AH69" s="36">
        <f t="shared" si="8"/>
        <v>36</v>
      </c>
      <c r="AI69" s="36">
        <f t="shared" si="8"/>
        <v>1350</v>
      </c>
      <c r="AJ69" s="36">
        <f t="shared" si="8"/>
        <v>4013</v>
      </c>
      <c r="AK69" s="36">
        <f t="shared" si="8"/>
        <v>565</v>
      </c>
      <c r="AL69" s="36">
        <f t="shared" si="8"/>
        <v>5928</v>
      </c>
      <c r="AM69" s="36">
        <f t="shared" si="8"/>
        <v>257</v>
      </c>
      <c r="AN69" s="36">
        <f t="shared" si="8"/>
        <v>2181</v>
      </c>
      <c r="AO69" s="36">
        <f t="shared" si="8"/>
        <v>85</v>
      </c>
      <c r="AP69" s="36">
        <f t="shared" si="8"/>
        <v>2523</v>
      </c>
      <c r="AQ69" s="36">
        <f t="shared" si="8"/>
        <v>918</v>
      </c>
      <c r="AR69" s="36">
        <f t="shared" si="8"/>
        <v>3441</v>
      </c>
      <c r="AS69" s="36">
        <f t="shared" si="8"/>
        <v>6342</v>
      </c>
      <c r="AT69" s="36">
        <f t="shared" si="8"/>
        <v>0</v>
      </c>
      <c r="AU69" s="36">
        <f t="shared" si="8"/>
        <v>0</v>
      </c>
      <c r="AV69" s="36">
        <f t="shared" si="8"/>
        <v>6342</v>
      </c>
      <c r="AW69" s="36">
        <f t="shared" si="8"/>
        <v>15747</v>
      </c>
      <c r="AX69" s="37">
        <v>100</v>
      </c>
      <c r="AY69" s="37">
        <v>97.333333333333329</v>
      </c>
      <c r="AZ69" s="37">
        <v>94.791926239720908</v>
      </c>
      <c r="BA69" s="37">
        <v>99.115044247787608</v>
      </c>
      <c r="BB69" s="37">
        <v>95.782726045883933</v>
      </c>
      <c r="BC69" s="37">
        <v>86.770428015564207</v>
      </c>
      <c r="BD69" s="37">
        <v>96.97386519944979</v>
      </c>
      <c r="BE69" s="37">
        <v>100</v>
      </c>
      <c r="BF69" s="37">
        <v>96.036464526357506</v>
      </c>
      <c r="BG69" s="37">
        <v>94.771241830065364</v>
      </c>
      <c r="BH69" s="37">
        <v>95.6989247311828</v>
      </c>
      <c r="BI69" s="37">
        <v>98.328602964364549</v>
      </c>
      <c r="BJ69" s="37">
        <v>0</v>
      </c>
      <c r="BK69" s="37">
        <v>0</v>
      </c>
      <c r="BL69" s="37">
        <v>98.328602964364549</v>
      </c>
      <c r="BM69" s="37">
        <v>96.799390360068585</v>
      </c>
      <c r="BN69" s="37">
        <v>0</v>
      </c>
      <c r="BO69" s="37">
        <v>2.6666666666666665</v>
      </c>
      <c r="BP69" s="37">
        <v>5.2080737602790927</v>
      </c>
      <c r="BQ69" s="37">
        <v>0.88495575221238942</v>
      </c>
      <c r="BR69" s="37">
        <v>0.28208744710860367</v>
      </c>
      <c r="BS69" s="37">
        <v>13.229571984435797</v>
      </c>
      <c r="BT69" s="37">
        <v>3.0261348005502064</v>
      </c>
      <c r="BU69" s="37">
        <v>0</v>
      </c>
      <c r="BV69" s="37">
        <v>0</v>
      </c>
      <c r="BW69" s="37">
        <v>5.2287581699346406</v>
      </c>
      <c r="BX69" s="37">
        <v>0</v>
      </c>
      <c r="BY69" s="37">
        <v>0.10893246187363835</v>
      </c>
      <c r="BZ69" s="37">
        <v>0</v>
      </c>
      <c r="CA69" s="37">
        <v>0</v>
      </c>
      <c r="CB69" s="37">
        <v>0.10893246187363835</v>
      </c>
      <c r="CC69" s="37">
        <v>3.2006096399314155</v>
      </c>
    </row>
    <row r="70" spans="1:81" ht="11.25" customHeight="1"/>
    <row r="71" spans="1:81">
      <c r="A71" s="24" t="s">
        <v>157</v>
      </c>
    </row>
    <row r="72" spans="1:81"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</row>
    <row r="73" spans="1:8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</row>
  </sheetData>
  <mergeCells count="64">
    <mergeCell ref="A7:A9"/>
    <mergeCell ref="B7:Q7"/>
    <mergeCell ref="R7:AG7"/>
    <mergeCell ref="AH7:AW7"/>
    <mergeCell ref="AX7:BM7"/>
    <mergeCell ref="AG8:AG9"/>
    <mergeCell ref="AI8:AL8"/>
    <mergeCell ref="AM8:AP8"/>
    <mergeCell ref="AR8:AR9"/>
    <mergeCell ref="BI8:BL8"/>
    <mergeCell ref="AC8:AF8"/>
    <mergeCell ref="BN7:CC7"/>
    <mergeCell ref="AS8:AV8"/>
    <mergeCell ref="AW8:AW9"/>
    <mergeCell ref="AY8:BB8"/>
    <mergeCell ref="BC8:BF8"/>
    <mergeCell ref="BH8:BH9"/>
    <mergeCell ref="M8:P8"/>
    <mergeCell ref="Q8:Q9"/>
    <mergeCell ref="S8:V8"/>
    <mergeCell ref="W8:Z8"/>
    <mergeCell ref="AB8:AB9"/>
    <mergeCell ref="CC8:CC9"/>
    <mergeCell ref="A58:A60"/>
    <mergeCell ref="B58:Q58"/>
    <mergeCell ref="R58:AG58"/>
    <mergeCell ref="AH58:AW58"/>
    <mergeCell ref="AX58:BM58"/>
    <mergeCell ref="BN58:CC58"/>
    <mergeCell ref="BM8:BM9"/>
    <mergeCell ref="BN8:BN9"/>
    <mergeCell ref="BO8:BR8"/>
    <mergeCell ref="BS8:BV8"/>
    <mergeCell ref="BX8:BX9"/>
    <mergeCell ref="BY8:CB8"/>
    <mergeCell ref="C8:F8"/>
    <mergeCell ref="G8:J8"/>
    <mergeCell ref="L8:L9"/>
    <mergeCell ref="S59:V59"/>
    <mergeCell ref="W59:Z59"/>
    <mergeCell ref="AB59:AB60"/>
    <mergeCell ref="AC59:AF59"/>
    <mergeCell ref="BN59:BN60"/>
    <mergeCell ref="AG59:AG60"/>
    <mergeCell ref="AI59:AL59"/>
    <mergeCell ref="AM59:AP59"/>
    <mergeCell ref="AR59:AR60"/>
    <mergeCell ref="AS59:AV59"/>
    <mergeCell ref="C59:F59"/>
    <mergeCell ref="G59:J59"/>
    <mergeCell ref="L59:L60"/>
    <mergeCell ref="M59:P59"/>
    <mergeCell ref="Q59:Q60"/>
    <mergeCell ref="CC59:CC60"/>
    <mergeCell ref="AW59:AW60"/>
    <mergeCell ref="AY59:BB59"/>
    <mergeCell ref="BC59:BF59"/>
    <mergeCell ref="BH59:BH60"/>
    <mergeCell ref="BI59:BL59"/>
    <mergeCell ref="BM59:BM60"/>
    <mergeCell ref="BO59:BR59"/>
    <mergeCell ref="BS59:BV59"/>
    <mergeCell ref="BX59:BX60"/>
    <mergeCell ref="BY59:CB59"/>
  </mergeCells>
  <hyperlinks>
    <hyperlink ref="CC6" location="Contenido!A1" display="Contenido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Presentación</vt:lpstr>
      <vt:lpstr>Contenido</vt:lpstr>
      <vt:lpstr>Resumen</vt:lpstr>
      <vt:lpstr>2006-2007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dcterms:created xsi:type="dcterms:W3CDTF">2015-08-19T20:04:04Z</dcterms:created>
  <dcterms:modified xsi:type="dcterms:W3CDTF">2020-04-24T21:09:05Z</dcterms:modified>
</cp:coreProperties>
</file>